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70" windowWidth="24915" windowHeight="11955"/>
  </bookViews>
  <sheets>
    <sheet name="METADATA" sheetId="7" r:id="rId1"/>
    <sheet name="BUDDHIST" sheetId="11" r:id="rId2"/>
    <sheet name="CHRISTIAN" sheetId="16" r:id="rId3"/>
    <sheet name="HINDU" sheetId="17" r:id="rId4"/>
    <sheet name="JEWISH" sheetId="18" r:id="rId5"/>
    <sheet name="MUSLIM" sheetId="19" r:id="rId6"/>
    <sheet name="SIKH" sheetId="20" r:id="rId7"/>
    <sheet name="OTHER RELIGION" sheetId="21" r:id="rId8"/>
    <sheet name="NO RELIGION" sheetId="22" r:id="rId9"/>
    <sheet name="NOT STATED" sheetId="23" r:id="rId10"/>
  </sheets>
  <calcPr calcId="145621"/>
</workbook>
</file>

<file path=xl/calcChain.xml><?xml version="1.0" encoding="utf-8"?>
<calcChain xmlns="http://schemas.openxmlformats.org/spreadsheetml/2006/main">
  <c r="V138" i="11" l="1"/>
  <c r="V137" i="11"/>
  <c r="V136" i="11"/>
  <c r="V135" i="11"/>
  <c r="V134" i="11"/>
  <c r="V133" i="11"/>
  <c r="V132" i="11"/>
  <c r="V131" i="11"/>
  <c r="V130" i="11"/>
  <c r="V129" i="11"/>
  <c r="V128" i="11"/>
  <c r="V127" i="11"/>
  <c r="V126" i="11"/>
  <c r="V125" i="11"/>
  <c r="V124" i="11"/>
  <c r="V123" i="11"/>
  <c r="V122" i="11"/>
  <c r="V121" i="11"/>
  <c r="V120" i="11"/>
  <c r="V119" i="11"/>
  <c r="V118" i="11"/>
  <c r="V117" i="11"/>
  <c r="V116" i="11"/>
  <c r="V115" i="11"/>
  <c r="V114" i="11"/>
  <c r="V113" i="11"/>
  <c r="V112" i="11"/>
  <c r="V111" i="11"/>
  <c r="V110" i="11"/>
  <c r="V109" i="11"/>
  <c r="V108" i="11"/>
  <c r="V107" i="11"/>
  <c r="V106" i="11"/>
  <c r="V105" i="11"/>
  <c r="V104" i="11"/>
  <c r="V103" i="11"/>
  <c r="V102" i="11"/>
  <c r="V138" i="16"/>
  <c r="V137" i="16"/>
  <c r="V136" i="16"/>
  <c r="V135" i="16"/>
  <c r="V134" i="16"/>
  <c r="V133" i="16"/>
  <c r="V132" i="16"/>
  <c r="V131" i="16"/>
  <c r="V130" i="16"/>
  <c r="V129" i="16"/>
  <c r="V128" i="16"/>
  <c r="V127" i="16"/>
  <c r="V126" i="16"/>
  <c r="V125" i="16"/>
  <c r="V124" i="16"/>
  <c r="V123" i="16"/>
  <c r="V122" i="16"/>
  <c r="V121" i="16"/>
  <c r="V120" i="16"/>
  <c r="V119" i="16"/>
  <c r="V118" i="16"/>
  <c r="V117" i="16"/>
  <c r="V116" i="16"/>
  <c r="V115" i="16"/>
  <c r="V114" i="16"/>
  <c r="V113" i="16"/>
  <c r="V112" i="16"/>
  <c r="V111" i="16"/>
  <c r="V110" i="16"/>
  <c r="V109" i="16"/>
  <c r="V108" i="16"/>
  <c r="V107" i="16"/>
  <c r="V106" i="16"/>
  <c r="V105" i="16"/>
  <c r="V104" i="16"/>
  <c r="V103" i="16"/>
  <c r="V102" i="16"/>
  <c r="V138" i="17"/>
  <c r="V137" i="17"/>
  <c r="V136" i="17"/>
  <c r="V135" i="17"/>
  <c r="V134" i="17"/>
  <c r="V133" i="17"/>
  <c r="V132" i="17"/>
  <c r="V131" i="17"/>
  <c r="V130" i="17"/>
  <c r="V129" i="17"/>
  <c r="V128" i="17"/>
  <c r="V127" i="17"/>
  <c r="V126" i="17"/>
  <c r="V125" i="17"/>
  <c r="V124" i="17"/>
  <c r="V123" i="17"/>
  <c r="V122" i="17"/>
  <c r="V121" i="17"/>
  <c r="V120" i="17"/>
  <c r="V119" i="17"/>
  <c r="V118" i="17"/>
  <c r="V117" i="17"/>
  <c r="V116" i="17"/>
  <c r="V115" i="17"/>
  <c r="V114" i="17"/>
  <c r="V113" i="17"/>
  <c r="V112" i="17"/>
  <c r="V111" i="17"/>
  <c r="V110" i="17"/>
  <c r="V109" i="17"/>
  <c r="V108" i="17"/>
  <c r="V107" i="17"/>
  <c r="V106" i="17"/>
  <c r="V105" i="17"/>
  <c r="V104" i="17"/>
  <c r="V103" i="17"/>
  <c r="V102" i="17"/>
  <c r="V138" i="18"/>
  <c r="V137" i="18"/>
  <c r="V136" i="18"/>
  <c r="V135" i="18"/>
  <c r="V134" i="18"/>
  <c r="V133" i="18"/>
  <c r="V132" i="18"/>
  <c r="V131" i="18"/>
  <c r="V130" i="18"/>
  <c r="V129" i="18"/>
  <c r="V128" i="18"/>
  <c r="V127" i="18"/>
  <c r="V126" i="18"/>
  <c r="V125" i="18"/>
  <c r="V124" i="18"/>
  <c r="V123" i="18"/>
  <c r="V122" i="18"/>
  <c r="V121" i="18"/>
  <c r="V120" i="18"/>
  <c r="V119" i="18"/>
  <c r="V118" i="18"/>
  <c r="V117" i="18"/>
  <c r="V116" i="18"/>
  <c r="V115" i="18"/>
  <c r="V114" i="18"/>
  <c r="V113" i="18"/>
  <c r="V112" i="18"/>
  <c r="V111" i="18"/>
  <c r="V110" i="18"/>
  <c r="V109" i="18"/>
  <c r="V108" i="18"/>
  <c r="V107" i="18"/>
  <c r="V106" i="18"/>
  <c r="V105" i="18"/>
  <c r="V104" i="18"/>
  <c r="V103" i="18"/>
  <c r="V102" i="18"/>
  <c r="V138" i="19"/>
  <c r="V137" i="19"/>
  <c r="V136" i="19"/>
  <c r="V135" i="19"/>
  <c r="V134" i="19"/>
  <c r="V133" i="19"/>
  <c r="V132" i="19"/>
  <c r="V131" i="19"/>
  <c r="V130" i="19"/>
  <c r="V129" i="19"/>
  <c r="V128" i="19"/>
  <c r="V127" i="19"/>
  <c r="V126" i="19"/>
  <c r="V125" i="19"/>
  <c r="V124" i="19"/>
  <c r="V123" i="19"/>
  <c r="V122" i="19"/>
  <c r="V121" i="19"/>
  <c r="V120" i="19"/>
  <c r="V119" i="19"/>
  <c r="V118" i="19"/>
  <c r="V117" i="19"/>
  <c r="V116" i="19"/>
  <c r="V115" i="19"/>
  <c r="V114" i="19"/>
  <c r="V113" i="19"/>
  <c r="V112" i="19"/>
  <c r="V111" i="19"/>
  <c r="V110" i="19"/>
  <c r="V109" i="19"/>
  <c r="V108" i="19"/>
  <c r="V107" i="19"/>
  <c r="V106" i="19"/>
  <c r="V105" i="19"/>
  <c r="V104" i="19"/>
  <c r="V103" i="19"/>
  <c r="V102" i="19"/>
  <c r="V138" i="20"/>
  <c r="V137" i="20"/>
  <c r="V136" i="20"/>
  <c r="V135" i="20"/>
  <c r="V134" i="20"/>
  <c r="V133" i="20"/>
  <c r="V132" i="20"/>
  <c r="V131" i="20"/>
  <c r="V130" i="20"/>
  <c r="V129" i="20"/>
  <c r="V128" i="20"/>
  <c r="V127" i="20"/>
  <c r="V126" i="20"/>
  <c r="V125" i="20"/>
  <c r="V124" i="20"/>
  <c r="V123" i="20"/>
  <c r="V122" i="20"/>
  <c r="V121" i="20"/>
  <c r="V120" i="20"/>
  <c r="V119" i="20"/>
  <c r="V118" i="20"/>
  <c r="V117" i="20"/>
  <c r="V116" i="20"/>
  <c r="V115" i="20"/>
  <c r="V114" i="20"/>
  <c r="V113" i="20"/>
  <c r="V112" i="20"/>
  <c r="V111" i="20"/>
  <c r="V110" i="20"/>
  <c r="V109" i="20"/>
  <c r="V108" i="20"/>
  <c r="V107" i="20"/>
  <c r="V106" i="20"/>
  <c r="V105" i="20"/>
  <c r="V104" i="20"/>
  <c r="V103" i="20"/>
  <c r="V102" i="20"/>
  <c r="V138" i="21"/>
  <c r="V137" i="21"/>
  <c r="V136" i="21"/>
  <c r="V135" i="21"/>
  <c r="V134" i="21"/>
  <c r="V133" i="21"/>
  <c r="V132" i="21"/>
  <c r="V131" i="21"/>
  <c r="V130" i="21"/>
  <c r="V129" i="21"/>
  <c r="V128" i="21"/>
  <c r="V127" i="21"/>
  <c r="V126" i="21"/>
  <c r="V125" i="21"/>
  <c r="V124" i="21"/>
  <c r="V123" i="21"/>
  <c r="V122" i="21"/>
  <c r="V121" i="21"/>
  <c r="V120" i="21"/>
  <c r="V119" i="21"/>
  <c r="V118" i="21"/>
  <c r="V117" i="21"/>
  <c r="V116" i="21"/>
  <c r="V115" i="21"/>
  <c r="V114" i="21"/>
  <c r="V113" i="21"/>
  <c r="V112" i="21"/>
  <c r="V111" i="21"/>
  <c r="V110" i="21"/>
  <c r="V109" i="21"/>
  <c r="V108" i="21"/>
  <c r="V107" i="21"/>
  <c r="V106" i="21"/>
  <c r="V105" i="21"/>
  <c r="V104" i="21"/>
  <c r="V103" i="21"/>
  <c r="V102" i="21"/>
  <c r="V138" i="22"/>
  <c r="V137" i="22"/>
  <c r="V136" i="22"/>
  <c r="V135" i="22"/>
  <c r="V134" i="22"/>
  <c r="V133" i="22"/>
  <c r="V132" i="22"/>
  <c r="V131" i="22"/>
  <c r="V130" i="22"/>
  <c r="V129" i="22"/>
  <c r="V128" i="22"/>
  <c r="V127" i="22"/>
  <c r="V126" i="22"/>
  <c r="V125" i="22"/>
  <c r="V124" i="22"/>
  <c r="V123" i="22"/>
  <c r="V122" i="22"/>
  <c r="V121" i="22"/>
  <c r="V120" i="22"/>
  <c r="V119" i="22"/>
  <c r="V118" i="22"/>
  <c r="V117" i="22"/>
  <c r="V116" i="22"/>
  <c r="V115" i="22"/>
  <c r="V114" i="22"/>
  <c r="V113" i="22"/>
  <c r="V112" i="22"/>
  <c r="V111" i="22"/>
  <c r="V110" i="22"/>
  <c r="V109" i="22"/>
  <c r="V108" i="22"/>
  <c r="V107" i="22"/>
  <c r="V106" i="22"/>
  <c r="V105" i="22"/>
  <c r="V104" i="22"/>
  <c r="V103" i="22"/>
  <c r="V102" i="22"/>
  <c r="V103" i="23"/>
  <c r="V104" i="23"/>
  <c r="V105" i="23"/>
  <c r="AP105" i="23" s="1"/>
  <c r="V106" i="23"/>
  <c r="V107" i="23"/>
  <c r="V108" i="23"/>
  <c r="V109" i="23"/>
  <c r="AN109" i="23" s="1"/>
  <c r="V110" i="23"/>
  <c r="V111" i="23"/>
  <c r="V112" i="23"/>
  <c r="V113" i="23"/>
  <c r="AP113" i="23" s="1"/>
  <c r="V114" i="23"/>
  <c r="V115" i="23"/>
  <c r="V116" i="23"/>
  <c r="V117" i="23"/>
  <c r="AO117" i="23" s="1"/>
  <c r="V118" i="23"/>
  <c r="V119" i="23"/>
  <c r="V120" i="23"/>
  <c r="V121" i="23"/>
  <c r="AO121" i="23" s="1"/>
  <c r="V122" i="23"/>
  <c r="V123" i="23"/>
  <c r="V124" i="23"/>
  <c r="V125" i="23"/>
  <c r="AP125" i="23" s="1"/>
  <c r="V126" i="23"/>
  <c r="V127" i="23"/>
  <c r="V128" i="23"/>
  <c r="V129" i="23"/>
  <c r="AN129" i="23" s="1"/>
  <c r="V130" i="23"/>
  <c r="V131" i="23"/>
  <c r="AO131" i="23" s="1"/>
  <c r="V132" i="23"/>
  <c r="V133" i="23"/>
  <c r="AO133" i="23" s="1"/>
  <c r="V134" i="23"/>
  <c r="V135" i="23"/>
  <c r="AO135" i="23" s="1"/>
  <c r="V136" i="23"/>
  <c r="AP136" i="23" s="1"/>
  <c r="V137" i="23"/>
  <c r="AP137" i="23" s="1"/>
  <c r="V138" i="23"/>
  <c r="V102" i="23"/>
  <c r="AU137" i="23"/>
  <c r="BH137" i="23" s="1"/>
  <c r="AT137" i="23"/>
  <c r="AN137" i="23"/>
  <c r="AJ137" i="23"/>
  <c r="AF137" i="23"/>
  <c r="AB137" i="23"/>
  <c r="AT136" i="23"/>
  <c r="AU136" i="23" s="1"/>
  <c r="AQ136" i="23"/>
  <c r="AO136" i="23"/>
  <c r="AN136" i="23"/>
  <c r="AM136" i="23"/>
  <c r="AK136" i="23"/>
  <c r="AJ136" i="23"/>
  <c r="AI136" i="23"/>
  <c r="AG136" i="23"/>
  <c r="AF136" i="23"/>
  <c r="AE136" i="23"/>
  <c r="AC136" i="23"/>
  <c r="AB136" i="23"/>
  <c r="AA136" i="23"/>
  <c r="BJ135" i="23"/>
  <c r="BB135" i="23"/>
  <c r="AW135" i="23"/>
  <c r="AU135" i="23"/>
  <c r="BN135" i="23" s="1"/>
  <c r="AT135" i="23"/>
  <c r="AQ135" i="23"/>
  <c r="AP135" i="23"/>
  <c r="AN135" i="23"/>
  <c r="AM135" i="23"/>
  <c r="AL135" i="23"/>
  <c r="AJ135" i="23"/>
  <c r="AI135" i="23"/>
  <c r="AH135" i="23"/>
  <c r="AF135" i="23"/>
  <c r="AE135" i="23"/>
  <c r="AD135" i="23"/>
  <c r="AB135" i="23"/>
  <c r="AA135" i="23"/>
  <c r="Z135" i="23"/>
  <c r="AU134" i="23"/>
  <c r="BK134" i="23" s="1"/>
  <c r="AT134" i="23"/>
  <c r="AQ134" i="23"/>
  <c r="AP134" i="23"/>
  <c r="AO134" i="23"/>
  <c r="AN134" i="23"/>
  <c r="AM134" i="23"/>
  <c r="AL134" i="23"/>
  <c r="AK134" i="23"/>
  <c r="AJ134" i="23"/>
  <c r="AI134" i="23"/>
  <c r="AH134" i="23"/>
  <c r="AG134" i="23"/>
  <c r="AF134" i="23"/>
  <c r="AE134" i="23"/>
  <c r="AD134" i="23"/>
  <c r="AC134" i="23"/>
  <c r="AB134" i="23"/>
  <c r="AA134" i="23"/>
  <c r="Z134" i="23"/>
  <c r="AU133" i="23"/>
  <c r="BJ133" i="23" s="1"/>
  <c r="AT133" i="23"/>
  <c r="AQ133" i="23"/>
  <c r="AM133" i="23"/>
  <c r="AI133" i="23"/>
  <c r="AE133" i="23"/>
  <c r="AA133" i="23"/>
  <c r="AT132" i="23"/>
  <c r="AU132" i="23" s="1"/>
  <c r="AQ132" i="23"/>
  <c r="AP132" i="23"/>
  <c r="AO132" i="23"/>
  <c r="AN132" i="23"/>
  <c r="AM132" i="23"/>
  <c r="AL132" i="23"/>
  <c r="AK132" i="23"/>
  <c r="AJ132" i="23"/>
  <c r="AI132" i="23"/>
  <c r="AH132" i="23"/>
  <c r="AG132" i="23"/>
  <c r="AF132" i="23"/>
  <c r="AE132" i="23"/>
  <c r="AD132" i="23"/>
  <c r="AC132" i="23"/>
  <c r="AB132" i="23"/>
  <c r="AA132" i="23"/>
  <c r="Z132" i="23"/>
  <c r="AU131" i="23"/>
  <c r="BJ131" i="23" s="1"/>
  <c r="AT131" i="23"/>
  <c r="AQ131" i="23"/>
  <c r="AP131" i="23"/>
  <c r="AN131" i="23"/>
  <c r="AM131" i="23"/>
  <c r="AL131" i="23"/>
  <c r="AJ131" i="23"/>
  <c r="AI131" i="23"/>
  <c r="AH131" i="23"/>
  <c r="AF131" i="23"/>
  <c r="AE131" i="23"/>
  <c r="AD131" i="23"/>
  <c r="AB131" i="23"/>
  <c r="AA131" i="23"/>
  <c r="Z131" i="23"/>
  <c r="AU130" i="23"/>
  <c r="BK130" i="23" s="1"/>
  <c r="AT130" i="23"/>
  <c r="AQ130" i="23"/>
  <c r="AP130" i="23"/>
  <c r="AO130" i="23"/>
  <c r="AN130" i="23"/>
  <c r="AM130" i="23"/>
  <c r="AL130" i="23"/>
  <c r="AK130" i="23"/>
  <c r="AJ130" i="23"/>
  <c r="AI130" i="23"/>
  <c r="AH130" i="23"/>
  <c r="AG130" i="23"/>
  <c r="AF130" i="23"/>
  <c r="AE130" i="23"/>
  <c r="AD130" i="23"/>
  <c r="AC130" i="23"/>
  <c r="AB130" i="23"/>
  <c r="AA130" i="23"/>
  <c r="Z130" i="23"/>
  <c r="AU129" i="23"/>
  <c r="BJ129" i="23" s="1"/>
  <c r="AT129" i="23"/>
  <c r="AP129" i="23"/>
  <c r="AL129" i="23"/>
  <c r="AH129" i="23"/>
  <c r="AD129" i="23"/>
  <c r="Z129" i="23"/>
  <c r="AT128" i="23"/>
  <c r="AU128" i="23" s="1"/>
  <c r="AQ128" i="23"/>
  <c r="AP128" i="23"/>
  <c r="AO128" i="23"/>
  <c r="AN128" i="23"/>
  <c r="AM128" i="23"/>
  <c r="AL128" i="23"/>
  <c r="AK128" i="23"/>
  <c r="AJ128" i="23"/>
  <c r="AI128" i="23"/>
  <c r="AH128" i="23"/>
  <c r="AG128" i="23"/>
  <c r="AF128" i="23"/>
  <c r="AE128" i="23"/>
  <c r="AD128" i="23"/>
  <c r="AC128" i="23"/>
  <c r="AB128" i="23"/>
  <c r="AA128" i="23"/>
  <c r="Z128" i="23"/>
  <c r="BH127" i="23"/>
  <c r="AW127" i="23"/>
  <c r="AU127" i="23"/>
  <c r="BN127" i="23" s="1"/>
  <c r="AT127" i="23"/>
  <c r="AQ127" i="23"/>
  <c r="AP127" i="23"/>
  <c r="AO127" i="23"/>
  <c r="AN127" i="23"/>
  <c r="AM127" i="23"/>
  <c r="AL127" i="23"/>
  <c r="AK127" i="23"/>
  <c r="AJ127" i="23"/>
  <c r="AI127" i="23"/>
  <c r="AH127" i="23"/>
  <c r="AG127" i="23"/>
  <c r="AF127" i="23"/>
  <c r="AE127" i="23"/>
  <c r="AD127" i="23"/>
  <c r="AC127" i="23"/>
  <c r="AB127" i="23"/>
  <c r="AA127" i="23"/>
  <c r="Z127" i="23"/>
  <c r="AU126" i="23"/>
  <c r="BK126" i="23" s="1"/>
  <c r="AT126" i="23"/>
  <c r="AQ126" i="23"/>
  <c r="AP126" i="23"/>
  <c r="AO126" i="23"/>
  <c r="AN126" i="23"/>
  <c r="AM126" i="23"/>
  <c r="AL126" i="23"/>
  <c r="AK126" i="23"/>
  <c r="AJ126" i="23"/>
  <c r="AI126" i="23"/>
  <c r="AH126" i="23"/>
  <c r="AG126" i="23"/>
  <c r="AF126" i="23"/>
  <c r="AE126" i="23"/>
  <c r="AD126" i="23"/>
  <c r="AC126" i="23"/>
  <c r="AB126" i="23"/>
  <c r="AA126" i="23"/>
  <c r="Z126" i="23"/>
  <c r="AU125" i="23"/>
  <c r="BJ125" i="23" s="1"/>
  <c r="AT125" i="23"/>
  <c r="AN125" i="23"/>
  <c r="AJ125" i="23"/>
  <c r="AF125" i="23"/>
  <c r="AB125" i="23"/>
  <c r="AT124" i="23"/>
  <c r="AU124" i="23" s="1"/>
  <c r="AQ124" i="23"/>
  <c r="AP124" i="23"/>
  <c r="AO124" i="23"/>
  <c r="AN124" i="23"/>
  <c r="AM124" i="23"/>
  <c r="AL124" i="23"/>
  <c r="AK124" i="23"/>
  <c r="AJ124" i="23"/>
  <c r="AI124" i="23"/>
  <c r="AH124" i="23"/>
  <c r="AG124" i="23"/>
  <c r="AF124" i="23"/>
  <c r="AE124" i="23"/>
  <c r="AD124" i="23"/>
  <c r="AC124" i="23"/>
  <c r="AB124" i="23"/>
  <c r="AA124" i="23"/>
  <c r="Z124" i="23"/>
  <c r="AU123" i="23"/>
  <c r="BI123" i="23" s="1"/>
  <c r="AT123" i="23"/>
  <c r="AQ123" i="23"/>
  <c r="AP123" i="23"/>
  <c r="AO123" i="23"/>
  <c r="AN123" i="23"/>
  <c r="AM123" i="23"/>
  <c r="AL123" i="23"/>
  <c r="AK123" i="23"/>
  <c r="AJ123" i="23"/>
  <c r="AI123" i="23"/>
  <c r="AH123" i="23"/>
  <c r="AG123" i="23"/>
  <c r="AF123" i="23"/>
  <c r="AE123" i="23"/>
  <c r="AD123" i="23"/>
  <c r="AC123" i="23"/>
  <c r="AB123" i="23"/>
  <c r="AA123" i="23"/>
  <c r="Z123" i="23"/>
  <c r="AU122" i="23"/>
  <c r="BK122" i="23" s="1"/>
  <c r="AT122" i="23"/>
  <c r="AQ122" i="23"/>
  <c r="AP122" i="23"/>
  <c r="AO122" i="23"/>
  <c r="AN122" i="23"/>
  <c r="AM122" i="23"/>
  <c r="AL122" i="23"/>
  <c r="AK122" i="23"/>
  <c r="AJ122" i="23"/>
  <c r="AI122" i="23"/>
  <c r="AH122" i="23"/>
  <c r="AG122" i="23"/>
  <c r="AF122" i="23"/>
  <c r="AE122" i="23"/>
  <c r="AD122" i="23"/>
  <c r="AC122" i="23"/>
  <c r="AB122" i="23"/>
  <c r="AA122" i="23"/>
  <c r="Z122" i="23"/>
  <c r="AU121" i="23"/>
  <c r="BJ121" i="23" s="1"/>
  <c r="AT121" i="23"/>
  <c r="AQ121" i="23"/>
  <c r="AM121" i="23"/>
  <c r="AI121" i="23"/>
  <c r="AE121" i="23"/>
  <c r="AA121" i="23"/>
  <c r="AT120" i="23"/>
  <c r="AU120" i="23" s="1"/>
  <c r="AQ120" i="23"/>
  <c r="AP120" i="23"/>
  <c r="AO120" i="23"/>
  <c r="AN120" i="23"/>
  <c r="AM120" i="23"/>
  <c r="AL120" i="23"/>
  <c r="AK120" i="23"/>
  <c r="AJ120" i="23"/>
  <c r="AI120" i="23"/>
  <c r="AH120" i="23"/>
  <c r="AG120" i="23"/>
  <c r="AF120" i="23"/>
  <c r="AE120" i="23"/>
  <c r="AD120" i="23"/>
  <c r="AC120" i="23"/>
  <c r="AB120" i="23"/>
  <c r="AA120" i="23"/>
  <c r="Z120" i="23"/>
  <c r="AT119" i="23"/>
  <c r="AU119" i="23" s="1"/>
  <c r="AQ119" i="23"/>
  <c r="AP119" i="23"/>
  <c r="AO119" i="23"/>
  <c r="AN119" i="23"/>
  <c r="AM119" i="23"/>
  <c r="AL119" i="23"/>
  <c r="AK119" i="23"/>
  <c r="AJ119" i="23"/>
  <c r="AI119" i="23"/>
  <c r="AH119" i="23"/>
  <c r="AG119" i="23"/>
  <c r="AF119" i="23"/>
  <c r="AE119" i="23"/>
  <c r="AD119" i="23"/>
  <c r="AC119" i="23"/>
  <c r="AB119" i="23"/>
  <c r="AA119" i="23"/>
  <c r="Z119" i="23"/>
  <c r="AT118" i="23"/>
  <c r="AU118" i="23" s="1"/>
  <c r="BA118" i="23" s="1"/>
  <c r="AQ118" i="23"/>
  <c r="AP118" i="23"/>
  <c r="AO118" i="23"/>
  <c r="AN118" i="23"/>
  <c r="AM118" i="23"/>
  <c r="AL118" i="23"/>
  <c r="AK118" i="23"/>
  <c r="AJ118" i="23"/>
  <c r="AI118" i="23"/>
  <c r="AH118" i="23"/>
  <c r="AG118" i="23"/>
  <c r="AF118" i="23"/>
  <c r="AE118" i="23"/>
  <c r="AD118" i="23"/>
  <c r="AC118" i="23"/>
  <c r="AB118" i="23"/>
  <c r="AA118" i="23"/>
  <c r="Z118" i="23"/>
  <c r="AT117" i="23"/>
  <c r="AU117" i="23" s="1"/>
  <c r="BG117" i="23" s="1"/>
  <c r="AQ117" i="23"/>
  <c r="AM117" i="23"/>
  <c r="AI117" i="23"/>
  <c r="AE117" i="23"/>
  <c r="AA117" i="23"/>
  <c r="AT116" i="23"/>
  <c r="AU116" i="23" s="1"/>
  <c r="BE116" i="23" s="1"/>
  <c r="AQ116" i="23"/>
  <c r="AP116" i="23"/>
  <c r="AO116" i="23"/>
  <c r="AN116" i="23"/>
  <c r="AM116" i="23"/>
  <c r="AL116" i="23"/>
  <c r="AK116" i="23"/>
  <c r="AJ116" i="23"/>
  <c r="AI116" i="23"/>
  <c r="AH116" i="23"/>
  <c r="AG116" i="23"/>
  <c r="AF116" i="23"/>
  <c r="AE116" i="23"/>
  <c r="AD116" i="23"/>
  <c r="AC116" i="23"/>
  <c r="AB116" i="23"/>
  <c r="AA116" i="23"/>
  <c r="Z116" i="23"/>
  <c r="AT115" i="23"/>
  <c r="AU115" i="23" s="1"/>
  <c r="BK115" i="23" s="1"/>
  <c r="AQ115" i="23"/>
  <c r="AP115" i="23"/>
  <c r="AO115" i="23"/>
  <c r="AN115" i="23"/>
  <c r="AM115" i="23"/>
  <c r="AL115" i="23"/>
  <c r="AK115" i="23"/>
  <c r="AJ115" i="23"/>
  <c r="AI115" i="23"/>
  <c r="AH115" i="23"/>
  <c r="AG115" i="23"/>
  <c r="AF115" i="23"/>
  <c r="AE115" i="23"/>
  <c r="AD115" i="23"/>
  <c r="AC115" i="23"/>
  <c r="AB115" i="23"/>
  <c r="AA115" i="23"/>
  <c r="Z115" i="23"/>
  <c r="AT114" i="23"/>
  <c r="AU114" i="23" s="1"/>
  <c r="BI114" i="23" s="1"/>
  <c r="AQ114" i="23"/>
  <c r="AP114" i="23"/>
  <c r="AO114" i="23"/>
  <c r="AN114" i="23"/>
  <c r="AM114" i="23"/>
  <c r="AL114" i="23"/>
  <c r="AK114" i="23"/>
  <c r="AJ114" i="23"/>
  <c r="AI114" i="23"/>
  <c r="AH114" i="23"/>
  <c r="AG114" i="23"/>
  <c r="AF114" i="23"/>
  <c r="AE114" i="23"/>
  <c r="AD114" i="23"/>
  <c r="AC114" i="23"/>
  <c r="AB114" i="23"/>
  <c r="AA114" i="23"/>
  <c r="Z114" i="23"/>
  <c r="AU113" i="23"/>
  <c r="BI113" i="23" s="1"/>
  <c r="AT113" i="23"/>
  <c r="AN113" i="23"/>
  <c r="AJ113" i="23"/>
  <c r="AF113" i="23"/>
  <c r="AB113" i="23"/>
  <c r="AT112" i="23"/>
  <c r="AU112" i="23" s="1"/>
  <c r="BJ112" i="23" s="1"/>
  <c r="AQ112" i="23"/>
  <c r="AP112" i="23"/>
  <c r="AO112" i="23"/>
  <c r="AN112" i="23"/>
  <c r="AM112" i="23"/>
  <c r="AL112" i="23"/>
  <c r="AK112" i="23"/>
  <c r="AJ112" i="23"/>
  <c r="AI112" i="23"/>
  <c r="AH112" i="23"/>
  <c r="AG112" i="23"/>
  <c r="AF112" i="23"/>
  <c r="AE112" i="23"/>
  <c r="AD112" i="23"/>
  <c r="AC112" i="23"/>
  <c r="AB112" i="23"/>
  <c r="AA112" i="23"/>
  <c r="Z112" i="23"/>
  <c r="AU111" i="23"/>
  <c r="BK111" i="23" s="1"/>
  <c r="AT111" i="23"/>
  <c r="AQ111" i="23"/>
  <c r="AP111" i="23"/>
  <c r="AO111" i="23"/>
  <c r="AN111" i="23"/>
  <c r="AM111" i="23"/>
  <c r="AL111" i="23"/>
  <c r="AK111" i="23"/>
  <c r="AJ111" i="23"/>
  <c r="AI111" i="23"/>
  <c r="AH111" i="23"/>
  <c r="AG111" i="23"/>
  <c r="AF111" i="23"/>
  <c r="AE111" i="23"/>
  <c r="AD111" i="23"/>
  <c r="AC111" i="23"/>
  <c r="AB111" i="23"/>
  <c r="AA111" i="23"/>
  <c r="Z111" i="23"/>
  <c r="AT110" i="23"/>
  <c r="AU110" i="23" s="1"/>
  <c r="BJ110" i="23" s="1"/>
  <c r="AQ110" i="23"/>
  <c r="AP110" i="23"/>
  <c r="AO110" i="23"/>
  <c r="AN110" i="23"/>
  <c r="AM110" i="23"/>
  <c r="AL110" i="23"/>
  <c r="AK110" i="23"/>
  <c r="AJ110" i="23"/>
  <c r="AI110" i="23"/>
  <c r="AH110" i="23"/>
  <c r="AG110" i="23"/>
  <c r="AF110" i="23"/>
  <c r="AE110" i="23"/>
  <c r="AD110" i="23"/>
  <c r="AC110" i="23"/>
  <c r="AB110" i="23"/>
  <c r="AA110" i="23"/>
  <c r="Z110" i="23"/>
  <c r="AU109" i="23"/>
  <c r="BK109" i="23" s="1"/>
  <c r="AT109" i="23"/>
  <c r="AP109" i="23"/>
  <c r="AL109" i="23"/>
  <c r="AH109" i="23"/>
  <c r="AD109" i="23"/>
  <c r="Z109" i="23"/>
  <c r="AT108" i="23"/>
  <c r="AU108" i="23" s="1"/>
  <c r="BJ108" i="23" s="1"/>
  <c r="AQ108" i="23"/>
  <c r="AP108" i="23"/>
  <c r="AO108" i="23"/>
  <c r="AN108" i="23"/>
  <c r="AM108" i="23"/>
  <c r="AL108" i="23"/>
  <c r="AK108" i="23"/>
  <c r="AJ108" i="23"/>
  <c r="AI108" i="23"/>
  <c r="AH108" i="23"/>
  <c r="AG108" i="23"/>
  <c r="AF108" i="23"/>
  <c r="AE108" i="23"/>
  <c r="AD108" i="23"/>
  <c r="AC108" i="23"/>
  <c r="AB108" i="23"/>
  <c r="AA108" i="23"/>
  <c r="Z108" i="23"/>
  <c r="AU107" i="23"/>
  <c r="BK107" i="23" s="1"/>
  <c r="AT107" i="23"/>
  <c r="AQ107" i="23"/>
  <c r="AP107" i="23"/>
  <c r="AO107" i="23"/>
  <c r="AN107" i="23"/>
  <c r="AM107" i="23"/>
  <c r="AL107" i="23"/>
  <c r="AK107" i="23"/>
  <c r="AJ107" i="23"/>
  <c r="AI107" i="23"/>
  <c r="AH107" i="23"/>
  <c r="AG107" i="23"/>
  <c r="AF107" i="23"/>
  <c r="AE107" i="23"/>
  <c r="AD107" i="23"/>
  <c r="AC107" i="23"/>
  <c r="AB107" i="23"/>
  <c r="AA107" i="23"/>
  <c r="Z107" i="23"/>
  <c r="AT106" i="23"/>
  <c r="AU106" i="23" s="1"/>
  <c r="BJ106" i="23" s="1"/>
  <c r="AQ106" i="23"/>
  <c r="AP106" i="23"/>
  <c r="AO106" i="23"/>
  <c r="AN106" i="23"/>
  <c r="AM106" i="23"/>
  <c r="AL106" i="23"/>
  <c r="AK106" i="23"/>
  <c r="AJ106" i="23"/>
  <c r="AI106" i="23"/>
  <c r="AH106" i="23"/>
  <c r="AG106" i="23"/>
  <c r="AF106" i="23"/>
  <c r="AE106" i="23"/>
  <c r="AD106" i="23"/>
  <c r="AC106" i="23"/>
  <c r="AB106" i="23"/>
  <c r="AA106" i="23"/>
  <c r="Z106" i="23"/>
  <c r="AU105" i="23"/>
  <c r="BK105" i="23" s="1"/>
  <c r="AT105" i="23"/>
  <c r="AN105" i="23"/>
  <c r="AJ105" i="23"/>
  <c r="AF105" i="23"/>
  <c r="AB105" i="23"/>
  <c r="AT104" i="23"/>
  <c r="AU104" i="23" s="1"/>
  <c r="BJ104" i="23" s="1"/>
  <c r="AQ104" i="23"/>
  <c r="AP104" i="23"/>
  <c r="AO104" i="23"/>
  <c r="AN104" i="23"/>
  <c r="AM104" i="23"/>
  <c r="AL104" i="23"/>
  <c r="AK104" i="23"/>
  <c r="AJ104" i="23"/>
  <c r="AI104" i="23"/>
  <c r="AH104" i="23"/>
  <c r="AG104" i="23"/>
  <c r="AF104" i="23"/>
  <c r="AE104" i="23"/>
  <c r="AD104" i="23"/>
  <c r="AC104" i="23"/>
  <c r="AB104" i="23"/>
  <c r="AA104" i="23"/>
  <c r="Z104" i="23"/>
  <c r="BI103" i="23"/>
  <c r="BD103" i="23"/>
  <c r="AY103" i="23"/>
  <c r="AU103" i="23"/>
  <c r="BK103" i="23" s="1"/>
  <c r="AT103" i="23"/>
  <c r="AQ103" i="23"/>
  <c r="AP103" i="23"/>
  <c r="AO103" i="23"/>
  <c r="AN103" i="23"/>
  <c r="AM103" i="23"/>
  <c r="AL103" i="23"/>
  <c r="AK103" i="23"/>
  <c r="AJ103" i="23"/>
  <c r="AI103" i="23"/>
  <c r="AH103" i="23"/>
  <c r="AG103" i="23"/>
  <c r="AF103" i="23"/>
  <c r="AE103" i="23"/>
  <c r="AD103" i="23"/>
  <c r="AC103" i="23"/>
  <c r="AB103" i="23"/>
  <c r="AA103" i="23"/>
  <c r="Z103" i="23"/>
  <c r="AT102" i="23"/>
  <c r="AU102" i="23" s="1"/>
  <c r="BJ102" i="23" s="1"/>
  <c r="AQ102" i="23"/>
  <c r="AP102" i="23"/>
  <c r="AO102" i="23"/>
  <c r="AN102" i="23"/>
  <c r="AM102" i="23"/>
  <c r="AL102" i="23"/>
  <c r="AK102" i="23"/>
  <c r="AJ102" i="23"/>
  <c r="AI102" i="23"/>
  <c r="AH102" i="23"/>
  <c r="AG102" i="23"/>
  <c r="AF102" i="23"/>
  <c r="AE102" i="23"/>
  <c r="AD102" i="23"/>
  <c r="AC102" i="23"/>
  <c r="AB102" i="23"/>
  <c r="AA102" i="23"/>
  <c r="Z102" i="23"/>
  <c r="AY58" i="23"/>
  <c r="AZ58" i="23" s="1"/>
  <c r="BA58" i="23" s="1"/>
  <c r="BB58" i="23" s="1"/>
  <c r="BC58" i="23" s="1"/>
  <c r="BD58" i="23" s="1"/>
  <c r="BE58" i="23" s="1"/>
  <c r="BF58" i="23" s="1"/>
  <c r="BG58" i="23" s="1"/>
  <c r="BH58" i="23" s="1"/>
  <c r="BI58" i="23" s="1"/>
  <c r="BJ58" i="23" s="1"/>
  <c r="BK58" i="23" s="1"/>
  <c r="BL58" i="23" s="1"/>
  <c r="BM58" i="23" s="1"/>
  <c r="BN58" i="23" s="1"/>
  <c r="AX58" i="23"/>
  <c r="AU137" i="22"/>
  <c r="BD137" i="22" s="1"/>
  <c r="AT137" i="22"/>
  <c r="AQ137" i="22"/>
  <c r="AP137" i="22"/>
  <c r="AO137" i="22"/>
  <c r="AN137" i="22"/>
  <c r="AM137" i="22"/>
  <c r="AL137" i="22"/>
  <c r="AK137" i="22"/>
  <c r="AJ137" i="22"/>
  <c r="AI137" i="22"/>
  <c r="AH137" i="22"/>
  <c r="AG137" i="22"/>
  <c r="AF137" i="22"/>
  <c r="AE137" i="22"/>
  <c r="AD137" i="22"/>
  <c r="AC137" i="22"/>
  <c r="AB137" i="22"/>
  <c r="AA137" i="22"/>
  <c r="Z137" i="22"/>
  <c r="BB136" i="22"/>
  <c r="AT136" i="22"/>
  <c r="AU136" i="22" s="1"/>
  <c r="BF136" i="22" s="1"/>
  <c r="AQ136" i="22"/>
  <c r="AP136" i="22"/>
  <c r="AO136" i="22"/>
  <c r="AN136" i="22"/>
  <c r="AM136" i="22"/>
  <c r="AL136" i="22"/>
  <c r="AK136" i="22"/>
  <c r="AJ136" i="22"/>
  <c r="AI136" i="22"/>
  <c r="AH136" i="22"/>
  <c r="AG136" i="22"/>
  <c r="AF136" i="22"/>
  <c r="AE136" i="22"/>
  <c r="AD136" i="22"/>
  <c r="AC136" i="22"/>
  <c r="AB136" i="22"/>
  <c r="AA136" i="22"/>
  <c r="Z136" i="22"/>
  <c r="AU135" i="22"/>
  <c r="BD135" i="22" s="1"/>
  <c r="AT135" i="22"/>
  <c r="AQ135" i="22"/>
  <c r="AP135" i="22"/>
  <c r="AO135" i="22"/>
  <c r="AN135" i="22"/>
  <c r="AM135" i="22"/>
  <c r="AL135" i="22"/>
  <c r="AK135" i="22"/>
  <c r="AJ135" i="22"/>
  <c r="AI135" i="22"/>
  <c r="AH135" i="22"/>
  <c r="AG135" i="22"/>
  <c r="AF135" i="22"/>
  <c r="AE135" i="22"/>
  <c r="AD135" i="22"/>
  <c r="AC135" i="22"/>
  <c r="AB135" i="22"/>
  <c r="AA135" i="22"/>
  <c r="Z135" i="22"/>
  <c r="BB134" i="22"/>
  <c r="AT134" i="22"/>
  <c r="AU134" i="22" s="1"/>
  <c r="BF134" i="22" s="1"/>
  <c r="AQ134" i="22"/>
  <c r="AP134" i="22"/>
  <c r="AO134" i="22"/>
  <c r="AN134" i="22"/>
  <c r="AM134" i="22"/>
  <c r="AL134" i="22"/>
  <c r="AK134" i="22"/>
  <c r="AJ134" i="22"/>
  <c r="AI134" i="22"/>
  <c r="AH134" i="22"/>
  <c r="AG134" i="22"/>
  <c r="AF134" i="22"/>
  <c r="AE134" i="22"/>
  <c r="AD134" i="22"/>
  <c r="AC134" i="22"/>
  <c r="AB134" i="22"/>
  <c r="AA134" i="22"/>
  <c r="Z134" i="22"/>
  <c r="AU133" i="22"/>
  <c r="BD133" i="22" s="1"/>
  <c r="AT133" i="22"/>
  <c r="AQ133" i="22"/>
  <c r="AP133" i="22"/>
  <c r="AO133" i="22"/>
  <c r="AN133" i="22"/>
  <c r="AM133" i="22"/>
  <c r="AL133" i="22"/>
  <c r="AK133" i="22"/>
  <c r="AJ133" i="22"/>
  <c r="AI133" i="22"/>
  <c r="AH133" i="22"/>
  <c r="AG133" i="22"/>
  <c r="AF133" i="22"/>
  <c r="AE133" i="22"/>
  <c r="AD133" i="22"/>
  <c r="AC133" i="22"/>
  <c r="AB133" i="22"/>
  <c r="AA133" i="22"/>
  <c r="Z133" i="22"/>
  <c r="BB132" i="22"/>
  <c r="AT132" i="22"/>
  <c r="AU132" i="22" s="1"/>
  <c r="BF132" i="22" s="1"/>
  <c r="AQ132" i="22"/>
  <c r="AP132" i="22"/>
  <c r="AO132" i="22"/>
  <c r="AN132" i="22"/>
  <c r="AM132" i="22"/>
  <c r="AL132" i="22"/>
  <c r="AK132" i="22"/>
  <c r="AJ132" i="22"/>
  <c r="AI132" i="22"/>
  <c r="AH132" i="22"/>
  <c r="AG132" i="22"/>
  <c r="AF132" i="22"/>
  <c r="AE132" i="22"/>
  <c r="AD132" i="22"/>
  <c r="AC132" i="22"/>
  <c r="AB132" i="22"/>
  <c r="AA132" i="22"/>
  <c r="Z132" i="22"/>
  <c r="AU131" i="22"/>
  <c r="BH131" i="22" s="1"/>
  <c r="AT131" i="22"/>
  <c r="AQ131" i="22"/>
  <c r="AP131" i="22"/>
  <c r="AO131" i="22"/>
  <c r="AN131" i="22"/>
  <c r="AM131" i="22"/>
  <c r="AL131" i="22"/>
  <c r="AK131" i="22"/>
  <c r="AJ131" i="22"/>
  <c r="AI131" i="22"/>
  <c r="AH131" i="22"/>
  <c r="AG131" i="22"/>
  <c r="AF131" i="22"/>
  <c r="AE131" i="22"/>
  <c r="AD131" i="22"/>
  <c r="AC131" i="22"/>
  <c r="AB131" i="22"/>
  <c r="AA131" i="22"/>
  <c r="Z131" i="22"/>
  <c r="AT130" i="22"/>
  <c r="AU130" i="22" s="1"/>
  <c r="BC130" i="22" s="1"/>
  <c r="AQ130" i="22"/>
  <c r="AP130" i="22"/>
  <c r="AO130" i="22"/>
  <c r="AN130" i="22"/>
  <c r="AM130" i="22"/>
  <c r="AL130" i="22"/>
  <c r="AK130" i="22"/>
  <c r="AJ130" i="22"/>
  <c r="AI130" i="22"/>
  <c r="AH130" i="22"/>
  <c r="AG130" i="22"/>
  <c r="AF130" i="22"/>
  <c r="AE130" i="22"/>
  <c r="AD130" i="22"/>
  <c r="AC130" i="22"/>
  <c r="AB130" i="22"/>
  <c r="AA130" i="22"/>
  <c r="Z130" i="22"/>
  <c r="AU129" i="22"/>
  <c r="BL129" i="22" s="1"/>
  <c r="AT129" i="22"/>
  <c r="AQ129" i="22"/>
  <c r="AP129" i="22"/>
  <c r="AO129" i="22"/>
  <c r="AN129" i="22"/>
  <c r="AM129" i="22"/>
  <c r="AL129" i="22"/>
  <c r="AK129" i="22"/>
  <c r="AJ129" i="22"/>
  <c r="AI129" i="22"/>
  <c r="AH129" i="22"/>
  <c r="AG129" i="22"/>
  <c r="AF129" i="22"/>
  <c r="AE129" i="22"/>
  <c r="AD129" i="22"/>
  <c r="AC129" i="22"/>
  <c r="AB129" i="22"/>
  <c r="AA129" i="22"/>
  <c r="Z129" i="22"/>
  <c r="AT128" i="22"/>
  <c r="AU128" i="22" s="1"/>
  <c r="BB128" i="22" s="1"/>
  <c r="AQ128" i="22"/>
  <c r="AP128" i="22"/>
  <c r="AO128" i="22"/>
  <c r="AN128" i="22"/>
  <c r="AM128" i="22"/>
  <c r="AL128" i="22"/>
  <c r="AK128" i="22"/>
  <c r="AJ128" i="22"/>
  <c r="AI128" i="22"/>
  <c r="AH128" i="22"/>
  <c r="AG128" i="22"/>
  <c r="AF128" i="22"/>
  <c r="AE128" i="22"/>
  <c r="AD128" i="22"/>
  <c r="AC128" i="22"/>
  <c r="AB128" i="22"/>
  <c r="AA128" i="22"/>
  <c r="Z128" i="22"/>
  <c r="AU127" i="22"/>
  <c r="BL127" i="22" s="1"/>
  <c r="AT127" i="22"/>
  <c r="AQ127" i="22"/>
  <c r="AP127" i="22"/>
  <c r="AO127" i="22"/>
  <c r="AN127" i="22"/>
  <c r="AM127" i="22"/>
  <c r="AL127" i="22"/>
  <c r="AK127" i="22"/>
  <c r="AJ127" i="22"/>
  <c r="AI127" i="22"/>
  <c r="AH127" i="22"/>
  <c r="AG127" i="22"/>
  <c r="AF127" i="22"/>
  <c r="AE127" i="22"/>
  <c r="AD127" i="22"/>
  <c r="AC127" i="22"/>
  <c r="AB127" i="22"/>
  <c r="AA127" i="22"/>
  <c r="Z127" i="22"/>
  <c r="BK126" i="22"/>
  <c r="AY126" i="22"/>
  <c r="AT126" i="22"/>
  <c r="AU126" i="22" s="1"/>
  <c r="BF126" i="22" s="1"/>
  <c r="AQ126" i="22"/>
  <c r="AP126" i="22"/>
  <c r="AO126" i="22"/>
  <c r="AN126" i="22"/>
  <c r="AM126" i="22"/>
  <c r="AL126" i="22"/>
  <c r="AK126" i="22"/>
  <c r="AJ126" i="22"/>
  <c r="AI126" i="22"/>
  <c r="AH126" i="22"/>
  <c r="AG126" i="22"/>
  <c r="AF126" i="22"/>
  <c r="AE126" i="22"/>
  <c r="AD126" i="22"/>
  <c r="AC126" i="22"/>
  <c r="AB126" i="22"/>
  <c r="AA126" i="22"/>
  <c r="Z126" i="22"/>
  <c r="BL125" i="22"/>
  <c r="AU125" i="22"/>
  <c r="AZ125" i="22" s="1"/>
  <c r="AT125" i="22"/>
  <c r="AQ125" i="22"/>
  <c r="AP125" i="22"/>
  <c r="AO125" i="22"/>
  <c r="AN125" i="22"/>
  <c r="AM125" i="22"/>
  <c r="AL125" i="22"/>
  <c r="AK125" i="22"/>
  <c r="AJ125" i="22"/>
  <c r="AI125" i="22"/>
  <c r="AH125" i="22"/>
  <c r="AG125" i="22"/>
  <c r="AF125" i="22"/>
  <c r="AE125" i="22"/>
  <c r="AD125" i="22"/>
  <c r="AC125" i="22"/>
  <c r="AB125" i="22"/>
  <c r="AA125" i="22"/>
  <c r="Z125" i="22"/>
  <c r="BJ124" i="22"/>
  <c r="BB124" i="22"/>
  <c r="AY124" i="22"/>
  <c r="AT124" i="22"/>
  <c r="AU124" i="22" s="1"/>
  <c r="BF124" i="22" s="1"/>
  <c r="AQ124" i="22"/>
  <c r="AP124" i="22"/>
  <c r="AO124" i="22"/>
  <c r="AN124" i="22"/>
  <c r="AM124" i="22"/>
  <c r="AL124" i="22"/>
  <c r="AK124" i="22"/>
  <c r="AJ124" i="22"/>
  <c r="AI124" i="22"/>
  <c r="AH124" i="22"/>
  <c r="AG124" i="22"/>
  <c r="AF124" i="22"/>
  <c r="AE124" i="22"/>
  <c r="AD124" i="22"/>
  <c r="AC124" i="22"/>
  <c r="AB124" i="22"/>
  <c r="AA124" i="22"/>
  <c r="Z124" i="22"/>
  <c r="AU123" i="22"/>
  <c r="BI123" i="22" s="1"/>
  <c r="AT123" i="22"/>
  <c r="AQ123" i="22"/>
  <c r="AP123" i="22"/>
  <c r="AO123" i="22"/>
  <c r="AN123" i="22"/>
  <c r="AM123" i="22"/>
  <c r="AL123" i="22"/>
  <c r="AK123" i="22"/>
  <c r="AJ123" i="22"/>
  <c r="AI123" i="22"/>
  <c r="AH123" i="22"/>
  <c r="AG123" i="22"/>
  <c r="AF123" i="22"/>
  <c r="AE123" i="22"/>
  <c r="AD123" i="22"/>
  <c r="AC123" i="22"/>
  <c r="AB123" i="22"/>
  <c r="AA123" i="22"/>
  <c r="Z123" i="22"/>
  <c r="BJ122" i="22"/>
  <c r="AT122" i="22"/>
  <c r="AU122" i="22" s="1"/>
  <c r="BK122" i="22" s="1"/>
  <c r="AQ122" i="22"/>
  <c r="AP122" i="22"/>
  <c r="AO122" i="22"/>
  <c r="AN122" i="22"/>
  <c r="AM122" i="22"/>
  <c r="AL122" i="22"/>
  <c r="AK122" i="22"/>
  <c r="AJ122" i="22"/>
  <c r="AI122" i="22"/>
  <c r="AH122" i="22"/>
  <c r="AG122" i="22"/>
  <c r="AF122" i="22"/>
  <c r="AE122" i="22"/>
  <c r="AD122" i="22"/>
  <c r="AC122" i="22"/>
  <c r="AB122" i="22"/>
  <c r="AA122" i="22"/>
  <c r="Z122" i="22"/>
  <c r="BH121" i="22"/>
  <c r="AU121" i="22"/>
  <c r="BL121" i="22" s="1"/>
  <c r="AT121" i="22"/>
  <c r="AQ121" i="22"/>
  <c r="AP121" i="22"/>
  <c r="AO121" i="22"/>
  <c r="AN121" i="22"/>
  <c r="AM121" i="22"/>
  <c r="AL121" i="22"/>
  <c r="AK121" i="22"/>
  <c r="AJ121" i="22"/>
  <c r="AI121" i="22"/>
  <c r="AH121" i="22"/>
  <c r="AG121" i="22"/>
  <c r="AF121" i="22"/>
  <c r="AE121" i="22"/>
  <c r="AD121" i="22"/>
  <c r="AC121" i="22"/>
  <c r="AB121" i="22"/>
  <c r="AA121" i="22"/>
  <c r="Z121" i="22"/>
  <c r="AU120" i="22"/>
  <c r="BN120" i="22" s="1"/>
  <c r="AT120" i="22"/>
  <c r="AQ120" i="22"/>
  <c r="AP120" i="22"/>
  <c r="AO120" i="22"/>
  <c r="AN120" i="22"/>
  <c r="AM120" i="22"/>
  <c r="AL120" i="22"/>
  <c r="AK120" i="22"/>
  <c r="AJ120" i="22"/>
  <c r="AI120" i="22"/>
  <c r="AH120" i="22"/>
  <c r="AG120" i="22"/>
  <c r="AF120" i="22"/>
  <c r="AE120" i="22"/>
  <c r="AD120" i="22"/>
  <c r="AC120" i="22"/>
  <c r="AB120" i="22"/>
  <c r="AA120" i="22"/>
  <c r="Z120" i="22"/>
  <c r="AT119" i="22"/>
  <c r="AU119" i="22" s="1"/>
  <c r="AQ119" i="22"/>
  <c r="AP119" i="22"/>
  <c r="AO119" i="22"/>
  <c r="AN119" i="22"/>
  <c r="AM119" i="22"/>
  <c r="AL119" i="22"/>
  <c r="AK119" i="22"/>
  <c r="AJ119" i="22"/>
  <c r="AI119" i="22"/>
  <c r="AH119" i="22"/>
  <c r="AG119" i="22"/>
  <c r="AF119" i="22"/>
  <c r="AE119" i="22"/>
  <c r="AD119" i="22"/>
  <c r="AC119" i="22"/>
  <c r="AB119" i="22"/>
  <c r="AA119" i="22"/>
  <c r="Z119" i="22"/>
  <c r="BJ118" i="22"/>
  <c r="BH118" i="22"/>
  <c r="AZ118" i="22"/>
  <c r="AX118" i="22"/>
  <c r="AU118" i="22"/>
  <c r="BI118" i="22" s="1"/>
  <c r="AT118" i="22"/>
  <c r="AQ118" i="22"/>
  <c r="AP118" i="22"/>
  <c r="AO118" i="22"/>
  <c r="AN118" i="22"/>
  <c r="AM118" i="22"/>
  <c r="AL118" i="22"/>
  <c r="AK118" i="22"/>
  <c r="AJ118" i="22"/>
  <c r="AI118" i="22"/>
  <c r="AH118" i="22"/>
  <c r="AG118" i="22"/>
  <c r="AF118" i="22"/>
  <c r="AE118" i="22"/>
  <c r="AD118" i="22"/>
  <c r="AC118" i="22"/>
  <c r="AB118" i="22"/>
  <c r="AA118" i="22"/>
  <c r="Z118" i="22"/>
  <c r="AT117" i="22"/>
  <c r="AU117" i="22" s="1"/>
  <c r="AQ117" i="22"/>
  <c r="AP117" i="22"/>
  <c r="AO117" i="22"/>
  <c r="AN117" i="22"/>
  <c r="AM117" i="22"/>
  <c r="AL117" i="22"/>
  <c r="AK117" i="22"/>
  <c r="AJ117" i="22"/>
  <c r="AI117" i="22"/>
  <c r="AH117" i="22"/>
  <c r="AG117" i="22"/>
  <c r="AF117" i="22"/>
  <c r="AE117" i="22"/>
  <c r="AD117" i="22"/>
  <c r="AC117" i="22"/>
  <c r="AB117" i="22"/>
  <c r="AA117" i="22"/>
  <c r="Z117" i="22"/>
  <c r="AU116" i="22"/>
  <c r="BN116" i="22" s="1"/>
  <c r="AT116" i="22"/>
  <c r="AQ116" i="22"/>
  <c r="AP116" i="22"/>
  <c r="AO116" i="22"/>
  <c r="AN116" i="22"/>
  <c r="AM116" i="22"/>
  <c r="AL116" i="22"/>
  <c r="AK116" i="22"/>
  <c r="AJ116" i="22"/>
  <c r="AI116" i="22"/>
  <c r="AH116" i="22"/>
  <c r="AG116" i="22"/>
  <c r="AF116" i="22"/>
  <c r="AE116" i="22"/>
  <c r="AD116" i="22"/>
  <c r="AC116" i="22"/>
  <c r="AB116" i="22"/>
  <c r="AA116" i="22"/>
  <c r="Z116" i="22"/>
  <c r="AT115" i="22"/>
  <c r="AU115" i="22" s="1"/>
  <c r="AQ115" i="22"/>
  <c r="AP115" i="22"/>
  <c r="AO115" i="22"/>
  <c r="AN115" i="22"/>
  <c r="AM115" i="22"/>
  <c r="AL115" i="22"/>
  <c r="AK115" i="22"/>
  <c r="AJ115" i="22"/>
  <c r="AI115" i="22"/>
  <c r="AH115" i="22"/>
  <c r="AG115" i="22"/>
  <c r="AF115" i="22"/>
  <c r="AE115" i="22"/>
  <c r="AD115" i="22"/>
  <c r="AC115" i="22"/>
  <c r="AB115" i="22"/>
  <c r="AA115" i="22"/>
  <c r="Z115" i="22"/>
  <c r="AU114" i="22"/>
  <c r="BM114" i="22" s="1"/>
  <c r="AT114" i="22"/>
  <c r="AQ114" i="22"/>
  <c r="AP114" i="22"/>
  <c r="AO114" i="22"/>
  <c r="AN114" i="22"/>
  <c r="AM114" i="22"/>
  <c r="AL114" i="22"/>
  <c r="AK114" i="22"/>
  <c r="AJ114" i="22"/>
  <c r="AI114" i="22"/>
  <c r="AH114" i="22"/>
  <c r="AG114" i="22"/>
  <c r="AF114" i="22"/>
  <c r="AE114" i="22"/>
  <c r="AD114" i="22"/>
  <c r="AC114" i="22"/>
  <c r="AB114" i="22"/>
  <c r="AA114" i="22"/>
  <c r="Z114" i="22"/>
  <c r="AU113" i="22"/>
  <c r="BG113" i="22" s="1"/>
  <c r="AT113" i="22"/>
  <c r="AQ113" i="22"/>
  <c r="AP113" i="22"/>
  <c r="AO113" i="22"/>
  <c r="AN113" i="22"/>
  <c r="AM113" i="22"/>
  <c r="AL113" i="22"/>
  <c r="AK113" i="22"/>
  <c r="AJ113" i="22"/>
  <c r="AI113" i="22"/>
  <c r="AH113" i="22"/>
  <c r="AG113" i="22"/>
  <c r="AF113" i="22"/>
  <c r="AE113" i="22"/>
  <c r="AD113" i="22"/>
  <c r="AC113" i="22"/>
  <c r="AB113" i="22"/>
  <c r="AA113" i="22"/>
  <c r="Z113" i="22"/>
  <c r="AU112" i="22"/>
  <c r="BI112" i="22" s="1"/>
  <c r="AT112" i="22"/>
  <c r="AQ112" i="22"/>
  <c r="AP112" i="22"/>
  <c r="AO112" i="22"/>
  <c r="AN112" i="22"/>
  <c r="AM112" i="22"/>
  <c r="AL112" i="22"/>
  <c r="AK112" i="22"/>
  <c r="AJ112" i="22"/>
  <c r="AI112" i="22"/>
  <c r="AH112" i="22"/>
  <c r="AG112" i="22"/>
  <c r="AF112" i="22"/>
  <c r="AE112" i="22"/>
  <c r="AD112" i="22"/>
  <c r="AC112" i="22"/>
  <c r="AB112" i="22"/>
  <c r="AA112" i="22"/>
  <c r="Z112" i="22"/>
  <c r="AT111" i="22"/>
  <c r="AU111" i="22" s="1"/>
  <c r="AQ111" i="22"/>
  <c r="AP111" i="22"/>
  <c r="AO111" i="22"/>
  <c r="AN111" i="22"/>
  <c r="AM111" i="22"/>
  <c r="AL111" i="22"/>
  <c r="AK111" i="22"/>
  <c r="AJ111" i="22"/>
  <c r="AI111" i="22"/>
  <c r="AH111" i="22"/>
  <c r="AG111" i="22"/>
  <c r="AF111" i="22"/>
  <c r="AE111" i="22"/>
  <c r="AD111" i="22"/>
  <c r="AC111" i="22"/>
  <c r="AB111" i="22"/>
  <c r="AA111" i="22"/>
  <c r="Z111" i="22"/>
  <c r="AU110" i="22"/>
  <c r="BI110" i="22" s="1"/>
  <c r="AT110" i="22"/>
  <c r="AQ110" i="22"/>
  <c r="AP110" i="22"/>
  <c r="AO110" i="22"/>
  <c r="AN110" i="22"/>
  <c r="AM110" i="22"/>
  <c r="AL110" i="22"/>
  <c r="AK110" i="22"/>
  <c r="AJ110" i="22"/>
  <c r="AI110" i="22"/>
  <c r="AH110" i="22"/>
  <c r="AG110" i="22"/>
  <c r="AF110" i="22"/>
  <c r="AE110" i="22"/>
  <c r="AD110" i="22"/>
  <c r="AC110" i="22"/>
  <c r="AB110" i="22"/>
  <c r="AA110" i="22"/>
  <c r="Z110" i="22"/>
  <c r="AU109" i="22"/>
  <c r="AT109" i="22"/>
  <c r="AQ109" i="22"/>
  <c r="AP109" i="22"/>
  <c r="AO109" i="22"/>
  <c r="AN109" i="22"/>
  <c r="AM109" i="22"/>
  <c r="AL109" i="22"/>
  <c r="AK109" i="22"/>
  <c r="AJ109" i="22"/>
  <c r="AI109" i="22"/>
  <c r="AH109" i="22"/>
  <c r="AG109" i="22"/>
  <c r="AF109" i="22"/>
  <c r="AE109" i="22"/>
  <c r="AD109" i="22"/>
  <c r="AC109" i="22"/>
  <c r="AB109" i="22"/>
  <c r="AA109" i="22"/>
  <c r="Z109" i="22"/>
  <c r="BC108" i="22"/>
  <c r="AT108" i="22"/>
  <c r="AU108" i="22" s="1"/>
  <c r="BJ108" i="22" s="1"/>
  <c r="AQ108" i="22"/>
  <c r="AP108" i="22"/>
  <c r="AO108" i="22"/>
  <c r="AN108" i="22"/>
  <c r="AM108" i="22"/>
  <c r="AL108" i="22"/>
  <c r="AK108" i="22"/>
  <c r="AJ108" i="22"/>
  <c r="AI108" i="22"/>
  <c r="AH108" i="22"/>
  <c r="AG108" i="22"/>
  <c r="AF108" i="22"/>
  <c r="AE108" i="22"/>
  <c r="AD108" i="22"/>
  <c r="AC108" i="22"/>
  <c r="AB108" i="22"/>
  <c r="AA108" i="22"/>
  <c r="Z108" i="22"/>
  <c r="AU107" i="22"/>
  <c r="BK107" i="22" s="1"/>
  <c r="AT107" i="22"/>
  <c r="AQ107" i="22"/>
  <c r="AP107" i="22"/>
  <c r="AO107" i="22"/>
  <c r="AN107" i="22"/>
  <c r="AM107" i="22"/>
  <c r="AL107" i="22"/>
  <c r="AK107" i="22"/>
  <c r="AJ107" i="22"/>
  <c r="AI107" i="22"/>
  <c r="AH107" i="22"/>
  <c r="AG107" i="22"/>
  <c r="AF107" i="22"/>
  <c r="AE107" i="22"/>
  <c r="AD107" i="22"/>
  <c r="AC107" i="22"/>
  <c r="AB107" i="22"/>
  <c r="AA107" i="22"/>
  <c r="Z107" i="22"/>
  <c r="AT106" i="22"/>
  <c r="AU106" i="22" s="1"/>
  <c r="AQ106" i="22"/>
  <c r="AP106" i="22"/>
  <c r="AO106" i="22"/>
  <c r="AN106" i="22"/>
  <c r="AM106" i="22"/>
  <c r="AL106" i="22"/>
  <c r="AK106" i="22"/>
  <c r="AJ106" i="22"/>
  <c r="AI106" i="22"/>
  <c r="AH106" i="22"/>
  <c r="AG106" i="22"/>
  <c r="AF106" i="22"/>
  <c r="AE106" i="22"/>
  <c r="AD106" i="22"/>
  <c r="AC106" i="22"/>
  <c r="AB106" i="22"/>
  <c r="AA106" i="22"/>
  <c r="Z106" i="22"/>
  <c r="AU105" i="22"/>
  <c r="BI105" i="22" s="1"/>
  <c r="AT105" i="22"/>
  <c r="AQ105" i="22"/>
  <c r="AP105" i="22"/>
  <c r="AO105" i="22"/>
  <c r="AN105" i="22"/>
  <c r="AM105" i="22"/>
  <c r="AL105" i="22"/>
  <c r="AK105" i="22"/>
  <c r="AJ105" i="22"/>
  <c r="AI105" i="22"/>
  <c r="AH105" i="22"/>
  <c r="AG105" i="22"/>
  <c r="AF105" i="22"/>
  <c r="AE105" i="22"/>
  <c r="AD105" i="22"/>
  <c r="AC105" i="22"/>
  <c r="AB105" i="22"/>
  <c r="AA105" i="22"/>
  <c r="Z105" i="22"/>
  <c r="AT104" i="22"/>
  <c r="AU104" i="22" s="1"/>
  <c r="BJ104" i="22" s="1"/>
  <c r="AQ104" i="22"/>
  <c r="AP104" i="22"/>
  <c r="AO104" i="22"/>
  <c r="AN104" i="22"/>
  <c r="AM104" i="22"/>
  <c r="AL104" i="22"/>
  <c r="AK104" i="22"/>
  <c r="AJ104" i="22"/>
  <c r="AI104" i="22"/>
  <c r="AH104" i="22"/>
  <c r="AG104" i="22"/>
  <c r="AF104" i="22"/>
  <c r="AE104" i="22"/>
  <c r="AD104" i="22"/>
  <c r="AC104" i="22"/>
  <c r="AB104" i="22"/>
  <c r="AA104" i="22"/>
  <c r="Z104" i="22"/>
  <c r="BI103" i="22"/>
  <c r="AY103" i="22"/>
  <c r="AU103" i="22"/>
  <c r="BK103" i="22" s="1"/>
  <c r="AT103" i="22"/>
  <c r="AQ103" i="22"/>
  <c r="AP103" i="22"/>
  <c r="AO103" i="22"/>
  <c r="AN103" i="22"/>
  <c r="AM103" i="22"/>
  <c r="AL103" i="22"/>
  <c r="AK103" i="22"/>
  <c r="AJ103" i="22"/>
  <c r="AI103" i="22"/>
  <c r="AH103" i="22"/>
  <c r="AG103" i="22"/>
  <c r="AF103" i="22"/>
  <c r="AE103" i="22"/>
  <c r="AD103" i="22"/>
  <c r="AC103" i="22"/>
  <c r="AB103" i="22"/>
  <c r="AA103" i="22"/>
  <c r="Z103" i="22"/>
  <c r="AT102" i="22"/>
  <c r="AU102" i="22" s="1"/>
  <c r="BK102" i="22" s="1"/>
  <c r="AQ102" i="22"/>
  <c r="AP102" i="22"/>
  <c r="AO102" i="22"/>
  <c r="AN102" i="22"/>
  <c r="AM102" i="22"/>
  <c r="AL102" i="22"/>
  <c r="AK102" i="22"/>
  <c r="AJ102" i="22"/>
  <c r="AI102" i="22"/>
  <c r="AH102" i="22"/>
  <c r="AG102" i="22"/>
  <c r="AF102" i="22"/>
  <c r="AE102" i="22"/>
  <c r="AD102" i="22"/>
  <c r="AC102" i="22"/>
  <c r="AB102" i="22"/>
  <c r="AA102" i="22"/>
  <c r="Z102" i="22"/>
  <c r="AX58" i="22"/>
  <c r="AY58" i="22" s="1"/>
  <c r="AZ58" i="22" s="1"/>
  <c r="BA58" i="22" s="1"/>
  <c r="BB58" i="22" s="1"/>
  <c r="BC58" i="22" s="1"/>
  <c r="BD58" i="22" s="1"/>
  <c r="BE58" i="22" s="1"/>
  <c r="BF58" i="22" s="1"/>
  <c r="BG58" i="22" s="1"/>
  <c r="BH58" i="22" s="1"/>
  <c r="BI58" i="22" s="1"/>
  <c r="BJ58" i="22" s="1"/>
  <c r="BK58" i="22" s="1"/>
  <c r="BL58" i="22" s="1"/>
  <c r="BM58" i="22" s="1"/>
  <c r="BN58" i="22" s="1"/>
  <c r="AT137" i="21"/>
  <c r="AU137" i="21" s="1"/>
  <c r="AQ137" i="21"/>
  <c r="AP137" i="21"/>
  <c r="AO137" i="21"/>
  <c r="AN137" i="21"/>
  <c r="AM137" i="21"/>
  <c r="AL137" i="21"/>
  <c r="AK137" i="21"/>
  <c r="AJ137" i="21"/>
  <c r="AI137" i="21"/>
  <c r="AH137" i="21"/>
  <c r="AG137" i="21"/>
  <c r="AF137" i="21"/>
  <c r="AE137" i="21"/>
  <c r="AD137" i="21"/>
  <c r="AC137" i="21"/>
  <c r="AB137" i="21"/>
  <c r="AA137" i="21"/>
  <c r="Z137" i="21"/>
  <c r="AT136" i="21"/>
  <c r="AU136" i="21" s="1"/>
  <c r="AQ136" i="21"/>
  <c r="AP136" i="21"/>
  <c r="AO136" i="21"/>
  <c r="AN136" i="21"/>
  <c r="AM136" i="21"/>
  <c r="AL136" i="21"/>
  <c r="AK136" i="21"/>
  <c r="AJ136" i="21"/>
  <c r="AI136" i="21"/>
  <c r="AH136" i="21"/>
  <c r="AG136" i="21"/>
  <c r="AF136" i="21"/>
  <c r="AE136" i="21"/>
  <c r="AD136" i="21"/>
  <c r="AC136" i="21"/>
  <c r="AB136" i="21"/>
  <c r="AA136" i="21"/>
  <c r="Z136" i="21"/>
  <c r="AT135" i="21"/>
  <c r="AU135" i="21" s="1"/>
  <c r="AQ135" i="21"/>
  <c r="AP135" i="21"/>
  <c r="AO135" i="21"/>
  <c r="AN135" i="21"/>
  <c r="AM135" i="21"/>
  <c r="AL135" i="21"/>
  <c r="AK135" i="21"/>
  <c r="AJ135" i="21"/>
  <c r="AI135" i="21"/>
  <c r="AH135" i="21"/>
  <c r="AG135" i="21"/>
  <c r="AF135" i="21"/>
  <c r="AE135" i="21"/>
  <c r="AD135" i="21"/>
  <c r="AC135" i="21"/>
  <c r="AB135" i="21"/>
  <c r="AA135" i="21"/>
  <c r="Z135" i="21"/>
  <c r="AT134" i="21"/>
  <c r="AU134" i="21" s="1"/>
  <c r="AQ134" i="21"/>
  <c r="AP134" i="21"/>
  <c r="AO134" i="21"/>
  <c r="AN134" i="21"/>
  <c r="AM134" i="21"/>
  <c r="AL134" i="21"/>
  <c r="AK134" i="21"/>
  <c r="AJ134" i="21"/>
  <c r="AI134" i="21"/>
  <c r="AH134" i="21"/>
  <c r="AG134" i="21"/>
  <c r="AF134" i="21"/>
  <c r="AE134" i="21"/>
  <c r="AD134" i="21"/>
  <c r="AC134" i="21"/>
  <c r="AB134" i="21"/>
  <c r="AA134" i="21"/>
  <c r="Z134" i="21"/>
  <c r="AT133" i="21"/>
  <c r="AU133" i="21" s="1"/>
  <c r="AQ133" i="21"/>
  <c r="AP133" i="21"/>
  <c r="AO133" i="21"/>
  <c r="AN133" i="21"/>
  <c r="AM133" i="21"/>
  <c r="AL133" i="21"/>
  <c r="AK133" i="21"/>
  <c r="AJ133" i="21"/>
  <c r="AI133" i="21"/>
  <c r="AH133" i="21"/>
  <c r="AG133" i="21"/>
  <c r="AF133" i="21"/>
  <c r="AE133" i="21"/>
  <c r="AD133" i="21"/>
  <c r="AC133" i="21"/>
  <c r="AB133" i="21"/>
  <c r="AA133" i="21"/>
  <c r="Z133" i="21"/>
  <c r="AT132" i="21"/>
  <c r="AU132" i="21" s="1"/>
  <c r="AQ132" i="21"/>
  <c r="AP132" i="21"/>
  <c r="AO132" i="21"/>
  <c r="AN132" i="21"/>
  <c r="AM132" i="21"/>
  <c r="AL132" i="21"/>
  <c r="AK132" i="21"/>
  <c r="AJ132" i="21"/>
  <c r="AI132" i="21"/>
  <c r="AH132" i="21"/>
  <c r="AG132" i="21"/>
  <c r="AF132" i="21"/>
  <c r="AE132" i="21"/>
  <c r="AD132" i="21"/>
  <c r="AC132" i="21"/>
  <c r="AB132" i="21"/>
  <c r="AA132" i="21"/>
  <c r="Z132" i="21"/>
  <c r="AT131" i="21"/>
  <c r="AU131" i="21" s="1"/>
  <c r="AQ131" i="21"/>
  <c r="AP131" i="21"/>
  <c r="AO131" i="21"/>
  <c r="AN131" i="21"/>
  <c r="AM131" i="21"/>
  <c r="AL131" i="21"/>
  <c r="AK131" i="21"/>
  <c r="AJ131" i="21"/>
  <c r="AI131" i="21"/>
  <c r="AH131" i="21"/>
  <c r="AG131" i="21"/>
  <c r="AF131" i="21"/>
  <c r="AE131" i="21"/>
  <c r="AD131" i="21"/>
  <c r="AC131" i="21"/>
  <c r="AB131" i="21"/>
  <c r="AA131" i="21"/>
  <c r="Z131" i="21"/>
  <c r="AT130" i="21"/>
  <c r="AU130" i="21" s="1"/>
  <c r="AQ130" i="21"/>
  <c r="AP130" i="21"/>
  <c r="AO130" i="21"/>
  <c r="AN130" i="21"/>
  <c r="AM130" i="21"/>
  <c r="AL130" i="21"/>
  <c r="AK130" i="21"/>
  <c r="AJ130" i="21"/>
  <c r="AI130" i="21"/>
  <c r="AH130" i="21"/>
  <c r="AG130" i="21"/>
  <c r="AF130" i="21"/>
  <c r="AE130" i="21"/>
  <c r="AD130" i="21"/>
  <c r="AC130" i="21"/>
  <c r="AB130" i="21"/>
  <c r="AA130" i="21"/>
  <c r="Z130" i="21"/>
  <c r="AT129" i="21"/>
  <c r="AU129" i="21" s="1"/>
  <c r="AQ129" i="21"/>
  <c r="AP129" i="21"/>
  <c r="AO129" i="21"/>
  <c r="AN129" i="21"/>
  <c r="AM129" i="21"/>
  <c r="AL129" i="21"/>
  <c r="AK129" i="21"/>
  <c r="AJ129" i="21"/>
  <c r="AI129" i="21"/>
  <c r="AH129" i="21"/>
  <c r="AG129" i="21"/>
  <c r="AF129" i="21"/>
  <c r="AE129" i="21"/>
  <c r="AD129" i="21"/>
  <c r="AC129" i="21"/>
  <c r="AB129" i="21"/>
  <c r="AA129" i="21"/>
  <c r="Z129" i="21"/>
  <c r="AT128" i="21"/>
  <c r="AU128" i="21" s="1"/>
  <c r="AQ128" i="21"/>
  <c r="AP128" i="21"/>
  <c r="AO128" i="21"/>
  <c r="AN128" i="21"/>
  <c r="AM128" i="21"/>
  <c r="AL128" i="21"/>
  <c r="AK128" i="21"/>
  <c r="AJ128" i="21"/>
  <c r="AI128" i="21"/>
  <c r="AH128" i="21"/>
  <c r="AG128" i="21"/>
  <c r="AF128" i="21"/>
  <c r="AE128" i="21"/>
  <c r="AD128" i="21"/>
  <c r="AC128" i="21"/>
  <c r="AB128" i="21"/>
  <c r="AA128" i="21"/>
  <c r="Z128" i="21"/>
  <c r="AT127" i="21"/>
  <c r="AU127" i="21" s="1"/>
  <c r="AQ127" i="21"/>
  <c r="AP127" i="21"/>
  <c r="AO127" i="21"/>
  <c r="AN127" i="21"/>
  <c r="AM127" i="21"/>
  <c r="AL127" i="21"/>
  <c r="AK127" i="21"/>
  <c r="AJ127" i="21"/>
  <c r="AI127" i="21"/>
  <c r="AH127" i="21"/>
  <c r="AG127" i="21"/>
  <c r="AF127" i="21"/>
  <c r="AE127" i="21"/>
  <c r="AD127" i="21"/>
  <c r="AC127" i="21"/>
  <c r="AB127" i="21"/>
  <c r="AA127" i="21"/>
  <c r="Z127" i="21"/>
  <c r="AT126" i="21"/>
  <c r="AU126" i="21" s="1"/>
  <c r="AQ126" i="21"/>
  <c r="AP126" i="21"/>
  <c r="AO126" i="21"/>
  <c r="AN126" i="21"/>
  <c r="AM126" i="21"/>
  <c r="AL126" i="21"/>
  <c r="AK126" i="21"/>
  <c r="AJ126" i="21"/>
  <c r="AI126" i="21"/>
  <c r="AH126" i="21"/>
  <c r="AG126" i="21"/>
  <c r="AF126" i="21"/>
  <c r="AE126" i="21"/>
  <c r="AD126" i="21"/>
  <c r="AC126" i="21"/>
  <c r="AB126" i="21"/>
  <c r="AA126" i="21"/>
  <c r="Z126" i="21"/>
  <c r="AT125" i="21"/>
  <c r="AU125" i="21" s="1"/>
  <c r="AQ125" i="21"/>
  <c r="AP125" i="21"/>
  <c r="AO125" i="21"/>
  <c r="AN125" i="21"/>
  <c r="AM125" i="21"/>
  <c r="AL125" i="21"/>
  <c r="AK125" i="21"/>
  <c r="AJ125" i="21"/>
  <c r="AI125" i="21"/>
  <c r="AH125" i="21"/>
  <c r="AG125" i="21"/>
  <c r="AF125" i="21"/>
  <c r="AE125" i="21"/>
  <c r="AD125" i="21"/>
  <c r="AC125" i="21"/>
  <c r="AB125" i="21"/>
  <c r="AA125" i="21"/>
  <c r="Z125" i="21"/>
  <c r="AT124" i="21"/>
  <c r="AU124" i="21" s="1"/>
  <c r="AQ124" i="21"/>
  <c r="AP124" i="21"/>
  <c r="AO124" i="21"/>
  <c r="AN124" i="21"/>
  <c r="AM124" i="21"/>
  <c r="AL124" i="21"/>
  <c r="AK124" i="21"/>
  <c r="AJ124" i="21"/>
  <c r="AI124" i="21"/>
  <c r="AH124" i="21"/>
  <c r="AG124" i="21"/>
  <c r="AF124" i="21"/>
  <c r="AE124" i="21"/>
  <c r="AD124" i="21"/>
  <c r="AC124" i="21"/>
  <c r="AB124" i="21"/>
  <c r="AA124" i="21"/>
  <c r="Z124" i="21"/>
  <c r="AT123" i="21"/>
  <c r="AU123" i="21" s="1"/>
  <c r="AQ123" i="21"/>
  <c r="AP123" i="21"/>
  <c r="AO123" i="21"/>
  <c r="AN123" i="21"/>
  <c r="AM123" i="21"/>
  <c r="AL123" i="21"/>
  <c r="AK123" i="21"/>
  <c r="AJ123" i="21"/>
  <c r="AI123" i="21"/>
  <c r="AH123" i="21"/>
  <c r="AG123" i="21"/>
  <c r="AF123" i="21"/>
  <c r="AE123" i="21"/>
  <c r="AD123" i="21"/>
  <c r="AC123" i="21"/>
  <c r="AB123" i="21"/>
  <c r="AA123" i="21"/>
  <c r="Z123" i="21"/>
  <c r="AT122" i="21"/>
  <c r="AU122" i="21" s="1"/>
  <c r="AQ122" i="21"/>
  <c r="AP122" i="21"/>
  <c r="AO122" i="21"/>
  <c r="AN122" i="21"/>
  <c r="AM122" i="21"/>
  <c r="AL122" i="21"/>
  <c r="AK122" i="21"/>
  <c r="AJ122" i="21"/>
  <c r="AI122" i="21"/>
  <c r="AH122" i="21"/>
  <c r="AG122" i="21"/>
  <c r="AF122" i="21"/>
  <c r="AE122" i="21"/>
  <c r="AD122" i="21"/>
  <c r="AC122" i="21"/>
  <c r="AB122" i="21"/>
  <c r="AA122" i="21"/>
  <c r="Z122" i="21"/>
  <c r="AT121" i="21"/>
  <c r="AU121" i="21" s="1"/>
  <c r="AY121" i="21" s="1"/>
  <c r="AQ121" i="21"/>
  <c r="AP121" i="21"/>
  <c r="AO121" i="21"/>
  <c r="AN121" i="21"/>
  <c r="AM121" i="21"/>
  <c r="AL121" i="21"/>
  <c r="AK121" i="21"/>
  <c r="AJ121" i="21"/>
  <c r="AI121" i="21"/>
  <c r="AH121" i="21"/>
  <c r="AG121" i="21"/>
  <c r="AF121" i="21"/>
  <c r="AE121" i="21"/>
  <c r="AD121" i="21"/>
  <c r="AC121" i="21"/>
  <c r="AB121" i="21"/>
  <c r="AA121" i="21"/>
  <c r="Z121" i="21"/>
  <c r="AT120" i="21"/>
  <c r="AU120" i="21" s="1"/>
  <c r="AQ120" i="21"/>
  <c r="AP120" i="21"/>
  <c r="AO120" i="21"/>
  <c r="AN120" i="21"/>
  <c r="AM120" i="21"/>
  <c r="AL120" i="21"/>
  <c r="AK120" i="21"/>
  <c r="AJ120" i="21"/>
  <c r="AI120" i="21"/>
  <c r="AH120" i="21"/>
  <c r="AG120" i="21"/>
  <c r="AF120" i="21"/>
  <c r="AE120" i="21"/>
  <c r="AD120" i="21"/>
  <c r="AC120" i="21"/>
  <c r="AB120" i="21"/>
  <c r="AA120" i="21"/>
  <c r="Z120" i="21"/>
  <c r="AT119" i="21"/>
  <c r="AU119" i="21" s="1"/>
  <c r="AQ119" i="21"/>
  <c r="AP119" i="21"/>
  <c r="AO119" i="21"/>
  <c r="AN119" i="21"/>
  <c r="AM119" i="21"/>
  <c r="AL119" i="21"/>
  <c r="AK119" i="21"/>
  <c r="AJ119" i="21"/>
  <c r="AI119" i="21"/>
  <c r="AH119" i="21"/>
  <c r="AG119" i="21"/>
  <c r="AF119" i="21"/>
  <c r="AE119" i="21"/>
  <c r="AD119" i="21"/>
  <c r="AC119" i="21"/>
  <c r="AB119" i="21"/>
  <c r="AA119" i="21"/>
  <c r="Z119" i="21"/>
  <c r="AT118" i="21"/>
  <c r="AU118" i="21" s="1"/>
  <c r="AQ118" i="21"/>
  <c r="AP118" i="21"/>
  <c r="AO118" i="21"/>
  <c r="AN118" i="21"/>
  <c r="AM118" i="21"/>
  <c r="AL118" i="21"/>
  <c r="AK118" i="21"/>
  <c r="AJ118" i="21"/>
  <c r="AI118" i="21"/>
  <c r="AH118" i="21"/>
  <c r="AG118" i="21"/>
  <c r="AF118" i="21"/>
  <c r="AE118" i="21"/>
  <c r="AD118" i="21"/>
  <c r="AC118" i="21"/>
  <c r="AB118" i="21"/>
  <c r="AA118" i="21"/>
  <c r="Z118" i="21"/>
  <c r="AT117" i="21"/>
  <c r="AU117" i="21" s="1"/>
  <c r="AQ117" i="21"/>
  <c r="AP117" i="21"/>
  <c r="AO117" i="21"/>
  <c r="AN117" i="21"/>
  <c r="AM117" i="21"/>
  <c r="AL117" i="21"/>
  <c r="AK117" i="21"/>
  <c r="AJ117" i="21"/>
  <c r="AI117" i="21"/>
  <c r="AH117" i="21"/>
  <c r="AG117" i="21"/>
  <c r="AF117" i="21"/>
  <c r="AE117" i="21"/>
  <c r="AD117" i="21"/>
  <c r="AC117" i="21"/>
  <c r="AB117" i="21"/>
  <c r="AA117" i="21"/>
  <c r="Z117" i="21"/>
  <c r="AT116" i="21"/>
  <c r="AU116" i="21" s="1"/>
  <c r="AQ116" i="21"/>
  <c r="AP116" i="21"/>
  <c r="AO116" i="21"/>
  <c r="AN116" i="21"/>
  <c r="AM116" i="21"/>
  <c r="AL116" i="21"/>
  <c r="AK116" i="21"/>
  <c r="AJ116" i="21"/>
  <c r="AI116" i="21"/>
  <c r="AH116" i="21"/>
  <c r="AG116" i="21"/>
  <c r="AF116" i="21"/>
  <c r="AE116" i="21"/>
  <c r="AD116" i="21"/>
  <c r="AC116" i="21"/>
  <c r="AB116" i="21"/>
  <c r="AA116" i="21"/>
  <c r="Z116" i="21"/>
  <c r="AU115" i="21"/>
  <c r="BM115" i="21" s="1"/>
  <c r="AT115" i="21"/>
  <c r="AQ115" i="21"/>
  <c r="AP115" i="21"/>
  <c r="AO115" i="21"/>
  <c r="AN115" i="21"/>
  <c r="AM115" i="21"/>
  <c r="AL115" i="21"/>
  <c r="AK115" i="21"/>
  <c r="AJ115" i="21"/>
  <c r="AI115" i="21"/>
  <c r="AH115" i="21"/>
  <c r="AG115" i="21"/>
  <c r="AF115" i="21"/>
  <c r="AE115" i="21"/>
  <c r="AD115" i="21"/>
  <c r="AC115" i="21"/>
  <c r="AB115" i="21"/>
  <c r="AA115" i="21"/>
  <c r="Z115" i="21"/>
  <c r="AT114" i="21"/>
  <c r="AU114" i="21" s="1"/>
  <c r="AQ114" i="21"/>
  <c r="AP114" i="21"/>
  <c r="AO114" i="21"/>
  <c r="AN114" i="21"/>
  <c r="AM114" i="21"/>
  <c r="AL114" i="21"/>
  <c r="AK114" i="21"/>
  <c r="AJ114" i="21"/>
  <c r="AI114" i="21"/>
  <c r="AH114" i="21"/>
  <c r="AG114" i="21"/>
  <c r="AF114" i="21"/>
  <c r="AE114" i="21"/>
  <c r="AD114" i="21"/>
  <c r="AC114" i="21"/>
  <c r="AB114" i="21"/>
  <c r="AA114" i="21"/>
  <c r="Z114" i="21"/>
  <c r="AT113" i="21"/>
  <c r="AU113" i="21" s="1"/>
  <c r="AQ113" i="21"/>
  <c r="AP113" i="21"/>
  <c r="AO113" i="21"/>
  <c r="AN113" i="21"/>
  <c r="AM113" i="21"/>
  <c r="AL113" i="21"/>
  <c r="AK113" i="21"/>
  <c r="AJ113" i="21"/>
  <c r="AI113" i="21"/>
  <c r="AH113" i="21"/>
  <c r="AG113" i="21"/>
  <c r="AF113" i="21"/>
  <c r="AE113" i="21"/>
  <c r="AD113" i="21"/>
  <c r="AC113" i="21"/>
  <c r="AB113" i="21"/>
  <c r="AA113" i="21"/>
  <c r="Z113" i="21"/>
  <c r="AT112" i="21"/>
  <c r="AU112" i="21" s="1"/>
  <c r="AQ112" i="21"/>
  <c r="AP112" i="21"/>
  <c r="AO112" i="21"/>
  <c r="AN112" i="21"/>
  <c r="AM112" i="21"/>
  <c r="AL112" i="21"/>
  <c r="AK112" i="21"/>
  <c r="AJ112" i="21"/>
  <c r="AI112" i="21"/>
  <c r="AH112" i="21"/>
  <c r="AG112" i="21"/>
  <c r="AF112" i="21"/>
  <c r="AE112" i="21"/>
  <c r="AD112" i="21"/>
  <c r="AC112" i="21"/>
  <c r="AB112" i="21"/>
  <c r="AA112" i="21"/>
  <c r="Z112" i="21"/>
  <c r="AU111" i="21"/>
  <c r="BM111" i="21" s="1"/>
  <c r="AT111" i="21"/>
  <c r="AQ111" i="21"/>
  <c r="AP111" i="21"/>
  <c r="AO111" i="21"/>
  <c r="AN111" i="21"/>
  <c r="AM111" i="21"/>
  <c r="AL111" i="21"/>
  <c r="AK111" i="21"/>
  <c r="AJ111" i="21"/>
  <c r="AI111" i="21"/>
  <c r="AH111" i="21"/>
  <c r="AG111" i="21"/>
  <c r="AF111" i="21"/>
  <c r="AE111" i="21"/>
  <c r="AD111" i="21"/>
  <c r="AC111" i="21"/>
  <c r="AB111" i="21"/>
  <c r="AA111" i="21"/>
  <c r="Z111" i="21"/>
  <c r="AT110" i="21"/>
  <c r="AU110" i="21" s="1"/>
  <c r="AQ110" i="21"/>
  <c r="AP110" i="21"/>
  <c r="AO110" i="21"/>
  <c r="AN110" i="21"/>
  <c r="AM110" i="21"/>
  <c r="AL110" i="21"/>
  <c r="AK110" i="21"/>
  <c r="AJ110" i="21"/>
  <c r="AI110" i="21"/>
  <c r="AH110" i="21"/>
  <c r="AG110" i="21"/>
  <c r="AF110" i="21"/>
  <c r="AE110" i="21"/>
  <c r="AD110" i="21"/>
  <c r="AC110" i="21"/>
  <c r="AB110" i="21"/>
  <c r="AA110" i="21"/>
  <c r="Z110" i="21"/>
  <c r="AU109" i="21"/>
  <c r="BM109" i="21" s="1"/>
  <c r="AT109" i="21"/>
  <c r="AQ109" i="21"/>
  <c r="AP109" i="21"/>
  <c r="AO109" i="21"/>
  <c r="AN109" i="21"/>
  <c r="AM109" i="21"/>
  <c r="AL109" i="21"/>
  <c r="AK109" i="21"/>
  <c r="AJ109" i="21"/>
  <c r="AI109" i="21"/>
  <c r="AH109" i="21"/>
  <c r="AG109" i="21"/>
  <c r="AF109" i="21"/>
  <c r="AE109" i="21"/>
  <c r="AD109" i="21"/>
  <c r="AC109" i="21"/>
  <c r="AB109" i="21"/>
  <c r="AA109" i="21"/>
  <c r="Z109" i="21"/>
  <c r="AT108" i="21"/>
  <c r="AU108" i="21" s="1"/>
  <c r="AQ108" i="21"/>
  <c r="AP108" i="21"/>
  <c r="AO108" i="21"/>
  <c r="AN108" i="21"/>
  <c r="AM108" i="21"/>
  <c r="AL108" i="21"/>
  <c r="AK108" i="21"/>
  <c r="AJ108" i="21"/>
  <c r="AI108" i="21"/>
  <c r="AH108" i="21"/>
  <c r="AG108" i="21"/>
  <c r="AF108" i="21"/>
  <c r="AE108" i="21"/>
  <c r="AD108" i="21"/>
  <c r="AC108" i="21"/>
  <c r="AB108" i="21"/>
  <c r="AA108" i="21"/>
  <c r="Z108" i="21"/>
  <c r="AU107" i="21"/>
  <c r="BM107" i="21" s="1"/>
  <c r="AT107" i="21"/>
  <c r="AQ107" i="21"/>
  <c r="AP107" i="21"/>
  <c r="AO107" i="21"/>
  <c r="AN107" i="21"/>
  <c r="AM107" i="21"/>
  <c r="AL107" i="21"/>
  <c r="AK107" i="21"/>
  <c r="AJ107" i="21"/>
  <c r="AI107" i="21"/>
  <c r="AH107" i="21"/>
  <c r="AG107" i="21"/>
  <c r="AF107" i="21"/>
  <c r="AE107" i="21"/>
  <c r="AD107" i="21"/>
  <c r="AC107" i="21"/>
  <c r="AB107" i="21"/>
  <c r="AA107" i="21"/>
  <c r="Z107" i="21"/>
  <c r="AT106" i="21"/>
  <c r="AU106" i="21" s="1"/>
  <c r="AQ106" i="21"/>
  <c r="AP106" i="21"/>
  <c r="AO106" i="21"/>
  <c r="AN106" i="21"/>
  <c r="AM106" i="21"/>
  <c r="AL106" i="21"/>
  <c r="AK106" i="21"/>
  <c r="AJ106" i="21"/>
  <c r="AI106" i="21"/>
  <c r="AH106" i="21"/>
  <c r="AG106" i="21"/>
  <c r="AF106" i="21"/>
  <c r="AE106" i="21"/>
  <c r="AD106" i="21"/>
  <c r="AC106" i="21"/>
  <c r="AB106" i="21"/>
  <c r="AA106" i="21"/>
  <c r="Z106" i="21"/>
  <c r="BD105" i="21"/>
  <c r="AZ105" i="21"/>
  <c r="AU105" i="21"/>
  <c r="BH105" i="21" s="1"/>
  <c r="AT105" i="21"/>
  <c r="AQ105" i="21"/>
  <c r="AP105" i="21"/>
  <c r="AO105" i="21"/>
  <c r="AN105" i="21"/>
  <c r="AM105" i="21"/>
  <c r="AL105" i="21"/>
  <c r="AK105" i="21"/>
  <c r="AJ105" i="21"/>
  <c r="AI105" i="21"/>
  <c r="AH105" i="21"/>
  <c r="AG105" i="21"/>
  <c r="AF105" i="21"/>
  <c r="AE105" i="21"/>
  <c r="AD105" i="21"/>
  <c r="AC105" i="21"/>
  <c r="AB105" i="21"/>
  <c r="AA105" i="21"/>
  <c r="Z105" i="21"/>
  <c r="AU104" i="21"/>
  <c r="AT104" i="21"/>
  <c r="AQ104" i="21"/>
  <c r="AP104" i="21"/>
  <c r="AO104" i="21"/>
  <c r="AN104" i="21"/>
  <c r="AM104" i="21"/>
  <c r="AL104" i="21"/>
  <c r="AK104" i="21"/>
  <c r="AJ104" i="21"/>
  <c r="AI104" i="21"/>
  <c r="AH104" i="21"/>
  <c r="AG104" i="21"/>
  <c r="AF104" i="21"/>
  <c r="AE104" i="21"/>
  <c r="AD104" i="21"/>
  <c r="AC104" i="21"/>
  <c r="AB104" i="21"/>
  <c r="AA104" i="21"/>
  <c r="Z104" i="21"/>
  <c r="AT103" i="21"/>
  <c r="AU103" i="21" s="1"/>
  <c r="AQ103" i="21"/>
  <c r="AP103" i="21"/>
  <c r="AO103" i="21"/>
  <c r="AN103" i="21"/>
  <c r="AM103" i="21"/>
  <c r="AL103" i="21"/>
  <c r="AK103" i="21"/>
  <c r="AJ103" i="21"/>
  <c r="AI103" i="21"/>
  <c r="AH103" i="21"/>
  <c r="AG103" i="21"/>
  <c r="AF103" i="21"/>
  <c r="AE103" i="21"/>
  <c r="AD103" i="21"/>
  <c r="AC103" i="21"/>
  <c r="AB103" i="21"/>
  <c r="AA103" i="21"/>
  <c r="Z103" i="21"/>
  <c r="AT102" i="21"/>
  <c r="AU102" i="21" s="1"/>
  <c r="BK102" i="21" s="1"/>
  <c r="AQ102" i="21"/>
  <c r="AP102" i="21"/>
  <c r="AO102" i="21"/>
  <c r="AN102" i="21"/>
  <c r="AM102" i="21"/>
  <c r="AL102" i="21"/>
  <c r="AK102" i="21"/>
  <c r="AJ102" i="21"/>
  <c r="AI102" i="21"/>
  <c r="AH102" i="21"/>
  <c r="AG102" i="21"/>
  <c r="AF102" i="21"/>
  <c r="AE102" i="21"/>
  <c r="AD102" i="21"/>
  <c r="AC102" i="21"/>
  <c r="AB102" i="21"/>
  <c r="AA102" i="21"/>
  <c r="Z102" i="21"/>
  <c r="AX58" i="21"/>
  <c r="AY58" i="21" s="1"/>
  <c r="AZ58" i="21" s="1"/>
  <c r="BA58" i="21" s="1"/>
  <c r="BB58" i="21" s="1"/>
  <c r="BC58" i="21" s="1"/>
  <c r="BD58" i="21" s="1"/>
  <c r="BE58" i="21" s="1"/>
  <c r="BF58" i="21" s="1"/>
  <c r="BG58" i="21" s="1"/>
  <c r="BH58" i="21" s="1"/>
  <c r="BI58" i="21" s="1"/>
  <c r="BJ58" i="21" s="1"/>
  <c r="BK58" i="21" s="1"/>
  <c r="BL58" i="21" s="1"/>
  <c r="BM58" i="21" s="1"/>
  <c r="BN58" i="21" s="1"/>
  <c r="AT137" i="20"/>
  <c r="AU137" i="20" s="1"/>
  <c r="AQ137" i="20"/>
  <c r="AP137" i="20"/>
  <c r="AO137" i="20"/>
  <c r="AN137" i="20"/>
  <c r="AM137" i="20"/>
  <c r="AL137" i="20"/>
  <c r="AK137" i="20"/>
  <c r="AJ137" i="20"/>
  <c r="AI137" i="20"/>
  <c r="AH137" i="20"/>
  <c r="AG137" i="20"/>
  <c r="AF137" i="20"/>
  <c r="AE137" i="20"/>
  <c r="AD137" i="20"/>
  <c r="AC137" i="20"/>
  <c r="AB137" i="20"/>
  <c r="AA137" i="20"/>
  <c r="Z137" i="20"/>
  <c r="AT136" i="20"/>
  <c r="AU136" i="20" s="1"/>
  <c r="AQ136" i="20"/>
  <c r="AP136" i="20"/>
  <c r="AO136" i="20"/>
  <c r="AN136" i="20"/>
  <c r="AM136" i="20"/>
  <c r="AL136" i="20"/>
  <c r="AK136" i="20"/>
  <c r="AJ136" i="20"/>
  <c r="AI136" i="20"/>
  <c r="AH136" i="20"/>
  <c r="AG136" i="20"/>
  <c r="AF136" i="20"/>
  <c r="AE136" i="20"/>
  <c r="AD136" i="20"/>
  <c r="AC136" i="20"/>
  <c r="AB136" i="20"/>
  <c r="AA136" i="20"/>
  <c r="Z136" i="20"/>
  <c r="AT135" i="20"/>
  <c r="AU135" i="20" s="1"/>
  <c r="AQ135" i="20"/>
  <c r="AP135" i="20"/>
  <c r="AO135" i="20"/>
  <c r="AN135" i="20"/>
  <c r="AM135" i="20"/>
  <c r="AL135" i="20"/>
  <c r="AK135" i="20"/>
  <c r="AJ135" i="20"/>
  <c r="AI135" i="20"/>
  <c r="AH135" i="20"/>
  <c r="AG135" i="20"/>
  <c r="AF135" i="20"/>
  <c r="AE135" i="20"/>
  <c r="AD135" i="20"/>
  <c r="AC135" i="20"/>
  <c r="AB135" i="20"/>
  <c r="AA135" i="20"/>
  <c r="Z135" i="20"/>
  <c r="AT134" i="20"/>
  <c r="AU134" i="20" s="1"/>
  <c r="AQ134" i="20"/>
  <c r="AP134" i="20"/>
  <c r="AO134" i="20"/>
  <c r="AN134" i="20"/>
  <c r="AM134" i="20"/>
  <c r="AL134" i="20"/>
  <c r="AK134" i="20"/>
  <c r="AJ134" i="20"/>
  <c r="AI134" i="20"/>
  <c r="AH134" i="20"/>
  <c r="AG134" i="20"/>
  <c r="AF134" i="20"/>
  <c r="AE134" i="20"/>
  <c r="AD134" i="20"/>
  <c r="AC134" i="20"/>
  <c r="AB134" i="20"/>
  <c r="AA134" i="20"/>
  <c r="Z134" i="20"/>
  <c r="AT133" i="20"/>
  <c r="AU133" i="20" s="1"/>
  <c r="AQ133" i="20"/>
  <c r="AP133" i="20"/>
  <c r="AO133" i="20"/>
  <c r="AN133" i="20"/>
  <c r="AM133" i="20"/>
  <c r="AL133" i="20"/>
  <c r="AK133" i="20"/>
  <c r="AJ133" i="20"/>
  <c r="AI133" i="20"/>
  <c r="AH133" i="20"/>
  <c r="AG133" i="20"/>
  <c r="AF133" i="20"/>
  <c r="AE133" i="20"/>
  <c r="AD133" i="20"/>
  <c r="AC133" i="20"/>
  <c r="AB133" i="20"/>
  <c r="AA133" i="20"/>
  <c r="Z133" i="20"/>
  <c r="AT132" i="20"/>
  <c r="AU132" i="20" s="1"/>
  <c r="AQ132" i="20"/>
  <c r="AP132" i="20"/>
  <c r="AO132" i="20"/>
  <c r="AN132" i="20"/>
  <c r="AM132" i="20"/>
  <c r="AL132" i="20"/>
  <c r="AK132" i="20"/>
  <c r="AJ132" i="20"/>
  <c r="AI132" i="20"/>
  <c r="AH132" i="20"/>
  <c r="AG132" i="20"/>
  <c r="AF132" i="20"/>
  <c r="AE132" i="20"/>
  <c r="AD132" i="20"/>
  <c r="AC132" i="20"/>
  <c r="AB132" i="20"/>
  <c r="AA132" i="20"/>
  <c r="Z132" i="20"/>
  <c r="AT131" i="20"/>
  <c r="AU131" i="20" s="1"/>
  <c r="AQ131" i="20"/>
  <c r="AP131" i="20"/>
  <c r="AO131" i="20"/>
  <c r="AN131" i="20"/>
  <c r="AM131" i="20"/>
  <c r="AL131" i="20"/>
  <c r="AK131" i="20"/>
  <c r="AJ131" i="20"/>
  <c r="AI131" i="20"/>
  <c r="AH131" i="20"/>
  <c r="AG131" i="20"/>
  <c r="AF131" i="20"/>
  <c r="AE131" i="20"/>
  <c r="AD131" i="20"/>
  <c r="AC131" i="20"/>
  <c r="AB131" i="20"/>
  <c r="AA131" i="20"/>
  <c r="Z131" i="20"/>
  <c r="AT130" i="20"/>
  <c r="AU130" i="20" s="1"/>
  <c r="AQ130" i="20"/>
  <c r="AP130" i="20"/>
  <c r="AO130" i="20"/>
  <c r="AN130" i="20"/>
  <c r="AM130" i="20"/>
  <c r="AL130" i="20"/>
  <c r="AK130" i="20"/>
  <c r="AJ130" i="20"/>
  <c r="AI130" i="20"/>
  <c r="AH130" i="20"/>
  <c r="AG130" i="20"/>
  <c r="AF130" i="20"/>
  <c r="AE130" i="20"/>
  <c r="AD130" i="20"/>
  <c r="AC130" i="20"/>
  <c r="AB130" i="20"/>
  <c r="AA130" i="20"/>
  <c r="Z130" i="20"/>
  <c r="AT129" i="20"/>
  <c r="AU129" i="20" s="1"/>
  <c r="AQ129" i="20"/>
  <c r="AP129" i="20"/>
  <c r="AO129" i="20"/>
  <c r="AN129" i="20"/>
  <c r="AM129" i="20"/>
  <c r="AL129" i="20"/>
  <c r="AK129" i="20"/>
  <c r="AJ129" i="20"/>
  <c r="AI129" i="20"/>
  <c r="AH129" i="20"/>
  <c r="AG129" i="20"/>
  <c r="AF129" i="20"/>
  <c r="AE129" i="20"/>
  <c r="AD129" i="20"/>
  <c r="AC129" i="20"/>
  <c r="AB129" i="20"/>
  <c r="AA129" i="20"/>
  <c r="Z129" i="20"/>
  <c r="AT128" i="20"/>
  <c r="AU128" i="20" s="1"/>
  <c r="AQ128" i="20"/>
  <c r="AP128" i="20"/>
  <c r="AO128" i="20"/>
  <c r="AN128" i="20"/>
  <c r="AM128" i="20"/>
  <c r="AL128" i="20"/>
  <c r="AK128" i="20"/>
  <c r="AJ128" i="20"/>
  <c r="AI128" i="20"/>
  <c r="AH128" i="20"/>
  <c r="AG128" i="20"/>
  <c r="AF128" i="20"/>
  <c r="AE128" i="20"/>
  <c r="AD128" i="20"/>
  <c r="AC128" i="20"/>
  <c r="AB128" i="20"/>
  <c r="AA128" i="20"/>
  <c r="Z128" i="20"/>
  <c r="AT127" i="20"/>
  <c r="AU127" i="20" s="1"/>
  <c r="AQ127" i="20"/>
  <c r="AP127" i="20"/>
  <c r="AO127" i="20"/>
  <c r="AN127" i="20"/>
  <c r="AM127" i="20"/>
  <c r="AL127" i="20"/>
  <c r="AK127" i="20"/>
  <c r="AJ127" i="20"/>
  <c r="AI127" i="20"/>
  <c r="AH127" i="20"/>
  <c r="AG127" i="20"/>
  <c r="AF127" i="20"/>
  <c r="AE127" i="20"/>
  <c r="AD127" i="20"/>
  <c r="AC127" i="20"/>
  <c r="AB127" i="20"/>
  <c r="AA127" i="20"/>
  <c r="Z127" i="20"/>
  <c r="AU126" i="20"/>
  <c r="BL126" i="20" s="1"/>
  <c r="AT126" i="20"/>
  <c r="AQ126" i="20"/>
  <c r="AP126" i="20"/>
  <c r="AO126" i="20"/>
  <c r="AN126" i="20"/>
  <c r="AM126" i="20"/>
  <c r="AL126" i="20"/>
  <c r="AK126" i="20"/>
  <c r="AJ126" i="20"/>
  <c r="AI126" i="20"/>
  <c r="AH126" i="20"/>
  <c r="AG126" i="20"/>
  <c r="AF126" i="20"/>
  <c r="AE126" i="20"/>
  <c r="AD126" i="20"/>
  <c r="AC126" i="20"/>
  <c r="AB126" i="20"/>
  <c r="AA126" i="20"/>
  <c r="Z126" i="20"/>
  <c r="AT125" i="20"/>
  <c r="AU125" i="20" s="1"/>
  <c r="AQ125" i="20"/>
  <c r="AP125" i="20"/>
  <c r="AO125" i="20"/>
  <c r="AN125" i="20"/>
  <c r="AM125" i="20"/>
  <c r="AL125" i="20"/>
  <c r="AK125" i="20"/>
  <c r="AJ125" i="20"/>
  <c r="AI125" i="20"/>
  <c r="AH125" i="20"/>
  <c r="AG125" i="20"/>
  <c r="AF125" i="20"/>
  <c r="AE125" i="20"/>
  <c r="AD125" i="20"/>
  <c r="AC125" i="20"/>
  <c r="AB125" i="20"/>
  <c r="AA125" i="20"/>
  <c r="Z125" i="20"/>
  <c r="AU124" i="20"/>
  <c r="AT124" i="20"/>
  <c r="AQ124" i="20"/>
  <c r="AP124" i="20"/>
  <c r="AO124" i="20"/>
  <c r="AN124" i="20"/>
  <c r="AM124" i="20"/>
  <c r="AL124" i="20"/>
  <c r="AK124" i="20"/>
  <c r="AJ124" i="20"/>
  <c r="AI124" i="20"/>
  <c r="AH124" i="20"/>
  <c r="AG124" i="20"/>
  <c r="AF124" i="20"/>
  <c r="AE124" i="20"/>
  <c r="AD124" i="20"/>
  <c r="AC124" i="20"/>
  <c r="AB124" i="20"/>
  <c r="AA124" i="20"/>
  <c r="Z124" i="20"/>
  <c r="BB123" i="20"/>
  <c r="AT123" i="20"/>
  <c r="AU123" i="20" s="1"/>
  <c r="BN123" i="20" s="1"/>
  <c r="AQ123" i="20"/>
  <c r="AP123" i="20"/>
  <c r="AO123" i="20"/>
  <c r="AN123" i="20"/>
  <c r="AM123" i="20"/>
  <c r="AL123" i="20"/>
  <c r="AK123" i="20"/>
  <c r="AJ123" i="20"/>
  <c r="AI123" i="20"/>
  <c r="AH123" i="20"/>
  <c r="AG123" i="20"/>
  <c r="AF123" i="20"/>
  <c r="AE123" i="20"/>
  <c r="AD123" i="20"/>
  <c r="AC123" i="20"/>
  <c r="AB123" i="20"/>
  <c r="AA123" i="20"/>
  <c r="Z123" i="20"/>
  <c r="AU122" i="20"/>
  <c r="AT122" i="20"/>
  <c r="AQ122" i="20"/>
  <c r="AP122" i="20"/>
  <c r="AO122" i="20"/>
  <c r="AN122" i="20"/>
  <c r="AM122" i="20"/>
  <c r="AL122" i="20"/>
  <c r="AK122" i="20"/>
  <c r="AJ122" i="20"/>
  <c r="AI122" i="20"/>
  <c r="AH122" i="20"/>
  <c r="AG122" i="20"/>
  <c r="AF122" i="20"/>
  <c r="AE122" i="20"/>
  <c r="AD122" i="20"/>
  <c r="AC122" i="20"/>
  <c r="AB122" i="20"/>
  <c r="AA122" i="20"/>
  <c r="Z122" i="20"/>
  <c r="AT121" i="20"/>
  <c r="AU121" i="20" s="1"/>
  <c r="BB121" i="20" s="1"/>
  <c r="AQ121" i="20"/>
  <c r="AP121" i="20"/>
  <c r="AO121" i="20"/>
  <c r="AN121" i="20"/>
  <c r="AM121" i="20"/>
  <c r="AL121" i="20"/>
  <c r="AK121" i="20"/>
  <c r="AJ121" i="20"/>
  <c r="AI121" i="20"/>
  <c r="AH121" i="20"/>
  <c r="AG121" i="20"/>
  <c r="AF121" i="20"/>
  <c r="AE121" i="20"/>
  <c r="AD121" i="20"/>
  <c r="AC121" i="20"/>
  <c r="AB121" i="20"/>
  <c r="AA121" i="20"/>
  <c r="Z121" i="20"/>
  <c r="AT120" i="20"/>
  <c r="AU120" i="20" s="1"/>
  <c r="AQ120" i="20"/>
  <c r="AP120" i="20"/>
  <c r="AO120" i="20"/>
  <c r="AN120" i="20"/>
  <c r="AM120" i="20"/>
  <c r="AL120" i="20"/>
  <c r="AK120" i="20"/>
  <c r="AJ120" i="20"/>
  <c r="AI120" i="20"/>
  <c r="AH120" i="20"/>
  <c r="AG120" i="20"/>
  <c r="AF120" i="20"/>
  <c r="AE120" i="20"/>
  <c r="AD120" i="20"/>
  <c r="AC120" i="20"/>
  <c r="AB120" i="20"/>
  <c r="AA120" i="20"/>
  <c r="Z120" i="20"/>
  <c r="AU119" i="20"/>
  <c r="BK119" i="20" s="1"/>
  <c r="AT119" i="20"/>
  <c r="AQ119" i="20"/>
  <c r="AP119" i="20"/>
  <c r="AO119" i="20"/>
  <c r="AN119" i="20"/>
  <c r="AM119" i="20"/>
  <c r="AL119" i="20"/>
  <c r="AK119" i="20"/>
  <c r="AJ119" i="20"/>
  <c r="AI119" i="20"/>
  <c r="AH119" i="20"/>
  <c r="AG119" i="20"/>
  <c r="AF119" i="20"/>
  <c r="AE119" i="20"/>
  <c r="AD119" i="20"/>
  <c r="AC119" i="20"/>
  <c r="AB119" i="20"/>
  <c r="AA119" i="20"/>
  <c r="Z119" i="20"/>
  <c r="AU118" i="20"/>
  <c r="BM118" i="20" s="1"/>
  <c r="AT118" i="20"/>
  <c r="AQ118" i="20"/>
  <c r="AP118" i="20"/>
  <c r="AO118" i="20"/>
  <c r="AN118" i="20"/>
  <c r="AM118" i="20"/>
  <c r="AL118" i="20"/>
  <c r="AK118" i="20"/>
  <c r="AJ118" i="20"/>
  <c r="AI118" i="20"/>
  <c r="AH118" i="20"/>
  <c r="AG118" i="20"/>
  <c r="AF118" i="20"/>
  <c r="AE118" i="20"/>
  <c r="AD118" i="20"/>
  <c r="AC118" i="20"/>
  <c r="AB118" i="20"/>
  <c r="AA118" i="20"/>
  <c r="Z118" i="20"/>
  <c r="AU117" i="20"/>
  <c r="BK117" i="20" s="1"/>
  <c r="AT117" i="20"/>
  <c r="AQ117" i="20"/>
  <c r="AP117" i="20"/>
  <c r="AO117" i="20"/>
  <c r="AN117" i="20"/>
  <c r="AM117" i="20"/>
  <c r="AL117" i="20"/>
  <c r="AK117" i="20"/>
  <c r="AJ117" i="20"/>
  <c r="AI117" i="20"/>
  <c r="AH117" i="20"/>
  <c r="AG117" i="20"/>
  <c r="AF117" i="20"/>
  <c r="AE117" i="20"/>
  <c r="AD117" i="20"/>
  <c r="AC117" i="20"/>
  <c r="AB117" i="20"/>
  <c r="AA117" i="20"/>
  <c r="Z117" i="20"/>
  <c r="BN116" i="20"/>
  <c r="AU116" i="20"/>
  <c r="BM116" i="20" s="1"/>
  <c r="AT116" i="20"/>
  <c r="AQ116" i="20"/>
  <c r="AP116" i="20"/>
  <c r="AO116" i="20"/>
  <c r="AN116" i="20"/>
  <c r="AM116" i="20"/>
  <c r="AL116" i="20"/>
  <c r="AK116" i="20"/>
  <c r="AJ116" i="20"/>
  <c r="AI116" i="20"/>
  <c r="AH116" i="20"/>
  <c r="AG116" i="20"/>
  <c r="AF116" i="20"/>
  <c r="AE116" i="20"/>
  <c r="AD116" i="20"/>
  <c r="AC116" i="20"/>
  <c r="AB116" i="20"/>
  <c r="AA116" i="20"/>
  <c r="Z116" i="20"/>
  <c r="AU115" i="20"/>
  <c r="BK115" i="20" s="1"/>
  <c r="AT115" i="20"/>
  <c r="AQ115" i="20"/>
  <c r="AP115" i="20"/>
  <c r="AO115" i="20"/>
  <c r="AN115" i="20"/>
  <c r="AM115" i="20"/>
  <c r="AL115" i="20"/>
  <c r="AK115" i="20"/>
  <c r="AJ115" i="20"/>
  <c r="AI115" i="20"/>
  <c r="AH115" i="20"/>
  <c r="AG115" i="20"/>
  <c r="AF115" i="20"/>
  <c r="AE115" i="20"/>
  <c r="AD115" i="20"/>
  <c r="AC115" i="20"/>
  <c r="AB115" i="20"/>
  <c r="AA115" i="20"/>
  <c r="Z115" i="20"/>
  <c r="AU114" i="20"/>
  <c r="BM114" i="20" s="1"/>
  <c r="AT114" i="20"/>
  <c r="AQ114" i="20"/>
  <c r="AP114" i="20"/>
  <c r="AO114" i="20"/>
  <c r="AN114" i="20"/>
  <c r="AM114" i="20"/>
  <c r="AL114" i="20"/>
  <c r="AK114" i="20"/>
  <c r="AJ114" i="20"/>
  <c r="AI114" i="20"/>
  <c r="AH114" i="20"/>
  <c r="AG114" i="20"/>
  <c r="AF114" i="20"/>
  <c r="AE114" i="20"/>
  <c r="AD114" i="20"/>
  <c r="AC114" i="20"/>
  <c r="AB114" i="20"/>
  <c r="AA114" i="20"/>
  <c r="Z114" i="20"/>
  <c r="AU113" i="20"/>
  <c r="BK113" i="20" s="1"/>
  <c r="AT113" i="20"/>
  <c r="AQ113" i="20"/>
  <c r="AP113" i="20"/>
  <c r="AO113" i="20"/>
  <c r="AN113" i="20"/>
  <c r="AM113" i="20"/>
  <c r="AL113" i="20"/>
  <c r="AK113" i="20"/>
  <c r="AJ113" i="20"/>
  <c r="AI113" i="20"/>
  <c r="AH113" i="20"/>
  <c r="AG113" i="20"/>
  <c r="AF113" i="20"/>
  <c r="AE113" i="20"/>
  <c r="AD113" i="20"/>
  <c r="AC113" i="20"/>
  <c r="AB113" i="20"/>
  <c r="AA113" i="20"/>
  <c r="Z113" i="20"/>
  <c r="BF112" i="20"/>
  <c r="BB112" i="20"/>
  <c r="AU112" i="20"/>
  <c r="BM112" i="20" s="1"/>
  <c r="AT112" i="20"/>
  <c r="AQ112" i="20"/>
  <c r="AP112" i="20"/>
  <c r="AO112" i="20"/>
  <c r="AN112" i="20"/>
  <c r="AM112" i="20"/>
  <c r="AL112" i="20"/>
  <c r="AK112" i="20"/>
  <c r="AJ112" i="20"/>
  <c r="AI112" i="20"/>
  <c r="AH112" i="20"/>
  <c r="AG112" i="20"/>
  <c r="AF112" i="20"/>
  <c r="AE112" i="20"/>
  <c r="AD112" i="20"/>
  <c r="AC112" i="20"/>
  <c r="AB112" i="20"/>
  <c r="AA112" i="20"/>
  <c r="Z112" i="20"/>
  <c r="AU111" i="20"/>
  <c r="BK111" i="20" s="1"/>
  <c r="AT111" i="20"/>
  <c r="AQ111" i="20"/>
  <c r="AP111" i="20"/>
  <c r="AO111" i="20"/>
  <c r="AN111" i="20"/>
  <c r="AM111" i="20"/>
  <c r="AL111" i="20"/>
  <c r="AK111" i="20"/>
  <c r="AJ111" i="20"/>
  <c r="AI111" i="20"/>
  <c r="AH111" i="20"/>
  <c r="AG111" i="20"/>
  <c r="AF111" i="20"/>
  <c r="AE111" i="20"/>
  <c r="AD111" i="20"/>
  <c r="AC111" i="20"/>
  <c r="AB111" i="20"/>
  <c r="AA111" i="20"/>
  <c r="Z111" i="20"/>
  <c r="AU110" i="20"/>
  <c r="BM110" i="20" s="1"/>
  <c r="AT110" i="20"/>
  <c r="AQ110" i="20"/>
  <c r="AP110" i="20"/>
  <c r="AO110" i="20"/>
  <c r="AN110" i="20"/>
  <c r="AM110" i="20"/>
  <c r="AL110" i="20"/>
  <c r="AK110" i="20"/>
  <c r="AJ110" i="20"/>
  <c r="AI110" i="20"/>
  <c r="AH110" i="20"/>
  <c r="AG110" i="20"/>
  <c r="AF110" i="20"/>
  <c r="AE110" i="20"/>
  <c r="AD110" i="20"/>
  <c r="AC110" i="20"/>
  <c r="AB110" i="20"/>
  <c r="AA110" i="20"/>
  <c r="Z110" i="20"/>
  <c r="AU109" i="20"/>
  <c r="BH109" i="20" s="1"/>
  <c r="AT109" i="20"/>
  <c r="AQ109" i="20"/>
  <c r="AP109" i="20"/>
  <c r="AO109" i="20"/>
  <c r="AN109" i="20"/>
  <c r="AM109" i="20"/>
  <c r="AL109" i="20"/>
  <c r="AK109" i="20"/>
  <c r="AJ109" i="20"/>
  <c r="AI109" i="20"/>
  <c r="AH109" i="20"/>
  <c r="AG109" i="20"/>
  <c r="AF109" i="20"/>
  <c r="AE109" i="20"/>
  <c r="AD109" i="20"/>
  <c r="AC109" i="20"/>
  <c r="AB109" i="20"/>
  <c r="AA109" i="20"/>
  <c r="Z109" i="20"/>
  <c r="AU108" i="20"/>
  <c r="BM108" i="20" s="1"/>
  <c r="AT108" i="20"/>
  <c r="AQ108" i="20"/>
  <c r="AP108" i="20"/>
  <c r="AO108" i="20"/>
  <c r="AN108" i="20"/>
  <c r="AM108" i="20"/>
  <c r="AL108" i="20"/>
  <c r="AK108" i="20"/>
  <c r="AJ108" i="20"/>
  <c r="AI108" i="20"/>
  <c r="AH108" i="20"/>
  <c r="AG108" i="20"/>
  <c r="AF108" i="20"/>
  <c r="AE108" i="20"/>
  <c r="AD108" i="20"/>
  <c r="AC108" i="20"/>
  <c r="AB108" i="20"/>
  <c r="AA108" i="20"/>
  <c r="Z108" i="20"/>
  <c r="AZ107" i="20"/>
  <c r="AU107" i="20"/>
  <c r="AT107" i="20"/>
  <c r="AQ107" i="20"/>
  <c r="AP107" i="20"/>
  <c r="AO107" i="20"/>
  <c r="AN107" i="20"/>
  <c r="AM107" i="20"/>
  <c r="AL107" i="20"/>
  <c r="AK107" i="20"/>
  <c r="AJ107" i="20"/>
  <c r="AI107" i="20"/>
  <c r="AH107" i="20"/>
  <c r="AG107" i="20"/>
  <c r="AF107" i="20"/>
  <c r="AE107" i="20"/>
  <c r="AD107" i="20"/>
  <c r="AC107" i="20"/>
  <c r="AB107" i="20"/>
  <c r="AA107" i="20"/>
  <c r="Z107" i="20"/>
  <c r="BF106" i="20"/>
  <c r="AU106" i="20"/>
  <c r="BM106" i="20" s="1"/>
  <c r="AT106" i="20"/>
  <c r="AQ106" i="20"/>
  <c r="AP106" i="20"/>
  <c r="AO106" i="20"/>
  <c r="AN106" i="20"/>
  <c r="AM106" i="20"/>
  <c r="AL106" i="20"/>
  <c r="AK106" i="20"/>
  <c r="AJ106" i="20"/>
  <c r="AI106" i="20"/>
  <c r="AH106" i="20"/>
  <c r="AG106" i="20"/>
  <c r="AF106" i="20"/>
  <c r="AE106" i="20"/>
  <c r="AD106" i="20"/>
  <c r="AC106" i="20"/>
  <c r="AB106" i="20"/>
  <c r="AA106" i="20"/>
  <c r="Z106" i="20"/>
  <c r="BH105" i="20"/>
  <c r="AU105" i="20"/>
  <c r="BJ105" i="20" s="1"/>
  <c r="AT105" i="20"/>
  <c r="AQ105" i="20"/>
  <c r="AP105" i="20"/>
  <c r="AO105" i="20"/>
  <c r="AN105" i="20"/>
  <c r="AM105" i="20"/>
  <c r="AL105" i="20"/>
  <c r="AK105" i="20"/>
  <c r="AJ105" i="20"/>
  <c r="AI105" i="20"/>
  <c r="AH105" i="20"/>
  <c r="AG105" i="20"/>
  <c r="AF105" i="20"/>
  <c r="AE105" i="20"/>
  <c r="AD105" i="20"/>
  <c r="AC105" i="20"/>
  <c r="AB105" i="20"/>
  <c r="AA105" i="20"/>
  <c r="Z105" i="20"/>
  <c r="AU104" i="20"/>
  <c r="BJ104" i="20" s="1"/>
  <c r="AT104" i="20"/>
  <c r="AQ104" i="20"/>
  <c r="AP104" i="20"/>
  <c r="AO104" i="20"/>
  <c r="AN104" i="20"/>
  <c r="AM104" i="20"/>
  <c r="AL104" i="20"/>
  <c r="AK104" i="20"/>
  <c r="AJ104" i="20"/>
  <c r="AI104" i="20"/>
  <c r="AH104" i="20"/>
  <c r="AG104" i="20"/>
  <c r="AF104" i="20"/>
  <c r="AE104" i="20"/>
  <c r="AD104" i="20"/>
  <c r="AC104" i="20"/>
  <c r="AB104" i="20"/>
  <c r="AA104" i="20"/>
  <c r="Z104" i="20"/>
  <c r="AT103" i="20"/>
  <c r="AU103" i="20" s="1"/>
  <c r="AQ103" i="20"/>
  <c r="AP103" i="20"/>
  <c r="AO103" i="20"/>
  <c r="AN103" i="20"/>
  <c r="AM103" i="20"/>
  <c r="AL103" i="20"/>
  <c r="AK103" i="20"/>
  <c r="AJ103" i="20"/>
  <c r="AI103" i="20"/>
  <c r="AH103" i="20"/>
  <c r="AG103" i="20"/>
  <c r="AF103" i="20"/>
  <c r="AE103" i="20"/>
  <c r="AD103" i="20"/>
  <c r="AC103" i="20"/>
  <c r="AB103" i="20"/>
  <c r="AA103" i="20"/>
  <c r="Z103" i="20"/>
  <c r="AU102" i="20"/>
  <c r="BK102" i="20" s="1"/>
  <c r="AT102" i="20"/>
  <c r="AQ102" i="20"/>
  <c r="AP102" i="20"/>
  <c r="AO102" i="20"/>
  <c r="AN102" i="20"/>
  <c r="AM102" i="20"/>
  <c r="AL102" i="20"/>
  <c r="AK102" i="20"/>
  <c r="AJ102" i="20"/>
  <c r="AI102" i="20"/>
  <c r="AH102" i="20"/>
  <c r="AG102" i="20"/>
  <c r="AF102" i="20"/>
  <c r="AE102" i="20"/>
  <c r="AD102" i="20"/>
  <c r="AC102" i="20"/>
  <c r="AB102" i="20"/>
  <c r="AA102" i="20"/>
  <c r="Z102" i="20"/>
  <c r="AY58" i="20"/>
  <c r="AZ58" i="20" s="1"/>
  <c r="BA58" i="20" s="1"/>
  <c r="BB58" i="20" s="1"/>
  <c r="BC58" i="20" s="1"/>
  <c r="BD58" i="20" s="1"/>
  <c r="BE58" i="20" s="1"/>
  <c r="BF58" i="20" s="1"/>
  <c r="BG58" i="20" s="1"/>
  <c r="BH58" i="20" s="1"/>
  <c r="BI58" i="20" s="1"/>
  <c r="BJ58" i="20" s="1"/>
  <c r="BK58" i="20" s="1"/>
  <c r="BL58" i="20" s="1"/>
  <c r="BM58" i="20" s="1"/>
  <c r="BN58" i="20" s="1"/>
  <c r="AX58" i="20"/>
  <c r="AT137" i="19"/>
  <c r="AU137" i="19" s="1"/>
  <c r="AQ137" i="19"/>
  <c r="AP137" i="19"/>
  <c r="AO137" i="19"/>
  <c r="AN137" i="19"/>
  <c r="AM137" i="19"/>
  <c r="AL137" i="19"/>
  <c r="AK137" i="19"/>
  <c r="AJ137" i="19"/>
  <c r="AI137" i="19"/>
  <c r="AH137" i="19"/>
  <c r="AG137" i="19"/>
  <c r="AF137" i="19"/>
  <c r="AE137" i="19"/>
  <c r="AD137" i="19"/>
  <c r="AC137" i="19"/>
  <c r="AB137" i="19"/>
  <c r="AA137" i="19"/>
  <c r="Z137" i="19"/>
  <c r="AT136" i="19"/>
  <c r="AU136" i="19" s="1"/>
  <c r="AQ136" i="19"/>
  <c r="AP136" i="19"/>
  <c r="AO136" i="19"/>
  <c r="AN136" i="19"/>
  <c r="AM136" i="19"/>
  <c r="AL136" i="19"/>
  <c r="AK136" i="19"/>
  <c r="AJ136" i="19"/>
  <c r="AI136" i="19"/>
  <c r="AH136" i="19"/>
  <c r="AG136" i="19"/>
  <c r="AF136" i="19"/>
  <c r="AE136" i="19"/>
  <c r="AD136" i="19"/>
  <c r="AC136" i="19"/>
  <c r="AB136" i="19"/>
  <c r="AA136" i="19"/>
  <c r="Z136" i="19"/>
  <c r="AT135" i="19"/>
  <c r="AU135" i="19" s="1"/>
  <c r="AQ135" i="19"/>
  <c r="AP135" i="19"/>
  <c r="AO135" i="19"/>
  <c r="AN135" i="19"/>
  <c r="AM135" i="19"/>
  <c r="AL135" i="19"/>
  <c r="AK135" i="19"/>
  <c r="AJ135" i="19"/>
  <c r="AI135" i="19"/>
  <c r="AH135" i="19"/>
  <c r="AG135" i="19"/>
  <c r="AF135" i="19"/>
  <c r="AE135" i="19"/>
  <c r="AD135" i="19"/>
  <c r="AC135" i="19"/>
  <c r="AB135" i="19"/>
  <c r="AA135" i="19"/>
  <c r="Z135" i="19"/>
  <c r="AT134" i="19"/>
  <c r="AU134" i="19" s="1"/>
  <c r="AQ134" i="19"/>
  <c r="AP134" i="19"/>
  <c r="AO134" i="19"/>
  <c r="AN134" i="19"/>
  <c r="AM134" i="19"/>
  <c r="AL134" i="19"/>
  <c r="AK134" i="19"/>
  <c r="AJ134" i="19"/>
  <c r="AI134" i="19"/>
  <c r="AH134" i="19"/>
  <c r="AG134" i="19"/>
  <c r="AF134" i="19"/>
  <c r="AE134" i="19"/>
  <c r="AD134" i="19"/>
  <c r="AC134" i="19"/>
  <c r="AB134" i="19"/>
  <c r="AA134" i="19"/>
  <c r="Z134" i="19"/>
  <c r="AT133" i="19"/>
  <c r="AU133" i="19" s="1"/>
  <c r="AQ133" i="19"/>
  <c r="AP133" i="19"/>
  <c r="AO133" i="19"/>
  <c r="AN133" i="19"/>
  <c r="AM133" i="19"/>
  <c r="AL133" i="19"/>
  <c r="AK133" i="19"/>
  <c r="AJ133" i="19"/>
  <c r="AI133" i="19"/>
  <c r="AH133" i="19"/>
  <c r="AG133" i="19"/>
  <c r="AF133" i="19"/>
  <c r="AE133" i="19"/>
  <c r="AD133" i="19"/>
  <c r="AC133" i="19"/>
  <c r="AB133" i="19"/>
  <c r="AA133" i="19"/>
  <c r="Z133" i="19"/>
  <c r="AT132" i="19"/>
  <c r="AU132" i="19" s="1"/>
  <c r="AQ132" i="1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AT131" i="19"/>
  <c r="AU131" i="19" s="1"/>
  <c r="AQ131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AT130" i="19"/>
  <c r="AU130" i="19" s="1"/>
  <c r="AQ130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AT129" i="19"/>
  <c r="AU129" i="19" s="1"/>
  <c r="AQ129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AT128" i="19"/>
  <c r="AU128" i="19" s="1"/>
  <c r="AQ128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AT127" i="19"/>
  <c r="AU127" i="19" s="1"/>
  <c r="AQ127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AT126" i="19"/>
  <c r="AU126" i="19" s="1"/>
  <c r="AQ126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AT125" i="19"/>
  <c r="AU125" i="19" s="1"/>
  <c r="AQ125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AT124" i="19"/>
  <c r="AU124" i="19" s="1"/>
  <c r="AQ124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AT123" i="19"/>
  <c r="AU123" i="19" s="1"/>
  <c r="AQ123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AT122" i="19"/>
  <c r="AU122" i="19" s="1"/>
  <c r="AQ122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AT121" i="19"/>
  <c r="AU121" i="19" s="1"/>
  <c r="AQ121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AT120" i="19"/>
  <c r="AU120" i="19" s="1"/>
  <c r="AQ120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AT119" i="19"/>
  <c r="AU119" i="19" s="1"/>
  <c r="AQ119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AT118" i="19"/>
  <c r="AU118" i="19" s="1"/>
  <c r="AQ118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AT117" i="19"/>
  <c r="AU117" i="19" s="1"/>
  <c r="AQ117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AT116" i="19"/>
  <c r="AU116" i="19" s="1"/>
  <c r="AQ116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AT115" i="19"/>
  <c r="AU115" i="19" s="1"/>
  <c r="AQ115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AT114" i="19"/>
  <c r="AU114" i="19" s="1"/>
  <c r="AQ114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AT113" i="19"/>
  <c r="AU113" i="19" s="1"/>
  <c r="AQ113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AT112" i="19"/>
  <c r="AU112" i="19" s="1"/>
  <c r="BG112" i="19" s="1"/>
  <c r="AQ112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AT111" i="19"/>
  <c r="AU111" i="19" s="1"/>
  <c r="BE111" i="19" s="1"/>
  <c r="AQ111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AT110" i="19"/>
  <c r="AU110" i="19" s="1"/>
  <c r="BG110" i="19" s="1"/>
  <c r="AQ110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AT109" i="19"/>
  <c r="AU109" i="19" s="1"/>
  <c r="BA109" i="19" s="1"/>
  <c r="AQ109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AT108" i="19"/>
  <c r="AU108" i="19" s="1"/>
  <c r="BC108" i="19" s="1"/>
  <c r="AQ108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AT107" i="19"/>
  <c r="AU107" i="19" s="1"/>
  <c r="AW107" i="19" s="1"/>
  <c r="AQ107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AT106" i="19"/>
  <c r="AU106" i="19" s="1"/>
  <c r="BG106" i="19" s="1"/>
  <c r="AQ106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AT105" i="19"/>
  <c r="AU105" i="19" s="1"/>
  <c r="BE105" i="19" s="1"/>
  <c r="AQ105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AU104" i="19"/>
  <c r="BN104" i="19" s="1"/>
  <c r="AT104" i="19"/>
  <c r="AQ104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AT103" i="19"/>
  <c r="AU103" i="19" s="1"/>
  <c r="AQ103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AT102" i="19"/>
  <c r="AU102" i="19" s="1"/>
  <c r="BL102" i="19" s="1"/>
  <c r="AQ102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AX58" i="19"/>
  <c r="AY58" i="19" s="1"/>
  <c r="AZ58" i="19" s="1"/>
  <c r="BA58" i="19" s="1"/>
  <c r="BB58" i="19" s="1"/>
  <c r="BC58" i="19" s="1"/>
  <c r="BD58" i="19" s="1"/>
  <c r="BE58" i="19" s="1"/>
  <c r="BF58" i="19" s="1"/>
  <c r="BG58" i="19" s="1"/>
  <c r="BH58" i="19" s="1"/>
  <c r="BI58" i="19" s="1"/>
  <c r="BJ58" i="19" s="1"/>
  <c r="BK58" i="19" s="1"/>
  <c r="BL58" i="19" s="1"/>
  <c r="BM58" i="19" s="1"/>
  <c r="BN58" i="19" s="1"/>
  <c r="AT137" i="18"/>
  <c r="AU137" i="18" s="1"/>
  <c r="AQ137" i="18"/>
  <c r="AP137" i="18"/>
  <c r="AO137" i="18"/>
  <c r="AN137" i="18"/>
  <c r="AM137" i="18"/>
  <c r="AL137" i="18"/>
  <c r="AK137" i="18"/>
  <c r="AJ137" i="18"/>
  <c r="AI137" i="18"/>
  <c r="AH137" i="18"/>
  <c r="AG137" i="18"/>
  <c r="AF137" i="18"/>
  <c r="AE137" i="18"/>
  <c r="AD137" i="18"/>
  <c r="AC137" i="18"/>
  <c r="AB137" i="18"/>
  <c r="AA137" i="18"/>
  <c r="Z137" i="18"/>
  <c r="AT136" i="18"/>
  <c r="AU136" i="18" s="1"/>
  <c r="AQ136" i="18"/>
  <c r="AP136" i="18"/>
  <c r="AO136" i="18"/>
  <c r="AN136" i="18"/>
  <c r="AM136" i="18"/>
  <c r="AL136" i="18"/>
  <c r="AK136" i="18"/>
  <c r="AJ136" i="18"/>
  <c r="AI136" i="18"/>
  <c r="AH136" i="18"/>
  <c r="AG136" i="18"/>
  <c r="AF136" i="18"/>
  <c r="AE136" i="18"/>
  <c r="AD136" i="18"/>
  <c r="AC136" i="18"/>
  <c r="AB136" i="18"/>
  <c r="AA136" i="18"/>
  <c r="Z136" i="18"/>
  <c r="AT135" i="18"/>
  <c r="AU135" i="18" s="1"/>
  <c r="AQ135" i="18"/>
  <c r="AP135" i="18"/>
  <c r="AO135" i="18"/>
  <c r="AN135" i="18"/>
  <c r="AM135" i="18"/>
  <c r="AL135" i="18"/>
  <c r="AK135" i="18"/>
  <c r="AJ135" i="18"/>
  <c r="AI135" i="18"/>
  <c r="AH135" i="18"/>
  <c r="AG135" i="18"/>
  <c r="AF135" i="18"/>
  <c r="AE135" i="18"/>
  <c r="AD135" i="18"/>
  <c r="AC135" i="18"/>
  <c r="AB135" i="18"/>
  <c r="AA135" i="18"/>
  <c r="Z135" i="18"/>
  <c r="AT134" i="18"/>
  <c r="AU134" i="18" s="1"/>
  <c r="AQ134" i="18"/>
  <c r="AP134" i="18"/>
  <c r="AO134" i="18"/>
  <c r="AN134" i="18"/>
  <c r="AM134" i="18"/>
  <c r="AL134" i="18"/>
  <c r="AK134" i="18"/>
  <c r="AJ134" i="18"/>
  <c r="AI134" i="18"/>
  <c r="AH134" i="18"/>
  <c r="AG134" i="18"/>
  <c r="AF134" i="18"/>
  <c r="AE134" i="18"/>
  <c r="AD134" i="18"/>
  <c r="AC134" i="18"/>
  <c r="AB134" i="18"/>
  <c r="AA134" i="18"/>
  <c r="Z134" i="18"/>
  <c r="AT133" i="18"/>
  <c r="AU133" i="18" s="1"/>
  <c r="AQ133" i="18"/>
  <c r="AP133" i="18"/>
  <c r="AO133" i="18"/>
  <c r="AN133" i="18"/>
  <c r="AM133" i="18"/>
  <c r="AL133" i="18"/>
  <c r="AK133" i="18"/>
  <c r="AJ133" i="18"/>
  <c r="AI133" i="18"/>
  <c r="AH133" i="18"/>
  <c r="AG133" i="18"/>
  <c r="AF133" i="18"/>
  <c r="AE133" i="18"/>
  <c r="AD133" i="18"/>
  <c r="AC133" i="18"/>
  <c r="AB133" i="18"/>
  <c r="AA133" i="18"/>
  <c r="Z133" i="18"/>
  <c r="AT132" i="18"/>
  <c r="AU132" i="18" s="1"/>
  <c r="AQ132" i="18"/>
  <c r="AP132" i="18"/>
  <c r="AO132" i="18"/>
  <c r="AN132" i="18"/>
  <c r="AM132" i="18"/>
  <c r="AL132" i="18"/>
  <c r="AK132" i="18"/>
  <c r="AJ132" i="18"/>
  <c r="AI132" i="18"/>
  <c r="AH132" i="18"/>
  <c r="AG132" i="18"/>
  <c r="AF132" i="18"/>
  <c r="AE132" i="18"/>
  <c r="AD132" i="18"/>
  <c r="AC132" i="18"/>
  <c r="AB132" i="18"/>
  <c r="AA132" i="18"/>
  <c r="Z132" i="18"/>
  <c r="AT131" i="18"/>
  <c r="AU131" i="18" s="1"/>
  <c r="AQ131" i="18"/>
  <c r="AP131" i="18"/>
  <c r="AO131" i="18"/>
  <c r="AN131" i="18"/>
  <c r="AM131" i="18"/>
  <c r="AL131" i="18"/>
  <c r="AK131" i="18"/>
  <c r="AJ131" i="18"/>
  <c r="AI131" i="18"/>
  <c r="AH131" i="18"/>
  <c r="AG131" i="18"/>
  <c r="AF131" i="18"/>
  <c r="AE131" i="18"/>
  <c r="AD131" i="18"/>
  <c r="AC131" i="18"/>
  <c r="AB131" i="18"/>
  <c r="AA131" i="18"/>
  <c r="Z131" i="18"/>
  <c r="AT130" i="18"/>
  <c r="AU130" i="18" s="1"/>
  <c r="AQ130" i="18"/>
  <c r="AP130" i="18"/>
  <c r="AO130" i="18"/>
  <c r="AN130" i="18"/>
  <c r="AM130" i="18"/>
  <c r="AL130" i="18"/>
  <c r="AK130" i="18"/>
  <c r="AJ130" i="18"/>
  <c r="AI130" i="18"/>
  <c r="AH130" i="18"/>
  <c r="AG130" i="18"/>
  <c r="AF130" i="18"/>
  <c r="AE130" i="18"/>
  <c r="AD130" i="18"/>
  <c r="AC130" i="18"/>
  <c r="AB130" i="18"/>
  <c r="AA130" i="18"/>
  <c r="Z130" i="18"/>
  <c r="AT129" i="18"/>
  <c r="AU129" i="18" s="1"/>
  <c r="AQ129" i="18"/>
  <c r="AP129" i="18"/>
  <c r="AO129" i="18"/>
  <c r="AN129" i="18"/>
  <c r="AM129" i="18"/>
  <c r="AL129" i="18"/>
  <c r="AK129" i="18"/>
  <c r="AJ129" i="18"/>
  <c r="AI129" i="18"/>
  <c r="AH129" i="18"/>
  <c r="AG129" i="18"/>
  <c r="AF129" i="18"/>
  <c r="AE129" i="18"/>
  <c r="AD129" i="18"/>
  <c r="AC129" i="18"/>
  <c r="AB129" i="18"/>
  <c r="AA129" i="18"/>
  <c r="Z129" i="18"/>
  <c r="AT128" i="18"/>
  <c r="AU128" i="18" s="1"/>
  <c r="AQ128" i="18"/>
  <c r="AP128" i="18"/>
  <c r="AO128" i="18"/>
  <c r="AN128" i="18"/>
  <c r="AM128" i="18"/>
  <c r="AL128" i="18"/>
  <c r="AK128" i="18"/>
  <c r="AJ128" i="18"/>
  <c r="AI128" i="18"/>
  <c r="AH128" i="18"/>
  <c r="AG128" i="18"/>
  <c r="AF128" i="18"/>
  <c r="AE128" i="18"/>
  <c r="AD128" i="18"/>
  <c r="AC128" i="18"/>
  <c r="AB128" i="18"/>
  <c r="AA128" i="18"/>
  <c r="Z128" i="18"/>
  <c r="AT127" i="18"/>
  <c r="AU127" i="18" s="1"/>
  <c r="AQ127" i="18"/>
  <c r="AP127" i="18"/>
  <c r="AO127" i="18"/>
  <c r="AN127" i="18"/>
  <c r="AM127" i="18"/>
  <c r="AL127" i="18"/>
  <c r="AK127" i="18"/>
  <c r="AJ127" i="18"/>
  <c r="AI127" i="18"/>
  <c r="AH127" i="18"/>
  <c r="AG127" i="18"/>
  <c r="AF127" i="18"/>
  <c r="AE127" i="18"/>
  <c r="AD127" i="18"/>
  <c r="AC127" i="18"/>
  <c r="AB127" i="18"/>
  <c r="AA127" i="18"/>
  <c r="Z127" i="18"/>
  <c r="AT126" i="18"/>
  <c r="AU126" i="18" s="1"/>
  <c r="AQ126" i="18"/>
  <c r="AP126" i="18"/>
  <c r="AO126" i="18"/>
  <c r="AN126" i="18"/>
  <c r="AM126" i="18"/>
  <c r="AL126" i="18"/>
  <c r="AK126" i="18"/>
  <c r="AJ126" i="18"/>
  <c r="AI126" i="18"/>
  <c r="AH126" i="18"/>
  <c r="AG126" i="18"/>
  <c r="AF126" i="18"/>
  <c r="AE126" i="18"/>
  <c r="AD126" i="18"/>
  <c r="AC126" i="18"/>
  <c r="AB126" i="18"/>
  <c r="AA126" i="18"/>
  <c r="Z126" i="18"/>
  <c r="AT125" i="18"/>
  <c r="AU125" i="18" s="1"/>
  <c r="AQ125" i="18"/>
  <c r="AP125" i="18"/>
  <c r="AO125" i="18"/>
  <c r="AN125" i="18"/>
  <c r="AM125" i="18"/>
  <c r="AL125" i="18"/>
  <c r="AK125" i="18"/>
  <c r="AJ125" i="18"/>
  <c r="AI125" i="18"/>
  <c r="AH125" i="18"/>
  <c r="AG125" i="18"/>
  <c r="AF125" i="18"/>
  <c r="AE125" i="18"/>
  <c r="AD125" i="18"/>
  <c r="AC125" i="18"/>
  <c r="AB125" i="18"/>
  <c r="AA125" i="18"/>
  <c r="Z125" i="18"/>
  <c r="AT124" i="18"/>
  <c r="AU124" i="18" s="1"/>
  <c r="AQ124" i="18"/>
  <c r="AP124" i="18"/>
  <c r="AO124" i="18"/>
  <c r="AN124" i="18"/>
  <c r="AM124" i="18"/>
  <c r="AL124" i="18"/>
  <c r="AK124" i="18"/>
  <c r="AJ124" i="18"/>
  <c r="AI124" i="18"/>
  <c r="AH124" i="18"/>
  <c r="AG124" i="18"/>
  <c r="AF124" i="18"/>
  <c r="AE124" i="18"/>
  <c r="AD124" i="18"/>
  <c r="AC124" i="18"/>
  <c r="AB124" i="18"/>
  <c r="AA124" i="18"/>
  <c r="Z124" i="18"/>
  <c r="AT123" i="18"/>
  <c r="AU123" i="18" s="1"/>
  <c r="AQ123" i="18"/>
  <c r="AP123" i="18"/>
  <c r="AO123" i="18"/>
  <c r="AN123" i="18"/>
  <c r="AM123" i="18"/>
  <c r="AL123" i="18"/>
  <c r="AK123" i="18"/>
  <c r="AJ123" i="18"/>
  <c r="AI123" i="18"/>
  <c r="AH123" i="18"/>
  <c r="AG123" i="18"/>
  <c r="AF123" i="18"/>
  <c r="AE123" i="18"/>
  <c r="AD123" i="18"/>
  <c r="AC123" i="18"/>
  <c r="AB123" i="18"/>
  <c r="AA123" i="18"/>
  <c r="Z123" i="18"/>
  <c r="AT122" i="18"/>
  <c r="AU122" i="18" s="1"/>
  <c r="BG122" i="18" s="1"/>
  <c r="AQ122" i="18"/>
  <c r="AP122" i="18"/>
  <c r="AO122" i="18"/>
  <c r="AN122" i="18"/>
  <c r="AM122" i="18"/>
  <c r="AL122" i="18"/>
  <c r="AK122" i="18"/>
  <c r="AJ122" i="18"/>
  <c r="AI122" i="18"/>
  <c r="AH122" i="18"/>
  <c r="AG122" i="18"/>
  <c r="AF122" i="18"/>
  <c r="AE122" i="18"/>
  <c r="AD122" i="18"/>
  <c r="AC122" i="18"/>
  <c r="AB122" i="18"/>
  <c r="AA122" i="18"/>
  <c r="Z122" i="18"/>
  <c r="BE121" i="18"/>
  <c r="AY121" i="18"/>
  <c r="AW121" i="18"/>
  <c r="AT121" i="18"/>
  <c r="AU121" i="18" s="1"/>
  <c r="BJ121" i="18" s="1"/>
  <c r="AQ121" i="18"/>
  <c r="AP121" i="18"/>
  <c r="AO121" i="18"/>
  <c r="AN121" i="18"/>
  <c r="AM121" i="18"/>
  <c r="AL121" i="18"/>
  <c r="AK121" i="18"/>
  <c r="AJ121" i="18"/>
  <c r="AI121" i="18"/>
  <c r="AH121" i="18"/>
  <c r="AG121" i="18"/>
  <c r="AF121" i="18"/>
  <c r="AE121" i="18"/>
  <c r="AD121" i="18"/>
  <c r="AC121" i="18"/>
  <c r="AB121" i="18"/>
  <c r="AA121" i="18"/>
  <c r="Z121" i="18"/>
  <c r="AU120" i="18"/>
  <c r="BK120" i="18" s="1"/>
  <c r="AT120" i="18"/>
  <c r="AQ120" i="18"/>
  <c r="AP120" i="18"/>
  <c r="AO120" i="18"/>
  <c r="AN120" i="18"/>
  <c r="AM120" i="18"/>
  <c r="AL120" i="18"/>
  <c r="AK120" i="18"/>
  <c r="AJ120" i="18"/>
  <c r="AI120" i="18"/>
  <c r="AH120" i="18"/>
  <c r="AG120" i="18"/>
  <c r="AF120" i="18"/>
  <c r="AE120" i="18"/>
  <c r="AD120" i="18"/>
  <c r="AC120" i="18"/>
  <c r="AB120" i="18"/>
  <c r="AA120" i="18"/>
  <c r="Z120" i="18"/>
  <c r="AU119" i="18"/>
  <c r="BM119" i="18" s="1"/>
  <c r="AT119" i="18"/>
  <c r="AQ119" i="18"/>
  <c r="AP119" i="18"/>
  <c r="AO119" i="18"/>
  <c r="AN119" i="18"/>
  <c r="AM119" i="18"/>
  <c r="AL119" i="18"/>
  <c r="AK119" i="18"/>
  <c r="AJ119" i="18"/>
  <c r="AI119" i="18"/>
  <c r="AH119" i="18"/>
  <c r="AG119" i="18"/>
  <c r="AF119" i="18"/>
  <c r="AE119" i="18"/>
  <c r="AD119" i="18"/>
  <c r="AC119" i="18"/>
  <c r="AB119" i="18"/>
  <c r="AA119" i="18"/>
  <c r="Z119" i="18"/>
  <c r="AU118" i="18"/>
  <c r="BK118" i="18" s="1"/>
  <c r="AT118" i="18"/>
  <c r="AQ118" i="18"/>
  <c r="AP118" i="18"/>
  <c r="AO118" i="18"/>
  <c r="AN118" i="18"/>
  <c r="AM118" i="18"/>
  <c r="AL118" i="18"/>
  <c r="AK118" i="18"/>
  <c r="AJ118" i="18"/>
  <c r="AI118" i="18"/>
  <c r="AH118" i="18"/>
  <c r="AG118" i="18"/>
  <c r="AF118" i="18"/>
  <c r="AE118" i="18"/>
  <c r="AD118" i="18"/>
  <c r="AC118" i="18"/>
  <c r="AB118" i="18"/>
  <c r="AA118" i="18"/>
  <c r="Z118" i="18"/>
  <c r="AU117" i="18"/>
  <c r="BM117" i="18" s="1"/>
  <c r="AT117" i="18"/>
  <c r="AQ117" i="18"/>
  <c r="AP117" i="18"/>
  <c r="AO117" i="18"/>
  <c r="AN117" i="18"/>
  <c r="AM117" i="18"/>
  <c r="AL117" i="18"/>
  <c r="AK117" i="18"/>
  <c r="AJ117" i="18"/>
  <c r="AI117" i="18"/>
  <c r="AH117" i="18"/>
  <c r="AG117" i="18"/>
  <c r="AF117" i="18"/>
  <c r="AE117" i="18"/>
  <c r="AD117" i="18"/>
  <c r="AC117" i="18"/>
  <c r="AB117" i="18"/>
  <c r="AA117" i="18"/>
  <c r="Z117" i="18"/>
  <c r="AU116" i="18"/>
  <c r="BK116" i="18" s="1"/>
  <c r="AT116" i="18"/>
  <c r="AQ116" i="18"/>
  <c r="AP116" i="18"/>
  <c r="AO116" i="18"/>
  <c r="AN116" i="18"/>
  <c r="AM116" i="18"/>
  <c r="AL116" i="18"/>
  <c r="AK116" i="18"/>
  <c r="AJ116" i="18"/>
  <c r="AI116" i="18"/>
  <c r="AH116" i="18"/>
  <c r="AG116" i="18"/>
  <c r="AF116" i="18"/>
  <c r="AE116" i="18"/>
  <c r="AD116" i="18"/>
  <c r="AC116" i="18"/>
  <c r="AB116" i="18"/>
  <c r="AA116" i="18"/>
  <c r="Z116" i="18"/>
  <c r="BN115" i="18"/>
  <c r="AU115" i="18"/>
  <c r="BM115" i="18" s="1"/>
  <c r="AT115" i="18"/>
  <c r="AQ115" i="18"/>
  <c r="AP115" i="18"/>
  <c r="AO115" i="18"/>
  <c r="AN115" i="18"/>
  <c r="AM115" i="18"/>
  <c r="AL115" i="18"/>
  <c r="AK115" i="18"/>
  <c r="AJ115" i="18"/>
  <c r="AI115" i="18"/>
  <c r="AH115" i="18"/>
  <c r="AG115" i="18"/>
  <c r="AF115" i="18"/>
  <c r="AE115" i="18"/>
  <c r="AD115" i="18"/>
  <c r="AC115" i="18"/>
  <c r="AB115" i="18"/>
  <c r="AA115" i="18"/>
  <c r="Z115" i="18"/>
  <c r="AU114" i="18"/>
  <c r="BK114" i="18" s="1"/>
  <c r="AT114" i="18"/>
  <c r="AQ114" i="18"/>
  <c r="AP114" i="18"/>
  <c r="AO114" i="18"/>
  <c r="AN114" i="18"/>
  <c r="AM114" i="18"/>
  <c r="AL114" i="18"/>
  <c r="AK114" i="18"/>
  <c r="AJ114" i="18"/>
  <c r="AI114" i="18"/>
  <c r="AH114" i="18"/>
  <c r="AG114" i="18"/>
  <c r="AF114" i="18"/>
  <c r="AE114" i="18"/>
  <c r="AD114" i="18"/>
  <c r="AC114" i="18"/>
  <c r="AB114" i="18"/>
  <c r="AA114" i="18"/>
  <c r="Z114" i="18"/>
  <c r="BN113" i="18"/>
  <c r="BB113" i="18"/>
  <c r="AU113" i="18"/>
  <c r="BM113" i="18" s="1"/>
  <c r="AT113" i="18"/>
  <c r="AQ113" i="18"/>
  <c r="AP113" i="18"/>
  <c r="AO113" i="18"/>
  <c r="AN113" i="18"/>
  <c r="AM113" i="18"/>
  <c r="AL113" i="18"/>
  <c r="AK113" i="18"/>
  <c r="AJ113" i="18"/>
  <c r="AI113" i="18"/>
  <c r="AH113" i="18"/>
  <c r="AG113" i="18"/>
  <c r="AF113" i="18"/>
  <c r="AE113" i="18"/>
  <c r="AD113" i="18"/>
  <c r="AC113" i="18"/>
  <c r="AB113" i="18"/>
  <c r="AA113" i="18"/>
  <c r="Z113" i="18"/>
  <c r="AU112" i="18"/>
  <c r="BK112" i="18" s="1"/>
  <c r="AT112" i="18"/>
  <c r="AQ112" i="18"/>
  <c r="AP112" i="18"/>
  <c r="AO112" i="18"/>
  <c r="AN112" i="18"/>
  <c r="AM112" i="18"/>
  <c r="AL112" i="18"/>
  <c r="AK112" i="18"/>
  <c r="AJ112" i="18"/>
  <c r="AI112" i="18"/>
  <c r="AH112" i="18"/>
  <c r="AG112" i="18"/>
  <c r="AF112" i="18"/>
  <c r="AE112" i="18"/>
  <c r="AD112" i="18"/>
  <c r="AC112" i="18"/>
  <c r="AB112" i="18"/>
  <c r="AA112" i="18"/>
  <c r="Z112" i="18"/>
  <c r="BF111" i="18"/>
  <c r="BB111" i="18"/>
  <c r="AU111" i="18"/>
  <c r="BM111" i="18" s="1"/>
  <c r="AT111" i="18"/>
  <c r="AQ111" i="18"/>
  <c r="AP111" i="18"/>
  <c r="AO111" i="18"/>
  <c r="AN111" i="18"/>
  <c r="AM111" i="18"/>
  <c r="AL111" i="18"/>
  <c r="AK111" i="18"/>
  <c r="AJ111" i="18"/>
  <c r="AI111" i="18"/>
  <c r="AH111" i="18"/>
  <c r="AG111" i="18"/>
  <c r="AF111" i="18"/>
  <c r="AE111" i="18"/>
  <c r="AD111" i="18"/>
  <c r="AC111" i="18"/>
  <c r="AB111" i="18"/>
  <c r="AA111" i="18"/>
  <c r="Z111" i="18"/>
  <c r="AU110" i="18"/>
  <c r="BK110" i="18" s="1"/>
  <c r="AT110" i="18"/>
  <c r="AQ110" i="18"/>
  <c r="AP110" i="18"/>
  <c r="AO110" i="18"/>
  <c r="AN110" i="18"/>
  <c r="AM110" i="18"/>
  <c r="AL110" i="18"/>
  <c r="AK110" i="18"/>
  <c r="AJ110" i="18"/>
  <c r="AI110" i="18"/>
  <c r="AH110" i="18"/>
  <c r="AG110" i="18"/>
  <c r="AF110" i="18"/>
  <c r="AE110" i="18"/>
  <c r="AD110" i="18"/>
  <c r="AC110" i="18"/>
  <c r="AB110" i="18"/>
  <c r="AA110" i="18"/>
  <c r="Z110" i="18"/>
  <c r="AU109" i="18"/>
  <c r="BM109" i="18" s="1"/>
  <c r="AT109" i="18"/>
  <c r="AQ109" i="18"/>
  <c r="AP109" i="18"/>
  <c r="AO109" i="18"/>
  <c r="AN109" i="18"/>
  <c r="AM109" i="18"/>
  <c r="AL109" i="18"/>
  <c r="AK109" i="18"/>
  <c r="AJ109" i="18"/>
  <c r="AI109" i="18"/>
  <c r="AH109" i="18"/>
  <c r="AG109" i="18"/>
  <c r="AF109" i="18"/>
  <c r="AE109" i="18"/>
  <c r="AD109" i="18"/>
  <c r="AC109" i="18"/>
  <c r="AB109" i="18"/>
  <c r="AA109" i="18"/>
  <c r="Z109" i="18"/>
  <c r="AU108" i="18"/>
  <c r="BK108" i="18" s="1"/>
  <c r="AT108" i="18"/>
  <c r="AQ108" i="18"/>
  <c r="AP108" i="18"/>
  <c r="AO108" i="18"/>
  <c r="AN108" i="18"/>
  <c r="AM108" i="18"/>
  <c r="AL108" i="18"/>
  <c r="AK108" i="18"/>
  <c r="AJ108" i="18"/>
  <c r="AI108" i="18"/>
  <c r="AH108" i="18"/>
  <c r="AG108" i="18"/>
  <c r="AF108" i="18"/>
  <c r="AE108" i="18"/>
  <c r="AD108" i="18"/>
  <c r="AC108" i="18"/>
  <c r="AB108" i="18"/>
  <c r="AA108" i="18"/>
  <c r="Z108" i="18"/>
  <c r="BN107" i="18"/>
  <c r="AU107" i="18"/>
  <c r="BM107" i="18" s="1"/>
  <c r="AT107" i="18"/>
  <c r="AQ107" i="18"/>
  <c r="AP107" i="18"/>
  <c r="AO107" i="18"/>
  <c r="AN107" i="18"/>
  <c r="AM107" i="18"/>
  <c r="AL107" i="18"/>
  <c r="AK107" i="18"/>
  <c r="AJ107" i="18"/>
  <c r="AI107" i="18"/>
  <c r="AH107" i="18"/>
  <c r="AG107" i="18"/>
  <c r="AF107" i="18"/>
  <c r="AE107" i="18"/>
  <c r="AD107" i="18"/>
  <c r="AC107" i="18"/>
  <c r="AB107" i="18"/>
  <c r="AA107" i="18"/>
  <c r="Z107" i="18"/>
  <c r="AU106" i="18"/>
  <c r="BD106" i="18" s="1"/>
  <c r="AT106" i="18"/>
  <c r="AQ106" i="18"/>
  <c r="AP106" i="18"/>
  <c r="AO106" i="18"/>
  <c r="AN106" i="18"/>
  <c r="AM106" i="18"/>
  <c r="AL106" i="18"/>
  <c r="AK106" i="18"/>
  <c r="AJ106" i="18"/>
  <c r="AI106" i="18"/>
  <c r="AH106" i="18"/>
  <c r="AG106" i="18"/>
  <c r="AF106" i="18"/>
  <c r="AE106" i="18"/>
  <c r="AD106" i="18"/>
  <c r="AC106" i="18"/>
  <c r="AB106" i="18"/>
  <c r="AA106" i="18"/>
  <c r="Z106" i="18"/>
  <c r="AU105" i="18"/>
  <c r="BM105" i="18" s="1"/>
  <c r="AT105" i="18"/>
  <c r="AQ105" i="18"/>
  <c r="AP105" i="18"/>
  <c r="AO105" i="18"/>
  <c r="AN105" i="18"/>
  <c r="AM105" i="18"/>
  <c r="AL105" i="18"/>
  <c r="AK105" i="18"/>
  <c r="AJ105" i="18"/>
  <c r="AI105" i="18"/>
  <c r="AH105" i="18"/>
  <c r="AG105" i="18"/>
  <c r="AF105" i="18"/>
  <c r="AE105" i="18"/>
  <c r="AD105" i="18"/>
  <c r="AC105" i="18"/>
  <c r="AB105" i="18"/>
  <c r="AA105" i="18"/>
  <c r="Z105" i="18"/>
  <c r="AU104" i="18"/>
  <c r="BJ104" i="18" s="1"/>
  <c r="AT104" i="18"/>
  <c r="AQ104" i="18"/>
  <c r="AP104" i="18"/>
  <c r="AO104" i="18"/>
  <c r="AN104" i="18"/>
  <c r="AM104" i="18"/>
  <c r="AL104" i="18"/>
  <c r="AK104" i="18"/>
  <c r="AJ104" i="18"/>
  <c r="AI104" i="18"/>
  <c r="AH104" i="18"/>
  <c r="AG104" i="18"/>
  <c r="AF104" i="18"/>
  <c r="AE104" i="18"/>
  <c r="AD104" i="18"/>
  <c r="AC104" i="18"/>
  <c r="AB104" i="18"/>
  <c r="AA104" i="18"/>
  <c r="Z104" i="18"/>
  <c r="AT103" i="18"/>
  <c r="AU103" i="18" s="1"/>
  <c r="AQ103" i="18"/>
  <c r="AP103" i="18"/>
  <c r="AO103" i="18"/>
  <c r="AN103" i="18"/>
  <c r="AM103" i="18"/>
  <c r="AL103" i="18"/>
  <c r="AK103" i="18"/>
  <c r="AJ103" i="18"/>
  <c r="AI103" i="18"/>
  <c r="AH103" i="18"/>
  <c r="AG103" i="18"/>
  <c r="AF103" i="18"/>
  <c r="AE103" i="18"/>
  <c r="AD103" i="18"/>
  <c r="AC103" i="18"/>
  <c r="AB103" i="18"/>
  <c r="AA103" i="18"/>
  <c r="Z103" i="18"/>
  <c r="AT102" i="18"/>
  <c r="AU102" i="18" s="1"/>
  <c r="AQ102" i="18"/>
  <c r="AP102" i="18"/>
  <c r="AO102" i="18"/>
  <c r="AN102" i="18"/>
  <c r="AM102" i="18"/>
  <c r="AL102" i="18"/>
  <c r="AK102" i="18"/>
  <c r="AJ102" i="18"/>
  <c r="AI102" i="18"/>
  <c r="AH102" i="18"/>
  <c r="AG102" i="18"/>
  <c r="AF102" i="18"/>
  <c r="AE102" i="18"/>
  <c r="AD102" i="18"/>
  <c r="AC102" i="18"/>
  <c r="AB102" i="18"/>
  <c r="AA102" i="18"/>
  <c r="Z102" i="18"/>
  <c r="AY58" i="18"/>
  <c r="AZ58" i="18" s="1"/>
  <c r="BA58" i="18" s="1"/>
  <c r="BB58" i="18" s="1"/>
  <c r="BC58" i="18" s="1"/>
  <c r="BD58" i="18" s="1"/>
  <c r="BE58" i="18" s="1"/>
  <c r="BF58" i="18" s="1"/>
  <c r="BG58" i="18" s="1"/>
  <c r="BH58" i="18" s="1"/>
  <c r="BI58" i="18" s="1"/>
  <c r="BJ58" i="18" s="1"/>
  <c r="BK58" i="18" s="1"/>
  <c r="BL58" i="18" s="1"/>
  <c r="BM58" i="18" s="1"/>
  <c r="BN58" i="18" s="1"/>
  <c r="AX58" i="18"/>
  <c r="AT137" i="17"/>
  <c r="AU137" i="17" s="1"/>
  <c r="AQ137" i="17"/>
  <c r="AP137" i="17"/>
  <c r="AO137" i="17"/>
  <c r="AN137" i="17"/>
  <c r="AM137" i="17"/>
  <c r="AL137" i="17"/>
  <c r="AK137" i="17"/>
  <c r="AJ137" i="17"/>
  <c r="AI137" i="17"/>
  <c r="AH137" i="17"/>
  <c r="AG137" i="17"/>
  <c r="AF137" i="17"/>
  <c r="AE137" i="17"/>
  <c r="AD137" i="17"/>
  <c r="AC137" i="17"/>
  <c r="AB137" i="17"/>
  <c r="AA137" i="17"/>
  <c r="Z137" i="17"/>
  <c r="AT136" i="17"/>
  <c r="AU136" i="17" s="1"/>
  <c r="AQ136" i="17"/>
  <c r="AP136" i="17"/>
  <c r="AO136" i="17"/>
  <c r="AN136" i="17"/>
  <c r="AM136" i="17"/>
  <c r="AL136" i="17"/>
  <c r="AK136" i="17"/>
  <c r="AJ136" i="17"/>
  <c r="AI136" i="17"/>
  <c r="AH136" i="17"/>
  <c r="AG136" i="17"/>
  <c r="AF136" i="17"/>
  <c r="AE136" i="17"/>
  <c r="AD136" i="17"/>
  <c r="AC136" i="17"/>
  <c r="AB136" i="17"/>
  <c r="AA136" i="17"/>
  <c r="Z136" i="17"/>
  <c r="AT135" i="17"/>
  <c r="AU135" i="17" s="1"/>
  <c r="AQ135" i="17"/>
  <c r="AP135" i="17"/>
  <c r="AO135" i="17"/>
  <c r="AN135" i="17"/>
  <c r="AM135" i="17"/>
  <c r="AL135" i="17"/>
  <c r="AK135" i="17"/>
  <c r="AJ135" i="17"/>
  <c r="AI135" i="17"/>
  <c r="AH135" i="17"/>
  <c r="AG135" i="17"/>
  <c r="AF135" i="17"/>
  <c r="AE135" i="17"/>
  <c r="AD135" i="17"/>
  <c r="AC135" i="17"/>
  <c r="AB135" i="17"/>
  <c r="AA135" i="17"/>
  <c r="Z135" i="17"/>
  <c r="AT134" i="17"/>
  <c r="AU134" i="17" s="1"/>
  <c r="AQ134" i="17"/>
  <c r="AP134" i="17"/>
  <c r="AO134" i="17"/>
  <c r="AN134" i="17"/>
  <c r="AM134" i="17"/>
  <c r="AL134" i="17"/>
  <c r="AK134" i="17"/>
  <c r="AJ134" i="17"/>
  <c r="AI134" i="17"/>
  <c r="AH134" i="17"/>
  <c r="AG134" i="17"/>
  <c r="AF134" i="17"/>
  <c r="AE134" i="17"/>
  <c r="AD134" i="17"/>
  <c r="AC134" i="17"/>
  <c r="AB134" i="17"/>
  <c r="AA134" i="17"/>
  <c r="Z134" i="17"/>
  <c r="AT133" i="17"/>
  <c r="AU133" i="17" s="1"/>
  <c r="AQ133" i="17"/>
  <c r="AP133" i="17"/>
  <c r="AO133" i="17"/>
  <c r="AN133" i="17"/>
  <c r="AM133" i="17"/>
  <c r="AL133" i="17"/>
  <c r="AK133" i="17"/>
  <c r="AJ133" i="17"/>
  <c r="AI133" i="17"/>
  <c r="AH133" i="17"/>
  <c r="AG133" i="17"/>
  <c r="AF133" i="17"/>
  <c r="AE133" i="17"/>
  <c r="AD133" i="17"/>
  <c r="AC133" i="17"/>
  <c r="AB133" i="17"/>
  <c r="AA133" i="17"/>
  <c r="Z133" i="17"/>
  <c r="AT132" i="17"/>
  <c r="AU132" i="17" s="1"/>
  <c r="AQ132" i="17"/>
  <c r="AP132" i="17"/>
  <c r="AO132" i="17"/>
  <c r="AN132" i="17"/>
  <c r="AM132" i="17"/>
  <c r="AL132" i="17"/>
  <c r="AK132" i="17"/>
  <c r="AJ132" i="17"/>
  <c r="AI132" i="17"/>
  <c r="AH132" i="17"/>
  <c r="AG132" i="17"/>
  <c r="AF132" i="17"/>
  <c r="AE132" i="17"/>
  <c r="AD132" i="17"/>
  <c r="AC132" i="17"/>
  <c r="AB132" i="17"/>
  <c r="AA132" i="17"/>
  <c r="Z132" i="17"/>
  <c r="AT131" i="17"/>
  <c r="AU131" i="17" s="1"/>
  <c r="AQ131" i="17"/>
  <c r="AP131" i="17"/>
  <c r="AO131" i="17"/>
  <c r="AN131" i="17"/>
  <c r="AM131" i="17"/>
  <c r="AL131" i="17"/>
  <c r="AK131" i="17"/>
  <c r="AJ131" i="17"/>
  <c r="AI131" i="17"/>
  <c r="AH131" i="17"/>
  <c r="AG131" i="17"/>
  <c r="AF131" i="17"/>
  <c r="AE131" i="17"/>
  <c r="AD131" i="17"/>
  <c r="AC131" i="17"/>
  <c r="AB131" i="17"/>
  <c r="AA131" i="17"/>
  <c r="Z131" i="17"/>
  <c r="AT130" i="17"/>
  <c r="AU130" i="17" s="1"/>
  <c r="AQ130" i="17"/>
  <c r="AP130" i="17"/>
  <c r="AO130" i="17"/>
  <c r="AN130" i="17"/>
  <c r="AM130" i="17"/>
  <c r="AL130" i="17"/>
  <c r="AK130" i="17"/>
  <c r="AJ130" i="17"/>
  <c r="AI130" i="17"/>
  <c r="AH130" i="17"/>
  <c r="AG130" i="17"/>
  <c r="AF130" i="17"/>
  <c r="AE130" i="17"/>
  <c r="AD130" i="17"/>
  <c r="AC130" i="17"/>
  <c r="AB130" i="17"/>
  <c r="AA130" i="17"/>
  <c r="Z130" i="17"/>
  <c r="AT129" i="17"/>
  <c r="AU129" i="17" s="1"/>
  <c r="AQ129" i="17"/>
  <c r="AP129" i="17"/>
  <c r="AO129" i="17"/>
  <c r="AN129" i="17"/>
  <c r="AM129" i="17"/>
  <c r="AL129" i="17"/>
  <c r="AK129" i="17"/>
  <c r="AJ129" i="17"/>
  <c r="AI129" i="17"/>
  <c r="AH129" i="17"/>
  <c r="AG129" i="17"/>
  <c r="AF129" i="17"/>
  <c r="AE129" i="17"/>
  <c r="AD129" i="17"/>
  <c r="AC129" i="17"/>
  <c r="AB129" i="17"/>
  <c r="AA129" i="17"/>
  <c r="Z129" i="17"/>
  <c r="AT128" i="17"/>
  <c r="AU128" i="17" s="1"/>
  <c r="AQ128" i="17"/>
  <c r="AP128" i="17"/>
  <c r="AO128" i="17"/>
  <c r="AN128" i="17"/>
  <c r="AM128" i="17"/>
  <c r="AL128" i="17"/>
  <c r="AK128" i="17"/>
  <c r="AJ128" i="17"/>
  <c r="AI128" i="17"/>
  <c r="AH128" i="17"/>
  <c r="AG128" i="17"/>
  <c r="AF128" i="17"/>
  <c r="AE128" i="17"/>
  <c r="AD128" i="17"/>
  <c r="AC128" i="17"/>
  <c r="AB128" i="17"/>
  <c r="AA128" i="17"/>
  <c r="Z128" i="17"/>
  <c r="AT127" i="17"/>
  <c r="AU127" i="17" s="1"/>
  <c r="AQ127" i="17"/>
  <c r="AP127" i="17"/>
  <c r="AO127" i="17"/>
  <c r="AN127" i="17"/>
  <c r="AM127" i="17"/>
  <c r="AL127" i="17"/>
  <c r="AK127" i="17"/>
  <c r="AJ127" i="17"/>
  <c r="AI127" i="17"/>
  <c r="AH127" i="17"/>
  <c r="AG127" i="17"/>
  <c r="AF127" i="17"/>
  <c r="AE127" i="17"/>
  <c r="AD127" i="17"/>
  <c r="AC127" i="17"/>
  <c r="AB127" i="17"/>
  <c r="AA127" i="17"/>
  <c r="Z127" i="17"/>
  <c r="AT126" i="17"/>
  <c r="AU126" i="17" s="1"/>
  <c r="AQ126" i="17"/>
  <c r="AP126" i="17"/>
  <c r="AO126" i="17"/>
  <c r="AN126" i="17"/>
  <c r="AM126" i="17"/>
  <c r="AL126" i="17"/>
  <c r="AK126" i="17"/>
  <c r="AJ126" i="17"/>
  <c r="AI126" i="17"/>
  <c r="AH126" i="17"/>
  <c r="AG126" i="17"/>
  <c r="AF126" i="17"/>
  <c r="AE126" i="17"/>
  <c r="AD126" i="17"/>
  <c r="AC126" i="17"/>
  <c r="AB126" i="17"/>
  <c r="AA126" i="17"/>
  <c r="Z126" i="17"/>
  <c r="AT125" i="17"/>
  <c r="AU125" i="17" s="1"/>
  <c r="BE125" i="17" s="1"/>
  <c r="AQ125" i="17"/>
  <c r="AP125" i="17"/>
  <c r="AO125" i="17"/>
  <c r="AN125" i="17"/>
  <c r="AM125" i="17"/>
  <c r="AL125" i="17"/>
  <c r="AK125" i="17"/>
  <c r="AJ125" i="17"/>
  <c r="AI125" i="17"/>
  <c r="AH125" i="17"/>
  <c r="AG125" i="17"/>
  <c r="AF125" i="17"/>
  <c r="AE125" i="17"/>
  <c r="AD125" i="17"/>
  <c r="AC125" i="17"/>
  <c r="AB125" i="17"/>
  <c r="AA125" i="17"/>
  <c r="Z125" i="17"/>
  <c r="AT124" i="17"/>
  <c r="AU124" i="17" s="1"/>
  <c r="AQ124" i="17"/>
  <c r="AP124" i="17"/>
  <c r="AO124" i="17"/>
  <c r="AN124" i="17"/>
  <c r="AM124" i="17"/>
  <c r="AL124" i="17"/>
  <c r="AK124" i="17"/>
  <c r="AJ124" i="17"/>
  <c r="AI124" i="17"/>
  <c r="AH124" i="17"/>
  <c r="AG124" i="17"/>
  <c r="AF124" i="17"/>
  <c r="AE124" i="17"/>
  <c r="AD124" i="17"/>
  <c r="AC124" i="17"/>
  <c r="AB124" i="17"/>
  <c r="AA124" i="17"/>
  <c r="Z124" i="17"/>
  <c r="AT123" i="17"/>
  <c r="AU123" i="17" s="1"/>
  <c r="BN123" i="17" s="1"/>
  <c r="AQ123" i="17"/>
  <c r="AP123" i="17"/>
  <c r="AO123" i="17"/>
  <c r="AN123" i="17"/>
  <c r="AM123" i="17"/>
  <c r="AL123" i="17"/>
  <c r="AK123" i="17"/>
  <c r="AJ123" i="17"/>
  <c r="AI123" i="17"/>
  <c r="AH123" i="17"/>
  <c r="AG123" i="17"/>
  <c r="AF123" i="17"/>
  <c r="AE123" i="17"/>
  <c r="AD123" i="17"/>
  <c r="AC123" i="17"/>
  <c r="AB123" i="17"/>
  <c r="AA123" i="17"/>
  <c r="Z123" i="17"/>
  <c r="AU122" i="17"/>
  <c r="BK122" i="17" s="1"/>
  <c r="AT122" i="17"/>
  <c r="AQ122" i="17"/>
  <c r="AP122" i="17"/>
  <c r="AO122" i="17"/>
  <c r="AN122" i="17"/>
  <c r="AM122" i="17"/>
  <c r="AL122" i="17"/>
  <c r="AK122" i="17"/>
  <c r="AJ122" i="17"/>
  <c r="AI122" i="17"/>
  <c r="AH122" i="17"/>
  <c r="AG122" i="17"/>
  <c r="AF122" i="17"/>
  <c r="AE122" i="17"/>
  <c r="AD122" i="17"/>
  <c r="AC122" i="17"/>
  <c r="AB122" i="17"/>
  <c r="AA122" i="17"/>
  <c r="Z122" i="17"/>
  <c r="AT121" i="17"/>
  <c r="AU121" i="17" s="1"/>
  <c r="BI121" i="17" s="1"/>
  <c r="AQ121" i="17"/>
  <c r="AP121" i="17"/>
  <c r="AO121" i="17"/>
  <c r="AN121" i="17"/>
  <c r="AM121" i="17"/>
  <c r="AL121" i="17"/>
  <c r="AK121" i="17"/>
  <c r="AJ121" i="17"/>
  <c r="AI121" i="17"/>
  <c r="AH121" i="17"/>
  <c r="AG121" i="17"/>
  <c r="AF121" i="17"/>
  <c r="AE121" i="17"/>
  <c r="AD121" i="17"/>
  <c r="AC121" i="17"/>
  <c r="AB121" i="17"/>
  <c r="AA121" i="17"/>
  <c r="Z121" i="17"/>
  <c r="AT120" i="17"/>
  <c r="AU120" i="17" s="1"/>
  <c r="AQ120" i="17"/>
  <c r="AP120" i="17"/>
  <c r="AO120" i="17"/>
  <c r="AN120" i="17"/>
  <c r="AM120" i="17"/>
  <c r="AL120" i="17"/>
  <c r="AK120" i="17"/>
  <c r="AJ120" i="17"/>
  <c r="AI120" i="17"/>
  <c r="AH120" i="17"/>
  <c r="AG120" i="17"/>
  <c r="AF120" i="17"/>
  <c r="AE120" i="17"/>
  <c r="AD120" i="17"/>
  <c r="AC120" i="17"/>
  <c r="AB120" i="17"/>
  <c r="AA120" i="17"/>
  <c r="Z120" i="17"/>
  <c r="AT119" i="17"/>
  <c r="AU119" i="17" s="1"/>
  <c r="AQ119" i="17"/>
  <c r="AP119" i="17"/>
  <c r="AO119" i="17"/>
  <c r="AN119" i="17"/>
  <c r="AM119" i="17"/>
  <c r="AL119" i="17"/>
  <c r="AK119" i="17"/>
  <c r="AJ119" i="17"/>
  <c r="AI119" i="17"/>
  <c r="AH119" i="17"/>
  <c r="AG119" i="17"/>
  <c r="AF119" i="17"/>
  <c r="AE119" i="17"/>
  <c r="AD119" i="17"/>
  <c r="AC119" i="17"/>
  <c r="AB119" i="17"/>
  <c r="AA119" i="17"/>
  <c r="Z119" i="17"/>
  <c r="AT118" i="17"/>
  <c r="AU118" i="17" s="1"/>
  <c r="BI118" i="17" s="1"/>
  <c r="AQ118" i="17"/>
  <c r="AP118" i="17"/>
  <c r="AO118" i="17"/>
  <c r="AN118" i="17"/>
  <c r="AM118" i="17"/>
  <c r="AL118" i="17"/>
  <c r="AK118" i="17"/>
  <c r="AJ118" i="17"/>
  <c r="AI118" i="17"/>
  <c r="AH118" i="17"/>
  <c r="AG118" i="17"/>
  <c r="AF118" i="17"/>
  <c r="AE118" i="17"/>
  <c r="AD118" i="17"/>
  <c r="AC118" i="17"/>
  <c r="AB118" i="17"/>
  <c r="AA118" i="17"/>
  <c r="Z118" i="17"/>
  <c r="AT117" i="17"/>
  <c r="AU117" i="17" s="1"/>
  <c r="AQ117" i="17"/>
  <c r="AP117" i="17"/>
  <c r="AO117" i="17"/>
  <c r="AN117" i="17"/>
  <c r="AM117" i="17"/>
  <c r="AL117" i="17"/>
  <c r="AK117" i="17"/>
  <c r="AJ117" i="17"/>
  <c r="AI117" i="17"/>
  <c r="AH117" i="17"/>
  <c r="AG117" i="17"/>
  <c r="AF117" i="17"/>
  <c r="AE117" i="17"/>
  <c r="AD117" i="17"/>
  <c r="AC117" i="17"/>
  <c r="AB117" i="17"/>
  <c r="AA117" i="17"/>
  <c r="Z117" i="17"/>
  <c r="AT116" i="17"/>
  <c r="AU116" i="17" s="1"/>
  <c r="BJ116" i="17" s="1"/>
  <c r="AQ116" i="17"/>
  <c r="AP116" i="17"/>
  <c r="AO116" i="17"/>
  <c r="AN116" i="17"/>
  <c r="AM116" i="17"/>
  <c r="AL116" i="17"/>
  <c r="AK116" i="17"/>
  <c r="AJ116" i="17"/>
  <c r="AI116" i="17"/>
  <c r="AH116" i="17"/>
  <c r="AG116" i="17"/>
  <c r="AF116" i="17"/>
  <c r="AE116" i="17"/>
  <c r="AD116" i="17"/>
  <c r="AC116" i="17"/>
  <c r="AB116" i="17"/>
  <c r="AA116" i="17"/>
  <c r="Z116" i="17"/>
  <c r="AT115" i="17"/>
  <c r="AU115" i="17" s="1"/>
  <c r="AQ115" i="17"/>
  <c r="AP115" i="17"/>
  <c r="AO115" i="17"/>
  <c r="AN115" i="17"/>
  <c r="AM115" i="17"/>
  <c r="AL115" i="17"/>
  <c r="AK115" i="17"/>
  <c r="AJ115" i="17"/>
  <c r="AI115" i="17"/>
  <c r="AH115" i="17"/>
  <c r="AG115" i="17"/>
  <c r="AF115" i="17"/>
  <c r="AE115" i="17"/>
  <c r="AD115" i="17"/>
  <c r="AC115" i="17"/>
  <c r="AB115" i="17"/>
  <c r="AA115" i="17"/>
  <c r="Z115" i="17"/>
  <c r="BC114" i="17"/>
  <c r="AW114" i="17"/>
  <c r="AT114" i="17"/>
  <c r="AU114" i="17" s="1"/>
  <c r="BI114" i="17" s="1"/>
  <c r="AQ114" i="17"/>
  <c r="AP114" i="17"/>
  <c r="AO114" i="17"/>
  <c r="AN114" i="17"/>
  <c r="AM114" i="17"/>
  <c r="AL114" i="17"/>
  <c r="AK114" i="17"/>
  <c r="AJ114" i="17"/>
  <c r="AI114" i="17"/>
  <c r="AH114" i="17"/>
  <c r="AG114" i="17"/>
  <c r="AF114" i="17"/>
  <c r="AE114" i="17"/>
  <c r="AD114" i="17"/>
  <c r="AC114" i="17"/>
  <c r="AB114" i="17"/>
  <c r="AA114" i="17"/>
  <c r="Z114" i="17"/>
  <c r="AT113" i="17"/>
  <c r="AU113" i="17" s="1"/>
  <c r="AQ113" i="17"/>
  <c r="AP113" i="17"/>
  <c r="AO113" i="17"/>
  <c r="AN113" i="17"/>
  <c r="AM113" i="17"/>
  <c r="AL113" i="17"/>
  <c r="AK113" i="17"/>
  <c r="AJ113" i="17"/>
  <c r="AI113" i="17"/>
  <c r="AH113" i="17"/>
  <c r="AG113" i="17"/>
  <c r="AF113" i="17"/>
  <c r="AE113" i="17"/>
  <c r="AD113" i="17"/>
  <c r="AC113" i="17"/>
  <c r="AB113" i="17"/>
  <c r="AA113" i="17"/>
  <c r="Z113" i="17"/>
  <c r="BG112" i="17"/>
  <c r="BB112" i="17"/>
  <c r="AT112" i="17"/>
  <c r="AU112" i="17" s="1"/>
  <c r="BJ112" i="17" s="1"/>
  <c r="AQ112" i="17"/>
  <c r="AP112" i="17"/>
  <c r="AO112" i="17"/>
  <c r="AN112" i="17"/>
  <c r="AM112" i="17"/>
  <c r="AL112" i="17"/>
  <c r="AK112" i="17"/>
  <c r="AJ112" i="17"/>
  <c r="AI112" i="17"/>
  <c r="AH112" i="17"/>
  <c r="AG112" i="17"/>
  <c r="AF112" i="17"/>
  <c r="AE112" i="17"/>
  <c r="AD112" i="17"/>
  <c r="AC112" i="17"/>
  <c r="AB112" i="17"/>
  <c r="AA112" i="17"/>
  <c r="Z112" i="17"/>
  <c r="AU111" i="17"/>
  <c r="BK111" i="17" s="1"/>
  <c r="AT111" i="17"/>
  <c r="AQ111" i="17"/>
  <c r="AP111" i="17"/>
  <c r="AO111" i="17"/>
  <c r="AN111" i="17"/>
  <c r="AM111" i="17"/>
  <c r="AL111" i="17"/>
  <c r="AK111" i="17"/>
  <c r="AJ111" i="17"/>
  <c r="AI111" i="17"/>
  <c r="AH111" i="17"/>
  <c r="AG111" i="17"/>
  <c r="AF111" i="17"/>
  <c r="AE111" i="17"/>
  <c r="AD111" i="17"/>
  <c r="AC111" i="17"/>
  <c r="AB111" i="17"/>
  <c r="AA111" i="17"/>
  <c r="Z111" i="17"/>
  <c r="BN110" i="17"/>
  <c r="BJ110" i="17"/>
  <c r="BG110" i="17"/>
  <c r="BE110" i="17"/>
  <c r="AY110" i="17"/>
  <c r="AX110" i="17"/>
  <c r="AW110" i="17"/>
  <c r="AT110" i="17"/>
  <c r="AU110" i="17" s="1"/>
  <c r="BI110" i="17" s="1"/>
  <c r="AQ110" i="17"/>
  <c r="AP110" i="17"/>
  <c r="AO110" i="17"/>
  <c r="AN110" i="17"/>
  <c r="AM110" i="17"/>
  <c r="AL110" i="17"/>
  <c r="AK110" i="17"/>
  <c r="AJ110" i="17"/>
  <c r="AI110" i="17"/>
  <c r="AH110" i="17"/>
  <c r="AG110" i="17"/>
  <c r="AF110" i="17"/>
  <c r="AE110" i="17"/>
  <c r="AD110" i="17"/>
  <c r="AC110" i="17"/>
  <c r="AB110" i="17"/>
  <c r="AA110" i="17"/>
  <c r="Z110" i="17"/>
  <c r="AT109" i="17"/>
  <c r="AU109" i="17" s="1"/>
  <c r="AQ109" i="17"/>
  <c r="AP109" i="17"/>
  <c r="AO109" i="17"/>
  <c r="AN109" i="17"/>
  <c r="AM109" i="17"/>
  <c r="AL109" i="17"/>
  <c r="AK109" i="17"/>
  <c r="AJ109" i="17"/>
  <c r="AI109" i="17"/>
  <c r="AH109" i="17"/>
  <c r="AG109" i="17"/>
  <c r="AF109" i="17"/>
  <c r="AE109" i="17"/>
  <c r="AD109" i="17"/>
  <c r="AC109" i="17"/>
  <c r="AB109" i="17"/>
  <c r="AA109" i="17"/>
  <c r="Z109" i="17"/>
  <c r="AT108" i="17"/>
  <c r="AU108" i="17" s="1"/>
  <c r="BJ108" i="17" s="1"/>
  <c r="AQ108" i="17"/>
  <c r="AP108" i="17"/>
  <c r="AO108" i="17"/>
  <c r="AN108" i="17"/>
  <c r="AM108" i="17"/>
  <c r="AL108" i="17"/>
  <c r="AK108" i="17"/>
  <c r="AJ108" i="17"/>
  <c r="AI108" i="17"/>
  <c r="AH108" i="17"/>
  <c r="AG108" i="17"/>
  <c r="AF108" i="17"/>
  <c r="AE108" i="17"/>
  <c r="AD108" i="17"/>
  <c r="AC108" i="17"/>
  <c r="AB108" i="17"/>
  <c r="AA108" i="17"/>
  <c r="Z108" i="17"/>
  <c r="AU107" i="17"/>
  <c r="BK107" i="17" s="1"/>
  <c r="AT107" i="17"/>
  <c r="AQ107" i="17"/>
  <c r="AP107" i="17"/>
  <c r="AO107" i="17"/>
  <c r="AN107" i="17"/>
  <c r="AM107" i="17"/>
  <c r="AL107" i="17"/>
  <c r="AK107" i="17"/>
  <c r="AJ107" i="17"/>
  <c r="AI107" i="17"/>
  <c r="AH107" i="17"/>
  <c r="AG107" i="17"/>
  <c r="AF107" i="17"/>
  <c r="AE107" i="17"/>
  <c r="AD107" i="17"/>
  <c r="AC107" i="17"/>
  <c r="AB107" i="17"/>
  <c r="AA107" i="17"/>
  <c r="Z107" i="17"/>
  <c r="AT106" i="17"/>
  <c r="AU106" i="17" s="1"/>
  <c r="AQ106" i="17"/>
  <c r="AP106" i="17"/>
  <c r="AO106" i="17"/>
  <c r="AN106" i="17"/>
  <c r="AM106" i="17"/>
  <c r="AL106" i="17"/>
  <c r="AK106" i="17"/>
  <c r="AJ106" i="17"/>
  <c r="AI106" i="17"/>
  <c r="AH106" i="17"/>
  <c r="AG106" i="17"/>
  <c r="AF106" i="17"/>
  <c r="AE106" i="17"/>
  <c r="AD106" i="17"/>
  <c r="AC106" i="17"/>
  <c r="AB106" i="17"/>
  <c r="AA106" i="17"/>
  <c r="Z106" i="17"/>
  <c r="BM105" i="17"/>
  <c r="BE105" i="17"/>
  <c r="AW105" i="17"/>
  <c r="AU105" i="17"/>
  <c r="BL105" i="17" s="1"/>
  <c r="AT105" i="17"/>
  <c r="AQ105" i="17"/>
  <c r="AP105" i="17"/>
  <c r="AO105" i="17"/>
  <c r="AN105" i="17"/>
  <c r="AM105" i="17"/>
  <c r="AL105" i="17"/>
  <c r="AK105" i="17"/>
  <c r="AJ105" i="17"/>
  <c r="AI105" i="17"/>
  <c r="AH105" i="17"/>
  <c r="AG105" i="17"/>
  <c r="AF105" i="17"/>
  <c r="AE105" i="17"/>
  <c r="AD105" i="17"/>
  <c r="AC105" i="17"/>
  <c r="AB105" i="17"/>
  <c r="AA105" i="17"/>
  <c r="Z105" i="17"/>
  <c r="AT104" i="17"/>
  <c r="AU104" i="17" s="1"/>
  <c r="AQ104" i="17"/>
  <c r="AP104" i="17"/>
  <c r="AO104" i="17"/>
  <c r="AN104" i="17"/>
  <c r="AM104" i="17"/>
  <c r="AL104" i="17"/>
  <c r="AK104" i="17"/>
  <c r="AJ104" i="17"/>
  <c r="AI104" i="17"/>
  <c r="AH104" i="17"/>
  <c r="AG104" i="17"/>
  <c r="AF104" i="17"/>
  <c r="AE104" i="17"/>
  <c r="AD104" i="17"/>
  <c r="AC104" i="17"/>
  <c r="AB104" i="17"/>
  <c r="AA104" i="17"/>
  <c r="Z104" i="17"/>
  <c r="AU103" i="17"/>
  <c r="BL103" i="17" s="1"/>
  <c r="AT103" i="17"/>
  <c r="AQ103" i="17"/>
  <c r="AP103" i="17"/>
  <c r="AO103" i="17"/>
  <c r="AN103" i="17"/>
  <c r="AM103" i="17"/>
  <c r="AL103" i="17"/>
  <c r="AK103" i="17"/>
  <c r="AJ103" i="17"/>
  <c r="AI103" i="17"/>
  <c r="AH103" i="17"/>
  <c r="AG103" i="17"/>
  <c r="AF103" i="17"/>
  <c r="AE103" i="17"/>
  <c r="AD103" i="17"/>
  <c r="AC103" i="17"/>
  <c r="AB103" i="17"/>
  <c r="AA103" i="17"/>
  <c r="Z103" i="17"/>
  <c r="AT102" i="17"/>
  <c r="AU102" i="17" s="1"/>
  <c r="AQ102" i="17"/>
  <c r="AP102" i="17"/>
  <c r="AO102" i="17"/>
  <c r="AN102" i="17"/>
  <c r="AM102" i="17"/>
  <c r="AL102" i="17"/>
  <c r="AK102" i="17"/>
  <c r="AJ102" i="17"/>
  <c r="AI102" i="17"/>
  <c r="AH102" i="17"/>
  <c r="AG102" i="17"/>
  <c r="AF102" i="17"/>
  <c r="AE102" i="17"/>
  <c r="AD102" i="17"/>
  <c r="AC102" i="17"/>
  <c r="AB102" i="17"/>
  <c r="AA102" i="17"/>
  <c r="Z102" i="17"/>
  <c r="AX58" i="17"/>
  <c r="AY58" i="17" s="1"/>
  <c r="AZ58" i="17" s="1"/>
  <c r="BA58" i="17" s="1"/>
  <c r="BB58" i="17" s="1"/>
  <c r="BC58" i="17" s="1"/>
  <c r="BD58" i="17" s="1"/>
  <c r="BE58" i="17" s="1"/>
  <c r="BF58" i="17" s="1"/>
  <c r="BG58" i="17" s="1"/>
  <c r="BH58" i="17" s="1"/>
  <c r="BI58" i="17" s="1"/>
  <c r="BJ58" i="17" s="1"/>
  <c r="BK58" i="17" s="1"/>
  <c r="BL58" i="17" s="1"/>
  <c r="BM58" i="17" s="1"/>
  <c r="BN58" i="17" s="1"/>
  <c r="AT137" i="16"/>
  <c r="AU137" i="16" s="1"/>
  <c r="AQ137" i="16"/>
  <c r="AP137" i="16"/>
  <c r="AO137" i="16"/>
  <c r="AN137" i="16"/>
  <c r="AM137" i="16"/>
  <c r="AL137" i="16"/>
  <c r="AK137" i="16"/>
  <c r="AJ137" i="16"/>
  <c r="AI137" i="16"/>
  <c r="AH137" i="16"/>
  <c r="AG137" i="16"/>
  <c r="AF137" i="16"/>
  <c r="AE137" i="16"/>
  <c r="AD137" i="16"/>
  <c r="AC137" i="16"/>
  <c r="AB137" i="16"/>
  <c r="AA137" i="16"/>
  <c r="Z137" i="16"/>
  <c r="AT136" i="16"/>
  <c r="AU136" i="16" s="1"/>
  <c r="AQ136" i="16"/>
  <c r="AP136" i="16"/>
  <c r="AO136" i="16"/>
  <c r="AN136" i="16"/>
  <c r="AM136" i="16"/>
  <c r="AL136" i="16"/>
  <c r="AK136" i="16"/>
  <c r="AJ136" i="16"/>
  <c r="AI136" i="16"/>
  <c r="AH136" i="16"/>
  <c r="AG136" i="16"/>
  <c r="AF136" i="16"/>
  <c r="AE136" i="16"/>
  <c r="AD136" i="16"/>
  <c r="AC136" i="16"/>
  <c r="AB136" i="16"/>
  <c r="AA136" i="16"/>
  <c r="Z136" i="16"/>
  <c r="AT135" i="16"/>
  <c r="AU135" i="16" s="1"/>
  <c r="AQ135" i="16"/>
  <c r="AP135" i="16"/>
  <c r="AO135" i="16"/>
  <c r="AN135" i="16"/>
  <c r="AM135" i="16"/>
  <c r="AL135" i="16"/>
  <c r="AK135" i="16"/>
  <c r="AJ135" i="16"/>
  <c r="AI135" i="16"/>
  <c r="AH135" i="16"/>
  <c r="AG135" i="16"/>
  <c r="AF135" i="16"/>
  <c r="AE135" i="16"/>
  <c r="AD135" i="16"/>
  <c r="AC135" i="16"/>
  <c r="AB135" i="16"/>
  <c r="AA135" i="16"/>
  <c r="Z135" i="16"/>
  <c r="AT134" i="16"/>
  <c r="AU134" i="16" s="1"/>
  <c r="AQ134" i="16"/>
  <c r="AP134" i="16"/>
  <c r="AO134" i="16"/>
  <c r="AN134" i="16"/>
  <c r="AM134" i="16"/>
  <c r="AL134" i="16"/>
  <c r="AK134" i="16"/>
  <c r="AJ134" i="16"/>
  <c r="AI134" i="16"/>
  <c r="AH134" i="16"/>
  <c r="AG134" i="16"/>
  <c r="AF134" i="16"/>
  <c r="AE134" i="16"/>
  <c r="AD134" i="16"/>
  <c r="AC134" i="16"/>
  <c r="AB134" i="16"/>
  <c r="AA134" i="16"/>
  <c r="Z134" i="16"/>
  <c r="AT133" i="16"/>
  <c r="AU133" i="16" s="1"/>
  <c r="AQ133" i="16"/>
  <c r="AP133" i="16"/>
  <c r="AO133" i="16"/>
  <c r="AN133" i="16"/>
  <c r="AM133" i="16"/>
  <c r="AL133" i="16"/>
  <c r="AK133" i="16"/>
  <c r="AJ133" i="16"/>
  <c r="AI133" i="16"/>
  <c r="AH133" i="16"/>
  <c r="AG133" i="16"/>
  <c r="AF133" i="16"/>
  <c r="AE133" i="16"/>
  <c r="AD133" i="16"/>
  <c r="AC133" i="16"/>
  <c r="AB133" i="16"/>
  <c r="AA133" i="16"/>
  <c r="Z133" i="16"/>
  <c r="AT132" i="16"/>
  <c r="AU132" i="16" s="1"/>
  <c r="AQ132" i="16"/>
  <c r="AP132" i="16"/>
  <c r="AO132" i="16"/>
  <c r="AN132" i="16"/>
  <c r="AM132" i="16"/>
  <c r="AL132" i="16"/>
  <c r="AK132" i="16"/>
  <c r="AJ132" i="16"/>
  <c r="AI132" i="16"/>
  <c r="AH132" i="16"/>
  <c r="AG132" i="16"/>
  <c r="AF132" i="16"/>
  <c r="AE132" i="16"/>
  <c r="AD132" i="16"/>
  <c r="AC132" i="16"/>
  <c r="AB132" i="16"/>
  <c r="AA132" i="16"/>
  <c r="Z132" i="16"/>
  <c r="AT131" i="16"/>
  <c r="AU131" i="16" s="1"/>
  <c r="AQ131" i="16"/>
  <c r="AP131" i="16"/>
  <c r="AO131" i="16"/>
  <c r="AN131" i="16"/>
  <c r="AM131" i="16"/>
  <c r="AL131" i="16"/>
  <c r="AK131" i="16"/>
  <c r="AJ131" i="16"/>
  <c r="AI131" i="16"/>
  <c r="AH131" i="16"/>
  <c r="AG131" i="16"/>
  <c r="AF131" i="16"/>
  <c r="AE131" i="16"/>
  <c r="AD131" i="16"/>
  <c r="AC131" i="16"/>
  <c r="AB131" i="16"/>
  <c r="AA131" i="16"/>
  <c r="Z131" i="16"/>
  <c r="AT130" i="16"/>
  <c r="AU130" i="16" s="1"/>
  <c r="AQ130" i="16"/>
  <c r="AP130" i="16"/>
  <c r="AO130" i="16"/>
  <c r="AN130" i="16"/>
  <c r="AM130" i="16"/>
  <c r="AL130" i="16"/>
  <c r="AK130" i="16"/>
  <c r="AJ130" i="16"/>
  <c r="AI130" i="16"/>
  <c r="AH130" i="16"/>
  <c r="AG130" i="16"/>
  <c r="AF130" i="16"/>
  <c r="AE130" i="16"/>
  <c r="AD130" i="16"/>
  <c r="AC130" i="16"/>
  <c r="AB130" i="16"/>
  <c r="AA130" i="16"/>
  <c r="Z130" i="16"/>
  <c r="AT129" i="16"/>
  <c r="AU129" i="16" s="1"/>
  <c r="AQ129" i="16"/>
  <c r="AP129" i="16"/>
  <c r="AO129" i="16"/>
  <c r="AN129" i="16"/>
  <c r="AM129" i="16"/>
  <c r="AL129" i="16"/>
  <c r="AK129" i="16"/>
  <c r="AJ129" i="16"/>
  <c r="AI129" i="16"/>
  <c r="AH129" i="16"/>
  <c r="AG129" i="16"/>
  <c r="AF129" i="16"/>
  <c r="AE129" i="16"/>
  <c r="AD129" i="16"/>
  <c r="AC129" i="16"/>
  <c r="AB129" i="16"/>
  <c r="AA129" i="16"/>
  <c r="Z129" i="16"/>
  <c r="AT128" i="16"/>
  <c r="AU128" i="16" s="1"/>
  <c r="AQ128" i="16"/>
  <c r="AP128" i="16"/>
  <c r="AO128" i="16"/>
  <c r="AN128" i="16"/>
  <c r="AM128" i="16"/>
  <c r="AL128" i="16"/>
  <c r="AK128" i="16"/>
  <c r="AJ128" i="16"/>
  <c r="AI128" i="16"/>
  <c r="AH128" i="16"/>
  <c r="AG128" i="16"/>
  <c r="AF128" i="16"/>
  <c r="AE128" i="16"/>
  <c r="AD128" i="16"/>
  <c r="AC128" i="16"/>
  <c r="AB128" i="16"/>
  <c r="AA128" i="16"/>
  <c r="Z128" i="16"/>
  <c r="AT127" i="16"/>
  <c r="AU127" i="16" s="1"/>
  <c r="AQ127" i="16"/>
  <c r="AP127" i="16"/>
  <c r="AO127" i="16"/>
  <c r="AN127" i="16"/>
  <c r="AM127" i="16"/>
  <c r="AL127" i="16"/>
  <c r="AK127" i="16"/>
  <c r="AJ127" i="16"/>
  <c r="AI127" i="16"/>
  <c r="AH127" i="16"/>
  <c r="AG127" i="16"/>
  <c r="AF127" i="16"/>
  <c r="AE127" i="16"/>
  <c r="AD127" i="16"/>
  <c r="AC127" i="16"/>
  <c r="AB127" i="16"/>
  <c r="AA127" i="16"/>
  <c r="Z127" i="16"/>
  <c r="AT126" i="16"/>
  <c r="AU126" i="16" s="1"/>
  <c r="AQ126" i="16"/>
  <c r="AP126" i="16"/>
  <c r="AO126" i="16"/>
  <c r="AN126" i="16"/>
  <c r="AM126" i="16"/>
  <c r="AL126" i="16"/>
  <c r="AK126" i="16"/>
  <c r="AJ126" i="16"/>
  <c r="AI126" i="16"/>
  <c r="AH126" i="16"/>
  <c r="AG126" i="16"/>
  <c r="AF126" i="16"/>
  <c r="AE126" i="16"/>
  <c r="AD126" i="16"/>
  <c r="AC126" i="16"/>
  <c r="AB126" i="16"/>
  <c r="AA126" i="16"/>
  <c r="Z126" i="16"/>
  <c r="AT125" i="16"/>
  <c r="AU125" i="16" s="1"/>
  <c r="AQ125" i="16"/>
  <c r="AP125" i="16"/>
  <c r="AO125" i="16"/>
  <c r="AN125" i="16"/>
  <c r="AM125" i="16"/>
  <c r="AL125" i="16"/>
  <c r="AK125" i="16"/>
  <c r="AJ125" i="16"/>
  <c r="AI125" i="16"/>
  <c r="AH125" i="16"/>
  <c r="AG125" i="16"/>
  <c r="AF125" i="16"/>
  <c r="AE125" i="16"/>
  <c r="AD125" i="16"/>
  <c r="AC125" i="16"/>
  <c r="AB125" i="16"/>
  <c r="AA125" i="16"/>
  <c r="Z125" i="16"/>
  <c r="AT124" i="16"/>
  <c r="AU124" i="16" s="1"/>
  <c r="AQ124" i="16"/>
  <c r="AP124" i="16"/>
  <c r="AO124" i="16"/>
  <c r="AN124" i="16"/>
  <c r="AM124" i="16"/>
  <c r="AL124" i="16"/>
  <c r="AK124" i="16"/>
  <c r="AJ124" i="16"/>
  <c r="AI124" i="16"/>
  <c r="AH124" i="16"/>
  <c r="AG124" i="16"/>
  <c r="AF124" i="16"/>
  <c r="AE124" i="16"/>
  <c r="AD124" i="16"/>
  <c r="AC124" i="16"/>
  <c r="AB124" i="16"/>
  <c r="AA124" i="16"/>
  <c r="Z124" i="16"/>
  <c r="AT123" i="16"/>
  <c r="AU123" i="16" s="1"/>
  <c r="AQ123" i="16"/>
  <c r="AP123" i="16"/>
  <c r="AO123" i="16"/>
  <c r="AN123" i="16"/>
  <c r="AM123" i="16"/>
  <c r="AL123" i="16"/>
  <c r="AK123" i="16"/>
  <c r="AJ123" i="16"/>
  <c r="AI123" i="16"/>
  <c r="AH123" i="16"/>
  <c r="AG123" i="16"/>
  <c r="AF123" i="16"/>
  <c r="AE123" i="16"/>
  <c r="AD123" i="16"/>
  <c r="AC123" i="16"/>
  <c r="AB123" i="16"/>
  <c r="AA123" i="16"/>
  <c r="Z123" i="16"/>
  <c r="AT122" i="16"/>
  <c r="AU122" i="16" s="1"/>
  <c r="AQ122" i="16"/>
  <c r="AP122" i="16"/>
  <c r="AO122" i="16"/>
  <c r="AN122" i="16"/>
  <c r="AM122" i="16"/>
  <c r="AL122" i="16"/>
  <c r="AK122" i="16"/>
  <c r="AJ122" i="16"/>
  <c r="AI122" i="16"/>
  <c r="AH122" i="16"/>
  <c r="AG122" i="16"/>
  <c r="AF122" i="16"/>
  <c r="AE122" i="16"/>
  <c r="AD122" i="16"/>
  <c r="AC122" i="16"/>
  <c r="AB122" i="16"/>
  <c r="AA122" i="16"/>
  <c r="Z122" i="16"/>
  <c r="AX121" i="16"/>
  <c r="AT121" i="16"/>
  <c r="AU121" i="16" s="1"/>
  <c r="AY121" i="16" s="1"/>
  <c r="AQ121" i="16"/>
  <c r="AP121" i="16"/>
  <c r="AO121" i="16"/>
  <c r="AN121" i="16"/>
  <c r="AM121" i="16"/>
  <c r="AL121" i="16"/>
  <c r="AK121" i="16"/>
  <c r="AJ121" i="16"/>
  <c r="AI121" i="16"/>
  <c r="AH121" i="16"/>
  <c r="AG121" i="16"/>
  <c r="AF121" i="16"/>
  <c r="AE121" i="16"/>
  <c r="AD121" i="16"/>
  <c r="AC121" i="16"/>
  <c r="AB121" i="16"/>
  <c r="AA121" i="16"/>
  <c r="Z121" i="16"/>
  <c r="AT120" i="16"/>
  <c r="AU120" i="16" s="1"/>
  <c r="BG120" i="16" s="1"/>
  <c r="AQ120" i="16"/>
  <c r="AP120" i="16"/>
  <c r="AO120" i="16"/>
  <c r="AN120" i="16"/>
  <c r="AM120" i="16"/>
  <c r="AL120" i="16"/>
  <c r="AK120" i="16"/>
  <c r="AJ120" i="16"/>
  <c r="AI120" i="16"/>
  <c r="AH120" i="16"/>
  <c r="AG120" i="16"/>
  <c r="AF120" i="16"/>
  <c r="AE120" i="16"/>
  <c r="AD120" i="16"/>
  <c r="AC120" i="16"/>
  <c r="AB120" i="16"/>
  <c r="AA120" i="16"/>
  <c r="Z120" i="16"/>
  <c r="AT119" i="16"/>
  <c r="AU119" i="16" s="1"/>
  <c r="BI119" i="16" s="1"/>
  <c r="AQ119" i="16"/>
  <c r="AP119" i="16"/>
  <c r="AO119" i="16"/>
  <c r="AN119" i="16"/>
  <c r="AM119" i="16"/>
  <c r="AL119" i="16"/>
  <c r="AK119" i="16"/>
  <c r="AJ119" i="16"/>
  <c r="AI119" i="16"/>
  <c r="AH119" i="16"/>
  <c r="AG119" i="16"/>
  <c r="AF119" i="16"/>
  <c r="AE119" i="16"/>
  <c r="AD119" i="16"/>
  <c r="AC119" i="16"/>
  <c r="AB119" i="16"/>
  <c r="AA119" i="16"/>
  <c r="Z119" i="16"/>
  <c r="AT118" i="16"/>
  <c r="AU118" i="16" s="1"/>
  <c r="BI118" i="16" s="1"/>
  <c r="AQ118" i="16"/>
  <c r="AP118" i="16"/>
  <c r="AO118" i="16"/>
  <c r="AN118" i="16"/>
  <c r="AM118" i="16"/>
  <c r="AL118" i="16"/>
  <c r="AK118" i="16"/>
  <c r="AJ118" i="16"/>
  <c r="AI118" i="16"/>
  <c r="AH118" i="16"/>
  <c r="AG118" i="16"/>
  <c r="AF118" i="16"/>
  <c r="AE118" i="16"/>
  <c r="AD118" i="16"/>
  <c r="AC118" i="16"/>
  <c r="AB118" i="16"/>
  <c r="AA118" i="16"/>
  <c r="Z118" i="16"/>
  <c r="AT117" i="16"/>
  <c r="AU117" i="16" s="1"/>
  <c r="BI117" i="16" s="1"/>
  <c r="AQ117" i="16"/>
  <c r="AP117" i="16"/>
  <c r="AO117" i="16"/>
  <c r="AN117" i="16"/>
  <c r="AM117" i="16"/>
  <c r="AL117" i="16"/>
  <c r="AK117" i="16"/>
  <c r="AJ117" i="16"/>
  <c r="AI117" i="16"/>
  <c r="AH117" i="16"/>
  <c r="AG117" i="16"/>
  <c r="AF117" i="16"/>
  <c r="AE117" i="16"/>
  <c r="AD117" i="16"/>
  <c r="AC117" i="16"/>
  <c r="AB117" i="16"/>
  <c r="AA117" i="16"/>
  <c r="Z117" i="16"/>
  <c r="AT116" i="16"/>
  <c r="AU116" i="16" s="1"/>
  <c r="BI116" i="16" s="1"/>
  <c r="AQ116" i="16"/>
  <c r="AP116" i="16"/>
  <c r="AO116" i="16"/>
  <c r="AN116" i="16"/>
  <c r="AM116" i="16"/>
  <c r="AL116" i="16"/>
  <c r="AK116" i="16"/>
  <c r="AJ116" i="16"/>
  <c r="AI116" i="16"/>
  <c r="AH116" i="16"/>
  <c r="AG116" i="16"/>
  <c r="AF116" i="16"/>
  <c r="AE116" i="16"/>
  <c r="AD116" i="16"/>
  <c r="AC116" i="16"/>
  <c r="AB116" i="16"/>
  <c r="AA116" i="16"/>
  <c r="Z116" i="16"/>
  <c r="AT115" i="16"/>
  <c r="AU115" i="16" s="1"/>
  <c r="BI115" i="16" s="1"/>
  <c r="AQ115" i="16"/>
  <c r="AP115" i="16"/>
  <c r="AO115" i="16"/>
  <c r="AN115" i="16"/>
  <c r="AM115" i="16"/>
  <c r="AL115" i="16"/>
  <c r="AK115" i="16"/>
  <c r="AJ115" i="16"/>
  <c r="AI115" i="16"/>
  <c r="AH115" i="16"/>
  <c r="AG115" i="16"/>
  <c r="AF115" i="16"/>
  <c r="AE115" i="16"/>
  <c r="AD115" i="16"/>
  <c r="AC115" i="16"/>
  <c r="AB115" i="16"/>
  <c r="AA115" i="16"/>
  <c r="Z115" i="16"/>
  <c r="AT114" i="16"/>
  <c r="AU114" i="16" s="1"/>
  <c r="BI114" i="16" s="1"/>
  <c r="AQ114" i="16"/>
  <c r="AP114" i="16"/>
  <c r="AO114" i="16"/>
  <c r="AN114" i="16"/>
  <c r="AM114" i="16"/>
  <c r="AL114" i="16"/>
  <c r="AK114" i="16"/>
  <c r="AJ114" i="16"/>
  <c r="AI114" i="16"/>
  <c r="AH114" i="16"/>
  <c r="AG114" i="16"/>
  <c r="AF114" i="16"/>
  <c r="AE114" i="16"/>
  <c r="AD114" i="16"/>
  <c r="AC114" i="16"/>
  <c r="AB114" i="16"/>
  <c r="AA114" i="16"/>
  <c r="Z114" i="16"/>
  <c r="AT113" i="16"/>
  <c r="AU113" i="16" s="1"/>
  <c r="BI113" i="16" s="1"/>
  <c r="AQ113" i="16"/>
  <c r="AP113" i="16"/>
  <c r="AO113" i="16"/>
  <c r="AN113" i="16"/>
  <c r="AM113" i="16"/>
  <c r="AL113" i="16"/>
  <c r="AK113" i="16"/>
  <c r="AJ113" i="16"/>
  <c r="AI113" i="16"/>
  <c r="AH113" i="16"/>
  <c r="AG113" i="16"/>
  <c r="AF113" i="16"/>
  <c r="AE113" i="16"/>
  <c r="AD113" i="16"/>
  <c r="AC113" i="16"/>
  <c r="AB113" i="16"/>
  <c r="AA113" i="16"/>
  <c r="Z113" i="16"/>
  <c r="AY112" i="16"/>
  <c r="AT112" i="16"/>
  <c r="AU112" i="16" s="1"/>
  <c r="BI112" i="16" s="1"/>
  <c r="AQ112" i="16"/>
  <c r="AP112" i="16"/>
  <c r="AO112" i="16"/>
  <c r="AN112" i="16"/>
  <c r="AM112" i="16"/>
  <c r="AL112" i="16"/>
  <c r="AK112" i="16"/>
  <c r="AJ112" i="16"/>
  <c r="AI112" i="16"/>
  <c r="AH112" i="16"/>
  <c r="AG112" i="16"/>
  <c r="AF112" i="16"/>
  <c r="AE112" i="16"/>
  <c r="AD112" i="16"/>
  <c r="AC112" i="16"/>
  <c r="AB112" i="16"/>
  <c r="AA112" i="16"/>
  <c r="Z112" i="16"/>
  <c r="AT111" i="16"/>
  <c r="AU111" i="16" s="1"/>
  <c r="BI111" i="16" s="1"/>
  <c r="AQ111" i="16"/>
  <c r="AP111" i="16"/>
  <c r="AO111" i="16"/>
  <c r="AN111" i="16"/>
  <c r="AM111" i="16"/>
  <c r="AL111" i="16"/>
  <c r="AK111" i="16"/>
  <c r="AJ111" i="16"/>
  <c r="AI111" i="16"/>
  <c r="AH111" i="16"/>
  <c r="AG111" i="16"/>
  <c r="AF111" i="16"/>
  <c r="AE111" i="16"/>
  <c r="AD111" i="16"/>
  <c r="AC111" i="16"/>
  <c r="AB111" i="16"/>
  <c r="AA111" i="16"/>
  <c r="Z111" i="16"/>
  <c r="AT110" i="16"/>
  <c r="AU110" i="16" s="1"/>
  <c r="BI110" i="16" s="1"/>
  <c r="AQ110" i="16"/>
  <c r="AP110" i="16"/>
  <c r="AO110" i="16"/>
  <c r="AN110" i="16"/>
  <c r="AM110" i="16"/>
  <c r="AL110" i="16"/>
  <c r="AK110" i="16"/>
  <c r="AJ110" i="16"/>
  <c r="AI110" i="16"/>
  <c r="AH110" i="16"/>
  <c r="AG110" i="16"/>
  <c r="AF110" i="16"/>
  <c r="AE110" i="16"/>
  <c r="AD110" i="16"/>
  <c r="AC110" i="16"/>
  <c r="AB110" i="16"/>
  <c r="AA110" i="16"/>
  <c r="Z110" i="16"/>
  <c r="AT109" i="16"/>
  <c r="AU109" i="16" s="1"/>
  <c r="BI109" i="16" s="1"/>
  <c r="AQ109" i="16"/>
  <c r="AP109" i="16"/>
  <c r="AO109" i="16"/>
  <c r="AN109" i="16"/>
  <c r="AM109" i="16"/>
  <c r="AL109" i="16"/>
  <c r="AK109" i="16"/>
  <c r="AJ109" i="16"/>
  <c r="AI109" i="16"/>
  <c r="AH109" i="16"/>
  <c r="AG109" i="16"/>
  <c r="AF109" i="16"/>
  <c r="AE109" i="16"/>
  <c r="AD109" i="16"/>
  <c r="AC109" i="16"/>
  <c r="AB109" i="16"/>
  <c r="AA109" i="16"/>
  <c r="Z109" i="16"/>
  <c r="AY108" i="16"/>
  <c r="AT108" i="16"/>
  <c r="AU108" i="16" s="1"/>
  <c r="BG108" i="16" s="1"/>
  <c r="AQ108" i="16"/>
  <c r="AP108" i="16"/>
  <c r="AO108" i="16"/>
  <c r="AN108" i="16"/>
  <c r="AM108" i="16"/>
  <c r="AL108" i="16"/>
  <c r="AK108" i="16"/>
  <c r="AJ108" i="16"/>
  <c r="AI108" i="16"/>
  <c r="AH108" i="16"/>
  <c r="AG108" i="16"/>
  <c r="AF108" i="16"/>
  <c r="AE108" i="16"/>
  <c r="AD108" i="16"/>
  <c r="AC108" i="16"/>
  <c r="AB108" i="16"/>
  <c r="AA108" i="16"/>
  <c r="Z108" i="16"/>
  <c r="AT107" i="16"/>
  <c r="AU107" i="16" s="1"/>
  <c r="BI107" i="16" s="1"/>
  <c r="AQ107" i="16"/>
  <c r="AP107" i="16"/>
  <c r="AO107" i="16"/>
  <c r="AN107" i="16"/>
  <c r="AM107" i="16"/>
  <c r="AL107" i="16"/>
  <c r="AK107" i="16"/>
  <c r="AJ107" i="16"/>
  <c r="AI107" i="16"/>
  <c r="AH107" i="16"/>
  <c r="AG107" i="16"/>
  <c r="AF107" i="16"/>
  <c r="AE107" i="16"/>
  <c r="AD107" i="16"/>
  <c r="AC107" i="16"/>
  <c r="AB107" i="16"/>
  <c r="AA107" i="16"/>
  <c r="Z107" i="16"/>
  <c r="AT106" i="16"/>
  <c r="AU106" i="16" s="1"/>
  <c r="BG106" i="16" s="1"/>
  <c r="AQ106" i="16"/>
  <c r="AP106" i="16"/>
  <c r="AO106" i="16"/>
  <c r="AN106" i="16"/>
  <c r="AM106" i="16"/>
  <c r="AL106" i="16"/>
  <c r="AK106" i="16"/>
  <c r="AJ106" i="16"/>
  <c r="AI106" i="16"/>
  <c r="AH106" i="16"/>
  <c r="AG106" i="16"/>
  <c r="AF106" i="16"/>
  <c r="AE106" i="16"/>
  <c r="AD106" i="16"/>
  <c r="AC106" i="16"/>
  <c r="AB106" i="16"/>
  <c r="AA106" i="16"/>
  <c r="Z106" i="16"/>
  <c r="AT105" i="16"/>
  <c r="AU105" i="16" s="1"/>
  <c r="AY105" i="16" s="1"/>
  <c r="AQ105" i="16"/>
  <c r="AP105" i="16"/>
  <c r="AO105" i="16"/>
  <c r="AN105" i="16"/>
  <c r="AM105" i="16"/>
  <c r="AL105" i="16"/>
  <c r="AK105" i="16"/>
  <c r="AJ105" i="16"/>
  <c r="AI105" i="16"/>
  <c r="AH105" i="16"/>
  <c r="AG105" i="16"/>
  <c r="AF105" i="16"/>
  <c r="AE105" i="16"/>
  <c r="AD105" i="16"/>
  <c r="AC105" i="16"/>
  <c r="AB105" i="16"/>
  <c r="AA105" i="16"/>
  <c r="Z105" i="16"/>
  <c r="AT104" i="16"/>
  <c r="AU104" i="16" s="1"/>
  <c r="BE104" i="16" s="1"/>
  <c r="AQ104" i="16"/>
  <c r="AP104" i="16"/>
  <c r="AO104" i="16"/>
  <c r="AN104" i="16"/>
  <c r="AM104" i="16"/>
  <c r="AL104" i="16"/>
  <c r="AK104" i="16"/>
  <c r="AJ104" i="16"/>
  <c r="AI104" i="16"/>
  <c r="AH104" i="16"/>
  <c r="AG104" i="16"/>
  <c r="AF104" i="16"/>
  <c r="AE104" i="16"/>
  <c r="AD104" i="16"/>
  <c r="AC104" i="16"/>
  <c r="AB104" i="16"/>
  <c r="AA104" i="16"/>
  <c r="Z104" i="16"/>
  <c r="BF103" i="16"/>
  <c r="AX103" i="16"/>
  <c r="AU103" i="16"/>
  <c r="BH103" i="16" s="1"/>
  <c r="AT103" i="16"/>
  <c r="AQ103" i="16"/>
  <c r="AP103" i="16"/>
  <c r="AO103" i="16"/>
  <c r="AN103" i="16"/>
  <c r="AM103" i="16"/>
  <c r="AL103" i="16"/>
  <c r="AK103" i="16"/>
  <c r="AJ103" i="16"/>
  <c r="AI103" i="16"/>
  <c r="AH103" i="16"/>
  <c r="AG103" i="16"/>
  <c r="AF103" i="16"/>
  <c r="AE103" i="16"/>
  <c r="AD103" i="16"/>
  <c r="AC103" i="16"/>
  <c r="AB103" i="16"/>
  <c r="AA103" i="16"/>
  <c r="Z103" i="16"/>
  <c r="AT102" i="16"/>
  <c r="AU102" i="16" s="1"/>
  <c r="BJ102" i="16" s="1"/>
  <c r="AQ102" i="16"/>
  <c r="AP102" i="16"/>
  <c r="AO102" i="16"/>
  <c r="AN102" i="16"/>
  <c r="AM102" i="16"/>
  <c r="AL102" i="16"/>
  <c r="AK102" i="16"/>
  <c r="AJ102" i="16"/>
  <c r="AI102" i="16"/>
  <c r="AH102" i="16"/>
  <c r="AG102" i="16"/>
  <c r="AF102" i="16"/>
  <c r="AE102" i="16"/>
  <c r="AD102" i="16"/>
  <c r="AC102" i="16"/>
  <c r="AB102" i="16"/>
  <c r="AA102" i="16"/>
  <c r="Z102" i="16"/>
  <c r="AX58" i="16"/>
  <c r="AY58" i="16" s="1"/>
  <c r="AZ58" i="16" s="1"/>
  <c r="BA58" i="16" s="1"/>
  <c r="BB58" i="16" s="1"/>
  <c r="BC58" i="16" s="1"/>
  <c r="BD58" i="16" s="1"/>
  <c r="BE58" i="16" s="1"/>
  <c r="BF58" i="16" s="1"/>
  <c r="BG58" i="16" s="1"/>
  <c r="BH58" i="16" s="1"/>
  <c r="BI58" i="16" s="1"/>
  <c r="BJ58" i="16" s="1"/>
  <c r="BK58" i="16" s="1"/>
  <c r="BL58" i="16" s="1"/>
  <c r="BM58" i="16" s="1"/>
  <c r="BN58" i="16" s="1"/>
  <c r="BG104" i="16" l="1"/>
  <c r="BN103" i="16"/>
  <c r="AW104" i="16"/>
  <c r="BK104" i="16"/>
  <c r="BG105" i="16"/>
  <c r="AY106" i="16"/>
  <c r="BG109" i="16"/>
  <c r="AY110" i="16"/>
  <c r="BG112" i="16"/>
  <c r="BG113" i="16"/>
  <c r="AY114" i="16"/>
  <c r="BE116" i="16"/>
  <c r="AY104" i="16"/>
  <c r="BC120" i="16"/>
  <c r="BB104" i="16"/>
  <c r="AW116" i="16"/>
  <c r="AX103" i="17"/>
  <c r="BI103" i="17"/>
  <c r="BE123" i="17"/>
  <c r="BA103" i="17"/>
  <c r="BM103" i="17"/>
  <c r="BC110" i="17"/>
  <c r="BM110" i="17"/>
  <c r="BE103" i="17"/>
  <c r="BN103" i="17"/>
  <c r="AW103" i="17"/>
  <c r="BF103" i="17"/>
  <c r="AW108" i="17"/>
  <c r="AZ106" i="18"/>
  <c r="AX111" i="18"/>
  <c r="AX113" i="18"/>
  <c r="BF115" i="18"/>
  <c r="BF119" i="18"/>
  <c r="BN119" i="18"/>
  <c r="AX107" i="18"/>
  <c r="AX119" i="18"/>
  <c r="BN111" i="18"/>
  <c r="AX115" i="18"/>
  <c r="BB119" i="18"/>
  <c r="BE109" i="19"/>
  <c r="BC110" i="19"/>
  <c r="AX108" i="20"/>
  <c r="AX114" i="20"/>
  <c r="AX116" i="20"/>
  <c r="BN118" i="20"/>
  <c r="BF123" i="20"/>
  <c r="BN108" i="20"/>
  <c r="BB114" i="20"/>
  <c r="BB116" i="20"/>
  <c r="BF114" i="20"/>
  <c r="AX123" i="20"/>
  <c r="BN114" i="20"/>
  <c r="AX118" i="20"/>
  <c r="BD103" i="22"/>
  <c r="AY107" i="22"/>
  <c r="AX108" i="22"/>
  <c r="AZ110" i="22"/>
  <c r="BJ110" i="22"/>
  <c r="AW118" i="22"/>
  <c r="BE118" i="22"/>
  <c r="BN118" i="22"/>
  <c r="BA121" i="22"/>
  <c r="BN124" i="22"/>
  <c r="BA131" i="22"/>
  <c r="BD110" i="22"/>
  <c r="BM110" i="22"/>
  <c r="BL131" i="22"/>
  <c r="AW110" i="22"/>
  <c r="BE110" i="22"/>
  <c r="BN110" i="22"/>
  <c r="AW131" i="22"/>
  <c r="BH135" i="22"/>
  <c r="AX110" i="22"/>
  <c r="BH110" i="22"/>
  <c r="BD118" i="22"/>
  <c r="BM118" i="22"/>
  <c r="BI127" i="22"/>
  <c r="AZ131" i="22"/>
  <c r="AA105" i="23"/>
  <c r="AE105" i="23"/>
  <c r="AI105" i="23"/>
  <c r="AM105" i="23"/>
  <c r="AQ105" i="23"/>
  <c r="AC109" i="23"/>
  <c r="AG109" i="23"/>
  <c r="AK109" i="23"/>
  <c r="AO109" i="23"/>
  <c r="AA113" i="23"/>
  <c r="AE113" i="23"/>
  <c r="AI113" i="23"/>
  <c r="AM113" i="23"/>
  <c r="AQ113" i="23"/>
  <c r="Z117" i="23"/>
  <c r="AD117" i="23"/>
  <c r="AH117" i="23"/>
  <c r="AL117" i="23"/>
  <c r="AP117" i="23"/>
  <c r="Z121" i="23"/>
  <c r="AD121" i="23"/>
  <c r="AH121" i="23"/>
  <c r="AL121" i="23"/>
  <c r="AP121" i="23"/>
  <c r="AA125" i="23"/>
  <c r="AE125" i="23"/>
  <c r="AI125" i="23"/>
  <c r="AM125" i="23"/>
  <c r="AQ125" i="23"/>
  <c r="AZ127" i="23"/>
  <c r="AC129" i="23"/>
  <c r="AG129" i="23"/>
  <c r="AK129" i="23"/>
  <c r="AO129" i="23"/>
  <c r="AC131" i="23"/>
  <c r="AG131" i="23"/>
  <c r="AK131" i="23"/>
  <c r="Z133" i="23"/>
  <c r="AD133" i="23"/>
  <c r="AH133" i="23"/>
  <c r="AL133" i="23"/>
  <c r="AP133" i="23"/>
  <c r="BD133" i="23"/>
  <c r="AC135" i="23"/>
  <c r="AG135" i="23"/>
  <c r="AK135" i="23"/>
  <c r="Z136" i="23"/>
  <c r="AD136" i="23"/>
  <c r="AH136" i="23"/>
  <c r="AL136" i="23"/>
  <c r="AA137" i="23"/>
  <c r="AE137" i="23"/>
  <c r="AI137" i="23"/>
  <c r="AM137" i="23"/>
  <c r="AQ137" i="23"/>
  <c r="AC105" i="23"/>
  <c r="AG105" i="23"/>
  <c r="AK105" i="23"/>
  <c r="AO105" i="23"/>
  <c r="AA109" i="23"/>
  <c r="AE109" i="23"/>
  <c r="AI109" i="23"/>
  <c r="AM109" i="23"/>
  <c r="AQ109" i="23"/>
  <c r="AC113" i="23"/>
  <c r="AG113" i="23"/>
  <c r="AK113" i="23"/>
  <c r="AO113" i="23"/>
  <c r="AB117" i="23"/>
  <c r="AF117" i="23"/>
  <c r="AJ117" i="23"/>
  <c r="AN117" i="23"/>
  <c r="AB121" i="23"/>
  <c r="AF121" i="23"/>
  <c r="AJ121" i="23"/>
  <c r="AN121" i="23"/>
  <c r="AC125" i="23"/>
  <c r="AG125" i="23"/>
  <c r="AK125" i="23"/>
  <c r="AO125" i="23"/>
  <c r="AA129" i="23"/>
  <c r="AE129" i="23"/>
  <c r="AI129" i="23"/>
  <c r="AM129" i="23"/>
  <c r="AQ129" i="23"/>
  <c r="AB133" i="23"/>
  <c r="AF133" i="23"/>
  <c r="AJ133" i="23"/>
  <c r="AN133" i="23"/>
  <c r="AC137" i="23"/>
  <c r="AG137" i="23"/>
  <c r="AK137" i="23"/>
  <c r="AO137" i="23"/>
  <c r="Z105" i="23"/>
  <c r="AD105" i="23"/>
  <c r="AH105" i="23"/>
  <c r="AL105" i="23"/>
  <c r="AB109" i="23"/>
  <c r="AF109" i="23"/>
  <c r="AJ109" i="23"/>
  <c r="Z113" i="23"/>
  <c r="AD113" i="23"/>
  <c r="AH113" i="23"/>
  <c r="AL113" i="23"/>
  <c r="AC117" i="23"/>
  <c r="AG117" i="23"/>
  <c r="AK117" i="23"/>
  <c r="AC121" i="23"/>
  <c r="AG121" i="23"/>
  <c r="AK121" i="23"/>
  <c r="Z125" i="23"/>
  <c r="AD125" i="23"/>
  <c r="AH125" i="23"/>
  <c r="AL125" i="23"/>
  <c r="AB129" i="23"/>
  <c r="AF129" i="23"/>
  <c r="AJ129" i="23"/>
  <c r="AC133" i="23"/>
  <c r="AG133" i="23"/>
  <c r="AK133" i="23"/>
  <c r="Z137" i="23"/>
  <c r="AD137" i="23"/>
  <c r="AH137" i="23"/>
  <c r="AL137" i="23"/>
  <c r="BI111" i="23"/>
  <c r="AX112" i="23"/>
  <c r="AY122" i="23"/>
  <c r="BI133" i="23"/>
  <c r="BH135" i="23"/>
  <c r="BC112" i="23"/>
  <c r="BD122" i="23"/>
  <c r="BI112" i="23"/>
  <c r="BJ122" i="23"/>
  <c r="BD125" i="23"/>
  <c r="BJ127" i="23"/>
  <c r="BJ130" i="23"/>
  <c r="AX133" i="23"/>
  <c r="AZ135" i="23"/>
  <c r="BM135" i="23"/>
  <c r="BC104" i="23"/>
  <c r="BI107" i="23"/>
  <c r="AX108" i="23"/>
  <c r="BD111" i="23"/>
  <c r="BN112" i="23"/>
  <c r="AW123" i="23"/>
  <c r="BD123" i="23"/>
  <c r="BJ123" i="23"/>
  <c r="BI125" i="23"/>
  <c r="BB127" i="23"/>
  <c r="BM127" i="23"/>
  <c r="AY130" i="23"/>
  <c r="AX131" i="23"/>
  <c r="BE131" i="23"/>
  <c r="BM131" i="23"/>
  <c r="BN133" i="23"/>
  <c r="BE135" i="23"/>
  <c r="BI104" i="23"/>
  <c r="BC108" i="23"/>
  <c r="AX123" i="23"/>
  <c r="BE123" i="23"/>
  <c r="BM123" i="23"/>
  <c r="BN125" i="23"/>
  <c r="BE127" i="23"/>
  <c r="BD130" i="23"/>
  <c r="AZ131" i="23"/>
  <c r="BH131" i="23"/>
  <c r="BN131" i="23"/>
  <c r="BN104" i="23"/>
  <c r="AY107" i="23"/>
  <c r="BI108" i="23"/>
  <c r="BA116" i="23"/>
  <c r="BC117" i="23"/>
  <c r="BE118" i="23"/>
  <c r="AZ123" i="23"/>
  <c r="BH123" i="23"/>
  <c r="BN123" i="23"/>
  <c r="AX125" i="23"/>
  <c r="BB131" i="23"/>
  <c r="BI131" i="23"/>
  <c r="AX104" i="23"/>
  <c r="BD107" i="23"/>
  <c r="BN108" i="23"/>
  <c r="AY111" i="23"/>
  <c r="BB123" i="23"/>
  <c r="AW131" i="23"/>
  <c r="BD131" i="23"/>
  <c r="BD137" i="23"/>
  <c r="BC104" i="22"/>
  <c r="BI107" i="22"/>
  <c r="AW108" i="22"/>
  <c r="BN108" i="22"/>
  <c r="BB110" i="22"/>
  <c r="BA112" i="22"/>
  <c r="AY113" i="22"/>
  <c r="BH113" i="22"/>
  <c r="BA114" i="22"/>
  <c r="BF116" i="22"/>
  <c r="BB118" i="22"/>
  <c r="BA120" i="22"/>
  <c r="AZ121" i="22"/>
  <c r="BC122" i="22"/>
  <c r="BA123" i="22"/>
  <c r="BM123" i="22"/>
  <c r="AX124" i="22"/>
  <c r="BG124" i="22"/>
  <c r="BE125" i="22"/>
  <c r="BD127" i="22"/>
  <c r="BF128" i="22"/>
  <c r="BG130" i="22"/>
  <c r="AZ135" i="22"/>
  <c r="BI104" i="22"/>
  <c r="BE112" i="22"/>
  <c r="BB113" i="22"/>
  <c r="BL113" i="22"/>
  <c r="BE114" i="22"/>
  <c r="BM116" i="22"/>
  <c r="BE120" i="22"/>
  <c r="BE123" i="22"/>
  <c r="BN128" i="22"/>
  <c r="BN104" i="22"/>
  <c r="BL112" i="22"/>
  <c r="BD113" i="22"/>
  <c r="BN113" i="22"/>
  <c r="BH114" i="22"/>
  <c r="BI120" i="22"/>
  <c r="AW123" i="22"/>
  <c r="BH123" i="22"/>
  <c r="BM127" i="22"/>
  <c r="AX128" i="22"/>
  <c r="AY130" i="22"/>
  <c r="AZ133" i="22"/>
  <c r="AZ137" i="22"/>
  <c r="AX104" i="22"/>
  <c r="BD107" i="22"/>
  <c r="BI108" i="22"/>
  <c r="AX112" i="22"/>
  <c r="AX113" i="22"/>
  <c r="AW114" i="22"/>
  <c r="BL114" i="22"/>
  <c r="AX116" i="22"/>
  <c r="AX120" i="22"/>
  <c r="BL120" i="22"/>
  <c r="AY122" i="22"/>
  <c r="AZ123" i="22"/>
  <c r="AW127" i="22"/>
  <c r="BH133" i="22"/>
  <c r="BH137" i="22"/>
  <c r="AW102" i="20"/>
  <c r="BM102" i="20"/>
  <c r="AZ105" i="20"/>
  <c r="AX106" i="20"/>
  <c r="BN106" i="20"/>
  <c r="BF108" i="20"/>
  <c r="BB110" i="20"/>
  <c r="AX112" i="20"/>
  <c r="BN112" i="20"/>
  <c r="BJ114" i="20"/>
  <c r="BF116" i="20"/>
  <c r="BB118" i="20"/>
  <c r="BF121" i="20"/>
  <c r="BA102" i="20"/>
  <c r="BB105" i="20"/>
  <c r="BB106" i="20"/>
  <c r="BJ108" i="20"/>
  <c r="BF110" i="20"/>
  <c r="BJ116" i="20"/>
  <c r="BF118" i="20"/>
  <c r="BN121" i="20"/>
  <c r="BE102" i="20"/>
  <c r="BJ110" i="20"/>
  <c r="BJ118" i="20"/>
  <c r="AX121" i="20"/>
  <c r="BI102" i="20"/>
  <c r="BJ106" i="20"/>
  <c r="BB108" i="20"/>
  <c r="AX110" i="20"/>
  <c r="BN110" i="20"/>
  <c r="BJ112" i="20"/>
  <c r="BA107" i="19"/>
  <c r="BG108" i="19"/>
  <c r="BE107" i="19"/>
  <c r="BM107" i="19"/>
  <c r="AY108" i="19"/>
  <c r="AX105" i="18"/>
  <c r="BN105" i="18"/>
  <c r="BB107" i="18"/>
  <c r="AX109" i="18"/>
  <c r="BN109" i="18"/>
  <c r="BJ111" i="18"/>
  <c r="BF113" i="18"/>
  <c r="BB115" i="18"/>
  <c r="AX117" i="18"/>
  <c r="BN117" i="18"/>
  <c r="BJ119" i="18"/>
  <c r="BC122" i="18"/>
  <c r="BB105" i="18"/>
  <c r="BF107" i="18"/>
  <c r="BB109" i="18"/>
  <c r="BJ113" i="18"/>
  <c r="BB117" i="18"/>
  <c r="BF105" i="18"/>
  <c r="BJ107" i="18"/>
  <c r="BF109" i="18"/>
  <c r="BJ115" i="18"/>
  <c r="BF117" i="18"/>
  <c r="BJ105" i="18"/>
  <c r="BJ109" i="18"/>
  <c r="BJ117" i="18"/>
  <c r="BJ114" i="17"/>
  <c r="BE116" i="17"/>
  <c r="BI123" i="17"/>
  <c r="AX105" i="17"/>
  <c r="BF105" i="17"/>
  <c r="BN105" i="17"/>
  <c r="BM112" i="17"/>
  <c r="AX114" i="17"/>
  <c r="BE114" i="17"/>
  <c r="BM114" i="17"/>
  <c r="AW116" i="17"/>
  <c r="BG116" i="17"/>
  <c r="AW123" i="17"/>
  <c r="BM123" i="17"/>
  <c r="BB103" i="17"/>
  <c r="BJ103" i="17"/>
  <c r="BA105" i="17"/>
  <c r="BI105" i="17"/>
  <c r="BB110" i="17"/>
  <c r="AW111" i="17"/>
  <c r="AW112" i="17"/>
  <c r="AY114" i="17"/>
  <c r="BG114" i="17"/>
  <c r="BN114" i="17"/>
  <c r="AY116" i="17"/>
  <c r="BM116" i="17"/>
  <c r="BA123" i="17"/>
  <c r="BB105" i="17"/>
  <c r="BJ105" i="17"/>
  <c r="BB114" i="17"/>
  <c r="BB116" i="17"/>
  <c r="BG117" i="16"/>
  <c r="BG118" i="16"/>
  <c r="BG119" i="16"/>
  <c r="BJ103" i="16"/>
  <c r="AY107" i="16"/>
  <c r="BG110" i="16"/>
  <c r="AY111" i="16"/>
  <c r="BG114" i="16"/>
  <c r="AY115" i="16"/>
  <c r="BG116" i="16"/>
  <c r="AW117" i="16"/>
  <c r="BM117" i="16"/>
  <c r="AW118" i="16"/>
  <c r="BM118" i="16"/>
  <c r="AW119" i="16"/>
  <c r="BM119" i="16"/>
  <c r="AY120" i="16"/>
  <c r="BG107" i="16"/>
  <c r="BG111" i="16"/>
  <c r="BG115" i="16"/>
  <c r="AY117" i="16"/>
  <c r="AY118" i="16"/>
  <c r="AY119" i="16"/>
  <c r="BB103" i="16"/>
  <c r="AY109" i="16"/>
  <c r="AY113" i="16"/>
  <c r="AY116" i="16"/>
  <c r="BE117" i="16"/>
  <c r="BE118" i="16"/>
  <c r="BE119" i="16"/>
  <c r="AY102" i="23"/>
  <c r="BE102" i="23"/>
  <c r="AW103" i="23"/>
  <c r="BC103" i="23"/>
  <c r="BH103" i="23"/>
  <c r="BM103" i="23"/>
  <c r="AW104" i="23"/>
  <c r="BB104" i="23"/>
  <c r="BG104" i="23"/>
  <c r="BM104" i="23"/>
  <c r="AZ105" i="23"/>
  <c r="BE105" i="23"/>
  <c r="AY106" i="23"/>
  <c r="BE106" i="23"/>
  <c r="AW107" i="23"/>
  <c r="BC107" i="23"/>
  <c r="BH107" i="23"/>
  <c r="BM107" i="23"/>
  <c r="AW108" i="23"/>
  <c r="BB108" i="23"/>
  <c r="BG108" i="23"/>
  <c r="BM108" i="23"/>
  <c r="AZ109" i="23"/>
  <c r="BE109" i="23"/>
  <c r="AY110" i="23"/>
  <c r="BE110" i="23"/>
  <c r="AW111" i="23"/>
  <c r="BC111" i="23"/>
  <c r="BH111" i="23"/>
  <c r="BM111" i="23"/>
  <c r="AW112" i="23"/>
  <c r="BB112" i="23"/>
  <c r="BG112" i="23"/>
  <c r="BM112" i="23"/>
  <c r="BA113" i="23"/>
  <c r="BA114" i="23"/>
  <c r="BA115" i="23"/>
  <c r="AW116" i="23"/>
  <c r="BM116" i="23"/>
  <c r="AY117" i="23"/>
  <c r="BM120" i="23"/>
  <c r="BI120" i="23"/>
  <c r="BE120" i="23"/>
  <c r="BA120" i="23"/>
  <c r="AW120" i="23"/>
  <c r="BK120" i="23"/>
  <c r="BF120" i="23"/>
  <c r="AZ120" i="23"/>
  <c r="BJ120" i="23"/>
  <c r="BD120" i="23"/>
  <c r="AY120" i="23"/>
  <c r="BN120" i="23"/>
  <c r="BH120" i="23"/>
  <c r="BC120" i="23"/>
  <c r="AX120" i="23"/>
  <c r="BL120" i="23"/>
  <c r="BG120" i="23"/>
  <c r="BB120" i="23"/>
  <c r="BM132" i="23"/>
  <c r="BI132" i="23"/>
  <c r="BE132" i="23"/>
  <c r="BA132" i="23"/>
  <c r="AW132" i="23"/>
  <c r="BN132" i="23"/>
  <c r="BH132" i="23"/>
  <c r="BC132" i="23"/>
  <c r="AX132" i="23"/>
  <c r="BL132" i="23"/>
  <c r="BG132" i="23"/>
  <c r="BB132" i="23"/>
  <c r="BK132" i="23"/>
  <c r="BF132" i="23"/>
  <c r="AZ132" i="23"/>
  <c r="BJ132" i="23"/>
  <c r="BD132" i="23"/>
  <c r="AY132" i="23"/>
  <c r="BL102" i="23"/>
  <c r="BH102" i="23"/>
  <c r="BD102" i="23"/>
  <c r="AZ102" i="23"/>
  <c r="BA102" i="23"/>
  <c r="BF102" i="23"/>
  <c r="BK102" i="23"/>
  <c r="BN105" i="23"/>
  <c r="BJ105" i="23"/>
  <c r="BF105" i="23"/>
  <c r="BB105" i="23"/>
  <c r="AX105" i="23"/>
  <c r="BA105" i="23"/>
  <c r="BG105" i="23"/>
  <c r="BL105" i="23"/>
  <c r="BL106" i="23"/>
  <c r="BH106" i="23"/>
  <c r="BD106" i="23"/>
  <c r="AZ106" i="23"/>
  <c r="BA106" i="23"/>
  <c r="BF106" i="23"/>
  <c r="BK106" i="23"/>
  <c r="BN109" i="23"/>
  <c r="BJ109" i="23"/>
  <c r="BF109" i="23"/>
  <c r="BB109" i="23"/>
  <c r="AX109" i="23"/>
  <c r="BA109" i="23"/>
  <c r="BG109" i="23"/>
  <c r="BL109" i="23"/>
  <c r="BL110" i="23"/>
  <c r="BH110" i="23"/>
  <c r="BD110" i="23"/>
  <c r="AZ110" i="23"/>
  <c r="BA110" i="23"/>
  <c r="BF110" i="23"/>
  <c r="BK110" i="23"/>
  <c r="BL113" i="23"/>
  <c r="BH113" i="23"/>
  <c r="BD113" i="23"/>
  <c r="AZ113" i="23"/>
  <c r="BN113" i="23"/>
  <c r="BJ113" i="23"/>
  <c r="BF113" i="23"/>
  <c r="BB113" i="23"/>
  <c r="AX113" i="23"/>
  <c r="BC113" i="23"/>
  <c r="BK113" i="23"/>
  <c r="BN114" i="23"/>
  <c r="BJ114" i="23"/>
  <c r="BF114" i="23"/>
  <c r="BB114" i="23"/>
  <c r="AX114" i="23"/>
  <c r="BL114" i="23"/>
  <c r="BH114" i="23"/>
  <c r="BD114" i="23"/>
  <c r="AZ114" i="23"/>
  <c r="BC114" i="23"/>
  <c r="BK114" i="23"/>
  <c r="BM115" i="23"/>
  <c r="BI115" i="23"/>
  <c r="BL115" i="23"/>
  <c r="BH115" i="23"/>
  <c r="BD115" i="23"/>
  <c r="AZ115" i="23"/>
  <c r="BN115" i="23"/>
  <c r="BJ115" i="23"/>
  <c r="BF115" i="23"/>
  <c r="BB115" i="23"/>
  <c r="AX115" i="23"/>
  <c r="BC115" i="23"/>
  <c r="BK119" i="23"/>
  <c r="BG119" i="23"/>
  <c r="BC119" i="23"/>
  <c r="AY119" i="23"/>
  <c r="BM119" i="23"/>
  <c r="BH119" i="23"/>
  <c r="BB119" i="23"/>
  <c r="AW119" i="23"/>
  <c r="BL119" i="23"/>
  <c r="BF119" i="23"/>
  <c r="BA119" i="23"/>
  <c r="BJ119" i="23"/>
  <c r="BE119" i="23"/>
  <c r="AZ119" i="23"/>
  <c r="BN119" i="23"/>
  <c r="BI119" i="23"/>
  <c r="BD119" i="23"/>
  <c r="AX119" i="23"/>
  <c r="BM124" i="23"/>
  <c r="BI124" i="23"/>
  <c r="BE124" i="23"/>
  <c r="BA124" i="23"/>
  <c r="AW124" i="23"/>
  <c r="BN124" i="23"/>
  <c r="BH124" i="23"/>
  <c r="BC124" i="23"/>
  <c r="AX124" i="23"/>
  <c r="BL124" i="23"/>
  <c r="BG124" i="23"/>
  <c r="BB124" i="23"/>
  <c r="BK124" i="23"/>
  <c r="BF124" i="23"/>
  <c r="AZ124" i="23"/>
  <c r="BJ124" i="23"/>
  <c r="BD124" i="23"/>
  <c r="AY124" i="23"/>
  <c r="AW102" i="23"/>
  <c r="BB102" i="23"/>
  <c r="BG102" i="23"/>
  <c r="BM102" i="23"/>
  <c r="AZ103" i="23"/>
  <c r="BE103" i="23"/>
  <c r="AY104" i="23"/>
  <c r="BE104" i="23"/>
  <c r="AW105" i="23"/>
  <c r="BC105" i="23"/>
  <c r="BH105" i="23"/>
  <c r="BM105" i="23"/>
  <c r="AW106" i="23"/>
  <c r="BB106" i="23"/>
  <c r="BG106" i="23"/>
  <c r="BM106" i="23"/>
  <c r="AZ107" i="23"/>
  <c r="BE107" i="23"/>
  <c r="AY108" i="23"/>
  <c r="BE108" i="23"/>
  <c r="AW109" i="23"/>
  <c r="BC109" i="23"/>
  <c r="BH109" i="23"/>
  <c r="BM109" i="23"/>
  <c r="AW110" i="23"/>
  <c r="BB110" i="23"/>
  <c r="BG110" i="23"/>
  <c r="BM110" i="23"/>
  <c r="AZ111" i="23"/>
  <c r="BE111" i="23"/>
  <c r="AY112" i="23"/>
  <c r="BE112" i="23"/>
  <c r="AW113" i="23"/>
  <c r="BE113" i="23"/>
  <c r="BM113" i="23"/>
  <c r="AW114" i="23"/>
  <c r="BE114" i="23"/>
  <c r="BM114" i="23"/>
  <c r="AW115" i="23"/>
  <c r="BE115" i="23"/>
  <c r="BK118" i="23"/>
  <c r="BG118" i="23"/>
  <c r="BC118" i="23"/>
  <c r="AY118" i="23"/>
  <c r="BN118" i="23"/>
  <c r="BJ118" i="23"/>
  <c r="BF118" i="23"/>
  <c r="BB118" i="23"/>
  <c r="AX118" i="23"/>
  <c r="BM118" i="23"/>
  <c r="BL118" i="23"/>
  <c r="BH118" i="23"/>
  <c r="BD118" i="23"/>
  <c r="AZ118" i="23"/>
  <c r="BI118" i="23"/>
  <c r="BL136" i="23"/>
  <c r="BH136" i="23"/>
  <c r="BD136" i="23"/>
  <c r="BK136" i="23"/>
  <c r="BG136" i="23"/>
  <c r="BC136" i="23"/>
  <c r="BM136" i="23"/>
  <c r="BI136" i="23"/>
  <c r="BE136" i="23"/>
  <c r="BA136" i="23"/>
  <c r="AW136" i="23"/>
  <c r="BN136" i="23"/>
  <c r="AZ136" i="23"/>
  <c r="BJ136" i="23"/>
  <c r="AY136" i="23"/>
  <c r="BF136" i="23"/>
  <c r="AX136" i="23"/>
  <c r="BB136" i="23"/>
  <c r="AX102" i="23"/>
  <c r="BC102" i="23"/>
  <c r="BI102" i="23"/>
  <c r="BN102" i="23"/>
  <c r="BN103" i="23"/>
  <c r="BJ103" i="23"/>
  <c r="BF103" i="23"/>
  <c r="BB103" i="23"/>
  <c r="AX103" i="23"/>
  <c r="BA103" i="23"/>
  <c r="BG103" i="23"/>
  <c r="BL103" i="23"/>
  <c r="BL104" i="23"/>
  <c r="BH104" i="23"/>
  <c r="BD104" i="23"/>
  <c r="AZ104" i="23"/>
  <c r="BA104" i="23"/>
  <c r="BF104" i="23"/>
  <c r="BK104" i="23"/>
  <c r="AY105" i="23"/>
  <c r="BD105" i="23"/>
  <c r="BI105" i="23"/>
  <c r="AX106" i="23"/>
  <c r="BC106" i="23"/>
  <c r="BI106" i="23"/>
  <c r="BN106" i="23"/>
  <c r="BN107" i="23"/>
  <c r="BJ107" i="23"/>
  <c r="BF107" i="23"/>
  <c r="BB107" i="23"/>
  <c r="AX107" i="23"/>
  <c r="BA107" i="23"/>
  <c r="BG107" i="23"/>
  <c r="BL107" i="23"/>
  <c r="BL108" i="23"/>
  <c r="BH108" i="23"/>
  <c r="BD108" i="23"/>
  <c r="AZ108" i="23"/>
  <c r="BA108" i="23"/>
  <c r="BF108" i="23"/>
  <c r="BK108" i="23"/>
  <c r="AY109" i="23"/>
  <c r="BD109" i="23"/>
  <c r="BI109" i="23"/>
  <c r="AX110" i="23"/>
  <c r="BC110" i="23"/>
  <c r="BI110" i="23"/>
  <c r="BN110" i="23"/>
  <c r="BN111" i="23"/>
  <c r="BJ111" i="23"/>
  <c r="BF111" i="23"/>
  <c r="BB111" i="23"/>
  <c r="AX111" i="23"/>
  <c r="BA111" i="23"/>
  <c r="BG111" i="23"/>
  <c r="BL111" i="23"/>
  <c r="BL112" i="23"/>
  <c r="BH112" i="23"/>
  <c r="BD112" i="23"/>
  <c r="AZ112" i="23"/>
  <c r="BA112" i="23"/>
  <c r="BF112" i="23"/>
  <c r="BK112" i="23"/>
  <c r="AY113" i="23"/>
  <c r="BG113" i="23"/>
  <c r="AY114" i="23"/>
  <c r="BG114" i="23"/>
  <c r="AY115" i="23"/>
  <c r="BG115" i="23"/>
  <c r="BK116" i="23"/>
  <c r="BG116" i="23"/>
  <c r="BC116" i="23"/>
  <c r="AY116" i="23"/>
  <c r="BN116" i="23"/>
  <c r="BJ116" i="23"/>
  <c r="BF116" i="23"/>
  <c r="BB116" i="23"/>
  <c r="AX116" i="23"/>
  <c r="BL116" i="23"/>
  <c r="BH116" i="23"/>
  <c r="BD116" i="23"/>
  <c r="AZ116" i="23"/>
  <c r="BI116" i="23"/>
  <c r="BM117" i="23"/>
  <c r="BI117" i="23"/>
  <c r="BE117" i="23"/>
  <c r="BA117" i="23"/>
  <c r="AW117" i="23"/>
  <c r="BL117" i="23"/>
  <c r="BH117" i="23"/>
  <c r="BD117" i="23"/>
  <c r="AZ117" i="23"/>
  <c r="BN117" i="23"/>
  <c r="BJ117" i="23"/>
  <c r="BF117" i="23"/>
  <c r="BB117" i="23"/>
  <c r="AX117" i="23"/>
  <c r="BK117" i="23"/>
  <c r="AW118" i="23"/>
  <c r="BM128" i="23"/>
  <c r="BI128" i="23"/>
  <c r="BE128" i="23"/>
  <c r="BA128" i="23"/>
  <c r="AW128" i="23"/>
  <c r="BK128" i="23"/>
  <c r="BF128" i="23"/>
  <c r="AZ128" i="23"/>
  <c r="BJ128" i="23"/>
  <c r="BD128" i="23"/>
  <c r="AY128" i="23"/>
  <c r="BN128" i="23"/>
  <c r="BH128" i="23"/>
  <c r="BC128" i="23"/>
  <c r="AX128" i="23"/>
  <c r="BL128" i="23"/>
  <c r="BG128" i="23"/>
  <c r="BB128" i="23"/>
  <c r="AZ121" i="23"/>
  <c r="BE121" i="23"/>
  <c r="AX122" i="23"/>
  <c r="BC122" i="23"/>
  <c r="BH122" i="23"/>
  <c r="BN122" i="23"/>
  <c r="BK123" i="23"/>
  <c r="BG123" i="23"/>
  <c r="BC123" i="23"/>
  <c r="AY123" i="23"/>
  <c r="BA123" i="23"/>
  <c r="BF123" i="23"/>
  <c r="BL123" i="23"/>
  <c r="AW125" i="23"/>
  <c r="BB125" i="23"/>
  <c r="BH125" i="23"/>
  <c r="BM125" i="23"/>
  <c r="AZ126" i="23"/>
  <c r="BF126" i="23"/>
  <c r="AX127" i="23"/>
  <c r="BD127" i="23"/>
  <c r="BI127" i="23"/>
  <c r="AZ129" i="23"/>
  <c r="BE129" i="23"/>
  <c r="AX130" i="23"/>
  <c r="BC130" i="23"/>
  <c r="BH130" i="23"/>
  <c r="BN130" i="23"/>
  <c r="BK131" i="23"/>
  <c r="BG131" i="23"/>
  <c r="BC131" i="23"/>
  <c r="AY131" i="23"/>
  <c r="BA131" i="23"/>
  <c r="BF131" i="23"/>
  <c r="BL131" i="23"/>
  <c r="AW133" i="23"/>
  <c r="BB133" i="23"/>
  <c r="BH133" i="23"/>
  <c r="BM133" i="23"/>
  <c r="AZ134" i="23"/>
  <c r="BF134" i="23"/>
  <c r="AX135" i="23"/>
  <c r="BD135" i="23"/>
  <c r="BI135" i="23"/>
  <c r="AZ137" i="23"/>
  <c r="BK121" i="23"/>
  <c r="BG121" i="23"/>
  <c r="BC121" i="23"/>
  <c r="AY121" i="23"/>
  <c r="BA121" i="23"/>
  <c r="BF121" i="23"/>
  <c r="BL121" i="23"/>
  <c r="BM126" i="23"/>
  <c r="BI126" i="23"/>
  <c r="BE126" i="23"/>
  <c r="BA126" i="23"/>
  <c r="AW126" i="23"/>
  <c r="BB126" i="23"/>
  <c r="BG126" i="23"/>
  <c r="BL126" i="23"/>
  <c r="BK129" i="23"/>
  <c r="BG129" i="23"/>
  <c r="BC129" i="23"/>
  <c r="AY129" i="23"/>
  <c r="BA129" i="23"/>
  <c r="BF129" i="23"/>
  <c r="BL129" i="23"/>
  <c r="BM134" i="23"/>
  <c r="BI134" i="23"/>
  <c r="BE134" i="23"/>
  <c r="BA134" i="23"/>
  <c r="AW134" i="23"/>
  <c r="BB134" i="23"/>
  <c r="BG134" i="23"/>
  <c r="BL134" i="23"/>
  <c r="AW121" i="23"/>
  <c r="BB121" i="23"/>
  <c r="BH121" i="23"/>
  <c r="BM121" i="23"/>
  <c r="AZ122" i="23"/>
  <c r="BF122" i="23"/>
  <c r="AZ125" i="23"/>
  <c r="BE125" i="23"/>
  <c r="AX126" i="23"/>
  <c r="BC126" i="23"/>
  <c r="BH126" i="23"/>
  <c r="BN126" i="23"/>
  <c r="BK127" i="23"/>
  <c r="BG127" i="23"/>
  <c r="BC127" i="23"/>
  <c r="AY127" i="23"/>
  <c r="BA127" i="23"/>
  <c r="BF127" i="23"/>
  <c r="BL127" i="23"/>
  <c r="AW129" i="23"/>
  <c r="BB129" i="23"/>
  <c r="BH129" i="23"/>
  <c r="BM129" i="23"/>
  <c r="AZ130" i="23"/>
  <c r="BF130" i="23"/>
  <c r="AZ133" i="23"/>
  <c r="BE133" i="23"/>
  <c r="AX134" i="23"/>
  <c r="BC134" i="23"/>
  <c r="BH134" i="23"/>
  <c r="BN134" i="23"/>
  <c r="BK135" i="23"/>
  <c r="BG135" i="23"/>
  <c r="BC135" i="23"/>
  <c r="AY135" i="23"/>
  <c r="BA135" i="23"/>
  <c r="BF135" i="23"/>
  <c r="BL135" i="23"/>
  <c r="AX121" i="23"/>
  <c r="BD121" i="23"/>
  <c r="BI121" i="23"/>
  <c r="BN121" i="23"/>
  <c r="BM122" i="23"/>
  <c r="BI122" i="23"/>
  <c r="BE122" i="23"/>
  <c r="BA122" i="23"/>
  <c r="AW122" i="23"/>
  <c r="BB122" i="23"/>
  <c r="BG122" i="23"/>
  <c r="BL122" i="23"/>
  <c r="BK125" i="23"/>
  <c r="BG125" i="23"/>
  <c r="BC125" i="23"/>
  <c r="AY125" i="23"/>
  <c r="BA125" i="23"/>
  <c r="BF125" i="23"/>
  <c r="BL125" i="23"/>
  <c r="AY126" i="23"/>
  <c r="BD126" i="23"/>
  <c r="BJ126" i="23"/>
  <c r="AX129" i="23"/>
  <c r="BD129" i="23"/>
  <c r="BI129" i="23"/>
  <c r="BN129" i="23"/>
  <c r="BM130" i="23"/>
  <c r="BI130" i="23"/>
  <c r="BE130" i="23"/>
  <c r="BA130" i="23"/>
  <c r="AW130" i="23"/>
  <c r="BB130" i="23"/>
  <c r="BG130" i="23"/>
  <c r="BL130" i="23"/>
  <c r="BK133" i="23"/>
  <c r="BG133" i="23"/>
  <c r="BC133" i="23"/>
  <c r="AY133" i="23"/>
  <c r="BA133" i="23"/>
  <c r="BF133" i="23"/>
  <c r="BL133" i="23"/>
  <c r="AY134" i="23"/>
  <c r="BD134" i="23"/>
  <c r="BJ134" i="23"/>
  <c r="BN137" i="23"/>
  <c r="BJ137" i="23"/>
  <c r="BF137" i="23"/>
  <c r="BB137" i="23"/>
  <c r="AX137" i="23"/>
  <c r="BM137" i="23"/>
  <c r="BI137" i="23"/>
  <c r="BE137" i="23"/>
  <c r="BA137" i="23"/>
  <c r="AW137" i="23"/>
  <c r="BK137" i="23"/>
  <c r="BG137" i="23"/>
  <c r="BC137" i="23"/>
  <c r="AY137" i="23"/>
  <c r="BL137" i="23"/>
  <c r="BM117" i="22"/>
  <c r="BI117" i="22"/>
  <c r="BE117" i="22"/>
  <c r="BA117" i="22"/>
  <c r="AW117" i="22"/>
  <c r="BN117" i="22"/>
  <c r="BH117" i="22"/>
  <c r="BC117" i="22"/>
  <c r="AX117" i="22"/>
  <c r="BG117" i="22"/>
  <c r="AZ117" i="22"/>
  <c r="BJ117" i="22"/>
  <c r="BL117" i="22"/>
  <c r="BF117" i="22"/>
  <c r="AY117" i="22"/>
  <c r="BK117" i="22"/>
  <c r="BD117" i="22"/>
  <c r="BB117" i="22"/>
  <c r="BM111" i="22"/>
  <c r="BI111" i="22"/>
  <c r="BE111" i="22"/>
  <c r="BA111" i="22"/>
  <c r="AW111" i="22"/>
  <c r="BJ111" i="22"/>
  <c r="BD111" i="22"/>
  <c r="AY111" i="22"/>
  <c r="BN111" i="22"/>
  <c r="BG111" i="22"/>
  <c r="AZ111" i="22"/>
  <c r="BH111" i="22"/>
  <c r="BL111" i="22"/>
  <c r="BF111" i="22"/>
  <c r="AX111" i="22"/>
  <c r="BB111" i="22"/>
  <c r="BK111" i="22"/>
  <c r="BC111" i="22"/>
  <c r="BM119" i="22"/>
  <c r="BI119" i="22"/>
  <c r="BE119" i="22"/>
  <c r="BA119" i="22"/>
  <c r="AW119" i="22"/>
  <c r="BJ119" i="22"/>
  <c r="BD119" i="22"/>
  <c r="AY119" i="22"/>
  <c r="BN119" i="22"/>
  <c r="BG119" i="22"/>
  <c r="AZ119" i="22"/>
  <c r="BL119" i="22"/>
  <c r="BF119" i="22"/>
  <c r="AX119" i="22"/>
  <c r="BH119" i="22"/>
  <c r="BK119" i="22"/>
  <c r="BC119" i="22"/>
  <c r="BB119" i="22"/>
  <c r="AZ102" i="22"/>
  <c r="BH102" i="22"/>
  <c r="BL106" i="22"/>
  <c r="BH106" i="22"/>
  <c r="BD106" i="22"/>
  <c r="AZ106" i="22"/>
  <c r="BK106" i="22"/>
  <c r="BM109" i="22"/>
  <c r="BI109" i="22"/>
  <c r="BE109" i="22"/>
  <c r="BA109" i="22"/>
  <c r="BN109" i="22"/>
  <c r="BH109" i="22"/>
  <c r="BC109" i="22"/>
  <c r="AX109" i="22"/>
  <c r="BM115" i="22"/>
  <c r="BI115" i="22"/>
  <c r="BE115" i="22"/>
  <c r="BA115" i="22"/>
  <c r="AW115" i="22"/>
  <c r="BL115" i="22"/>
  <c r="BG115" i="22"/>
  <c r="BB115" i="22"/>
  <c r="BJ115" i="22"/>
  <c r="AW102" i="22"/>
  <c r="BA102" i="22"/>
  <c r="BE102" i="22"/>
  <c r="BI102" i="22"/>
  <c r="BM102" i="22"/>
  <c r="AZ103" i="22"/>
  <c r="BE103" i="22"/>
  <c r="AY104" i="22"/>
  <c r="BE104" i="22"/>
  <c r="AW105" i="22"/>
  <c r="BC105" i="22"/>
  <c r="BH105" i="22"/>
  <c r="BM105" i="22"/>
  <c r="AW106" i="22"/>
  <c r="BB106" i="22"/>
  <c r="BG106" i="22"/>
  <c r="BM106" i="22"/>
  <c r="AZ107" i="22"/>
  <c r="BE107" i="22"/>
  <c r="AY108" i="22"/>
  <c r="BE108" i="22"/>
  <c r="AW109" i="22"/>
  <c r="BD109" i="22"/>
  <c r="BK109" i="22"/>
  <c r="AZ112" i="22"/>
  <c r="BF112" i="22"/>
  <c r="BN112" i="22"/>
  <c r="BM113" i="22"/>
  <c r="BI113" i="22"/>
  <c r="BE113" i="22"/>
  <c r="BA113" i="22"/>
  <c r="AW113" i="22"/>
  <c r="BK113" i="22"/>
  <c r="BF113" i="22"/>
  <c r="AZ113" i="22"/>
  <c r="BC113" i="22"/>
  <c r="BJ113" i="22"/>
  <c r="AZ114" i="22"/>
  <c r="BF114" i="22"/>
  <c r="AX115" i="22"/>
  <c r="BD115" i="22"/>
  <c r="BK115" i="22"/>
  <c r="BA116" i="22"/>
  <c r="BH116" i="22"/>
  <c r="AZ120" i="22"/>
  <c r="BF120" i="22"/>
  <c r="BN121" i="22"/>
  <c r="BJ121" i="22"/>
  <c r="BF121" i="22"/>
  <c r="BB121" i="22"/>
  <c r="AX121" i="22"/>
  <c r="BK121" i="22"/>
  <c r="BG121" i="22"/>
  <c r="BC121" i="22"/>
  <c r="AY121" i="22"/>
  <c r="BM121" i="22"/>
  <c r="BE121" i="22"/>
  <c r="AW121" i="22"/>
  <c r="BD121" i="22"/>
  <c r="BI121" i="22"/>
  <c r="BN125" i="22"/>
  <c r="BJ125" i="22"/>
  <c r="BF125" i="22"/>
  <c r="BB125" i="22"/>
  <c r="AX125" i="22"/>
  <c r="BK125" i="22"/>
  <c r="BG125" i="22"/>
  <c r="BC125" i="22"/>
  <c r="AY125" i="22"/>
  <c r="BI125" i="22"/>
  <c r="BA125" i="22"/>
  <c r="BH125" i="22"/>
  <c r="AW125" i="22"/>
  <c r="BM125" i="22"/>
  <c r="BD125" i="22"/>
  <c r="BN129" i="22"/>
  <c r="BJ129" i="22"/>
  <c r="BF129" i="22"/>
  <c r="BB129" i="22"/>
  <c r="AX129" i="22"/>
  <c r="BK129" i="22"/>
  <c r="BG129" i="22"/>
  <c r="BC129" i="22"/>
  <c r="AY129" i="22"/>
  <c r="BI129" i="22"/>
  <c r="BA129" i="22"/>
  <c r="BM129" i="22"/>
  <c r="BE129" i="22"/>
  <c r="AW129" i="22"/>
  <c r="BD129" i="22"/>
  <c r="AZ129" i="22"/>
  <c r="BH129" i="22"/>
  <c r="BD102" i="22"/>
  <c r="BA105" i="22"/>
  <c r="BL105" i="22"/>
  <c r="BF106" i="22"/>
  <c r="BJ109" i="22"/>
  <c r="AX102" i="22"/>
  <c r="BB102" i="22"/>
  <c r="BF102" i="22"/>
  <c r="BJ102" i="22"/>
  <c r="BN102" i="22"/>
  <c r="BN103" i="22"/>
  <c r="BJ103" i="22"/>
  <c r="BF103" i="22"/>
  <c r="BB103" i="22"/>
  <c r="AX103" i="22"/>
  <c r="BA103" i="22"/>
  <c r="BG103" i="22"/>
  <c r="BL103" i="22"/>
  <c r="BL104" i="22"/>
  <c r="BH104" i="22"/>
  <c r="BD104" i="22"/>
  <c r="AZ104" i="22"/>
  <c r="BA104" i="22"/>
  <c r="BF104" i="22"/>
  <c r="BK104" i="22"/>
  <c r="AY105" i="22"/>
  <c r="BD105" i="22"/>
  <c r="AX106" i="22"/>
  <c r="BC106" i="22"/>
  <c r="BI106" i="22"/>
  <c r="BN106" i="22"/>
  <c r="BN107" i="22"/>
  <c r="BJ107" i="22"/>
  <c r="BF107" i="22"/>
  <c r="BB107" i="22"/>
  <c r="AX107" i="22"/>
  <c r="BA107" i="22"/>
  <c r="BG107" i="22"/>
  <c r="BL107" i="22"/>
  <c r="BL108" i="22"/>
  <c r="BH108" i="22"/>
  <c r="BD108" i="22"/>
  <c r="AZ108" i="22"/>
  <c r="BA108" i="22"/>
  <c r="BF108" i="22"/>
  <c r="BK108" i="22"/>
  <c r="AY109" i="22"/>
  <c r="BF109" i="22"/>
  <c r="BL109" i="22"/>
  <c r="AY115" i="22"/>
  <c r="BF115" i="22"/>
  <c r="BN115" i="22"/>
  <c r="BK116" i="22"/>
  <c r="BG116" i="22"/>
  <c r="BC116" i="22"/>
  <c r="AY116" i="22"/>
  <c r="BJ116" i="22"/>
  <c r="BE116" i="22"/>
  <c r="AZ116" i="22"/>
  <c r="BB116" i="22"/>
  <c r="BI116" i="22"/>
  <c r="BL102" i="22"/>
  <c r="BN105" i="22"/>
  <c r="BJ105" i="22"/>
  <c r="BF105" i="22"/>
  <c r="BB105" i="22"/>
  <c r="AX105" i="22"/>
  <c r="BG105" i="22"/>
  <c r="BA106" i="22"/>
  <c r="BB109" i="22"/>
  <c r="BC115" i="22"/>
  <c r="AY102" i="22"/>
  <c r="BC102" i="22"/>
  <c r="BG102" i="22"/>
  <c r="AW103" i="22"/>
  <c r="BC103" i="22"/>
  <c r="BH103" i="22"/>
  <c r="BM103" i="22"/>
  <c r="AW104" i="22"/>
  <c r="BB104" i="22"/>
  <c r="BG104" i="22"/>
  <c r="BM104" i="22"/>
  <c r="AZ105" i="22"/>
  <c r="BE105" i="22"/>
  <c r="BK105" i="22"/>
  <c r="AY106" i="22"/>
  <c r="BE106" i="22"/>
  <c r="BJ106" i="22"/>
  <c r="AW107" i="22"/>
  <c r="BC107" i="22"/>
  <c r="BH107" i="22"/>
  <c r="BM107" i="22"/>
  <c r="BB108" i="22"/>
  <c r="BG108" i="22"/>
  <c r="BM108" i="22"/>
  <c r="AZ109" i="22"/>
  <c r="BG109" i="22"/>
  <c r="BK112" i="22"/>
  <c r="BG112" i="22"/>
  <c r="BC112" i="22"/>
  <c r="AY112" i="22"/>
  <c r="BM112" i="22"/>
  <c r="BH112" i="22"/>
  <c r="BB112" i="22"/>
  <c r="AW112" i="22"/>
  <c r="BD112" i="22"/>
  <c r="BJ112" i="22"/>
  <c r="BK114" i="22"/>
  <c r="BG114" i="22"/>
  <c r="BC114" i="22"/>
  <c r="AY114" i="22"/>
  <c r="BN114" i="22"/>
  <c r="BI114" i="22"/>
  <c r="BD114" i="22"/>
  <c r="AX114" i="22"/>
  <c r="BB114" i="22"/>
  <c r="BJ114" i="22"/>
  <c r="AZ115" i="22"/>
  <c r="BH115" i="22"/>
  <c r="AW116" i="22"/>
  <c r="BD116" i="22"/>
  <c r="BL116" i="22"/>
  <c r="BK120" i="22"/>
  <c r="BG120" i="22"/>
  <c r="BC120" i="22"/>
  <c r="AY120" i="22"/>
  <c r="BM120" i="22"/>
  <c r="BH120" i="22"/>
  <c r="BB120" i="22"/>
  <c r="AW120" i="22"/>
  <c r="BD120" i="22"/>
  <c r="BJ120" i="22"/>
  <c r="BL126" i="22"/>
  <c r="BH126" i="22"/>
  <c r="BD126" i="22"/>
  <c r="AZ126" i="22"/>
  <c r="BM126" i="22"/>
  <c r="BI126" i="22"/>
  <c r="BE126" i="22"/>
  <c r="BA126" i="22"/>
  <c r="AW126" i="22"/>
  <c r="BJ126" i="22"/>
  <c r="BB126" i="22"/>
  <c r="BN126" i="22"/>
  <c r="BC126" i="22"/>
  <c r="BG126" i="22"/>
  <c r="AX126" i="22"/>
  <c r="BK110" i="22"/>
  <c r="BG110" i="22"/>
  <c r="BC110" i="22"/>
  <c r="AY110" i="22"/>
  <c r="BA110" i="22"/>
  <c r="BF110" i="22"/>
  <c r="BL110" i="22"/>
  <c r="BK118" i="22"/>
  <c r="BG118" i="22"/>
  <c r="BC118" i="22"/>
  <c r="AY118" i="22"/>
  <c r="BA118" i="22"/>
  <c r="BF118" i="22"/>
  <c r="BL118" i="22"/>
  <c r="BB122" i="22"/>
  <c r="BA127" i="22"/>
  <c r="BL128" i="22"/>
  <c r="BH128" i="22"/>
  <c r="BD128" i="22"/>
  <c r="AZ128" i="22"/>
  <c r="BM128" i="22"/>
  <c r="BI128" i="22"/>
  <c r="BE128" i="22"/>
  <c r="BA128" i="22"/>
  <c r="AW128" i="22"/>
  <c r="BK128" i="22"/>
  <c r="BC128" i="22"/>
  <c r="BG128" i="22"/>
  <c r="AY128" i="22"/>
  <c r="BJ128" i="22"/>
  <c r="BL130" i="22"/>
  <c r="BH130" i="22"/>
  <c r="BD130" i="22"/>
  <c r="AZ130" i="22"/>
  <c r="BM130" i="22"/>
  <c r="BI130" i="22"/>
  <c r="BE130" i="22"/>
  <c r="BA130" i="22"/>
  <c r="AW130" i="22"/>
  <c r="BJ130" i="22"/>
  <c r="BB130" i="22"/>
  <c r="BN130" i="22"/>
  <c r="BF130" i="22"/>
  <c r="AX130" i="22"/>
  <c r="BK130" i="22"/>
  <c r="BL122" i="22"/>
  <c r="BH122" i="22"/>
  <c r="BD122" i="22"/>
  <c r="AZ122" i="22"/>
  <c r="BM122" i="22"/>
  <c r="BI122" i="22"/>
  <c r="BE122" i="22"/>
  <c r="BA122" i="22"/>
  <c r="AW122" i="22"/>
  <c r="BN122" i="22"/>
  <c r="BF122" i="22"/>
  <c r="AX122" i="22"/>
  <c r="BG122" i="22"/>
  <c r="BN127" i="22"/>
  <c r="BJ127" i="22"/>
  <c r="BF127" i="22"/>
  <c r="BB127" i="22"/>
  <c r="AX127" i="22"/>
  <c r="BK127" i="22"/>
  <c r="BG127" i="22"/>
  <c r="BC127" i="22"/>
  <c r="AY127" i="22"/>
  <c r="BH127" i="22"/>
  <c r="AZ127" i="22"/>
  <c r="BE127" i="22"/>
  <c r="BN123" i="22"/>
  <c r="BJ123" i="22"/>
  <c r="BF123" i="22"/>
  <c r="BB123" i="22"/>
  <c r="AX123" i="22"/>
  <c r="BK123" i="22"/>
  <c r="BG123" i="22"/>
  <c r="BC123" i="22"/>
  <c r="AY123" i="22"/>
  <c r="BD123" i="22"/>
  <c r="BL123" i="22"/>
  <c r="BL124" i="22"/>
  <c r="BH124" i="22"/>
  <c r="BD124" i="22"/>
  <c r="AZ124" i="22"/>
  <c r="BM124" i="22"/>
  <c r="BI124" i="22"/>
  <c r="BE124" i="22"/>
  <c r="BA124" i="22"/>
  <c r="AW124" i="22"/>
  <c r="BC124" i="22"/>
  <c r="BK124" i="22"/>
  <c r="BN131" i="22"/>
  <c r="BJ131" i="22"/>
  <c r="BF131" i="22"/>
  <c r="BB131" i="22"/>
  <c r="AX131" i="22"/>
  <c r="BM131" i="22"/>
  <c r="BI131" i="22"/>
  <c r="BE131" i="22"/>
  <c r="BK131" i="22"/>
  <c r="BG131" i="22"/>
  <c r="BC131" i="22"/>
  <c r="AY131" i="22"/>
  <c r="BD131" i="22"/>
  <c r="BL132" i="22"/>
  <c r="BH132" i="22"/>
  <c r="BD132" i="22"/>
  <c r="AZ132" i="22"/>
  <c r="BK132" i="22"/>
  <c r="BG132" i="22"/>
  <c r="BC132" i="22"/>
  <c r="AY132" i="22"/>
  <c r="BM132" i="22"/>
  <c r="BI132" i="22"/>
  <c r="BE132" i="22"/>
  <c r="BA132" i="22"/>
  <c r="AW132" i="22"/>
  <c r="BJ132" i="22"/>
  <c r="BL134" i="22"/>
  <c r="BH134" i="22"/>
  <c r="BD134" i="22"/>
  <c r="AZ134" i="22"/>
  <c r="BK134" i="22"/>
  <c r="BG134" i="22"/>
  <c r="BC134" i="22"/>
  <c r="AY134" i="22"/>
  <c r="BM134" i="22"/>
  <c r="BI134" i="22"/>
  <c r="BE134" i="22"/>
  <c r="BA134" i="22"/>
  <c r="AW134" i="22"/>
  <c r="BJ134" i="22"/>
  <c r="BL136" i="22"/>
  <c r="BH136" i="22"/>
  <c r="BD136" i="22"/>
  <c r="AZ136" i="22"/>
  <c r="BK136" i="22"/>
  <c r="BG136" i="22"/>
  <c r="BC136" i="22"/>
  <c r="AY136" i="22"/>
  <c r="BM136" i="22"/>
  <c r="BI136" i="22"/>
  <c r="BE136" i="22"/>
  <c r="BA136" i="22"/>
  <c r="AW136" i="22"/>
  <c r="BJ136" i="22"/>
  <c r="AX132" i="22"/>
  <c r="BN132" i="22"/>
  <c r="BN133" i="22"/>
  <c r="BJ133" i="22"/>
  <c r="BF133" i="22"/>
  <c r="BB133" i="22"/>
  <c r="AX133" i="22"/>
  <c r="BM133" i="22"/>
  <c r="BI133" i="22"/>
  <c r="BE133" i="22"/>
  <c r="BA133" i="22"/>
  <c r="AW133" i="22"/>
  <c r="BK133" i="22"/>
  <c r="BG133" i="22"/>
  <c r="BC133" i="22"/>
  <c r="AY133" i="22"/>
  <c r="BL133" i="22"/>
  <c r="AX134" i="22"/>
  <c r="BN134" i="22"/>
  <c r="BN135" i="22"/>
  <c r="BJ135" i="22"/>
  <c r="BF135" i="22"/>
  <c r="BB135" i="22"/>
  <c r="AX135" i="22"/>
  <c r="BM135" i="22"/>
  <c r="BI135" i="22"/>
  <c r="BE135" i="22"/>
  <c r="BA135" i="22"/>
  <c r="AW135" i="22"/>
  <c r="BK135" i="22"/>
  <c r="BG135" i="22"/>
  <c r="BC135" i="22"/>
  <c r="AY135" i="22"/>
  <c r="BL135" i="22"/>
  <c r="AX136" i="22"/>
  <c r="BN136" i="22"/>
  <c r="BN137" i="22"/>
  <c r="BJ137" i="22"/>
  <c r="BF137" i="22"/>
  <c r="BB137" i="22"/>
  <c r="AX137" i="22"/>
  <c r="BM137" i="22"/>
  <c r="BI137" i="22"/>
  <c r="BE137" i="22"/>
  <c r="BA137" i="22"/>
  <c r="AW137" i="22"/>
  <c r="BK137" i="22"/>
  <c r="BG137" i="22"/>
  <c r="BC137" i="22"/>
  <c r="AY137" i="22"/>
  <c r="BL137" i="22"/>
  <c r="BM103" i="21"/>
  <c r="BI103" i="21"/>
  <c r="BE103" i="21"/>
  <c r="BA103" i="21"/>
  <c r="AW103" i="21"/>
  <c r="BL103" i="21"/>
  <c r="BH103" i="21"/>
  <c r="BD103" i="21"/>
  <c r="AZ103" i="21"/>
  <c r="BK103" i="21"/>
  <c r="BG103" i="21"/>
  <c r="BC103" i="21"/>
  <c r="AY103" i="21"/>
  <c r="BN103" i="21"/>
  <c r="BJ103" i="21"/>
  <c r="BF103" i="21"/>
  <c r="BB103" i="21"/>
  <c r="AX103" i="21"/>
  <c r="AZ102" i="21"/>
  <c r="BD102" i="21"/>
  <c r="BH102" i="21"/>
  <c r="BL102" i="21"/>
  <c r="BL104" i="21"/>
  <c r="BH104" i="21"/>
  <c r="BD104" i="21"/>
  <c r="AZ104" i="21"/>
  <c r="BE104" i="21"/>
  <c r="BJ104" i="21"/>
  <c r="BK110" i="21"/>
  <c r="BG110" i="21"/>
  <c r="BC110" i="21"/>
  <c r="AY110" i="21"/>
  <c r="BN110" i="21"/>
  <c r="BJ110" i="21"/>
  <c r="BF110" i="21"/>
  <c r="BB110" i="21"/>
  <c r="AX110" i="21"/>
  <c r="BM110" i="21"/>
  <c r="BI110" i="21"/>
  <c r="BE110" i="21"/>
  <c r="BA110" i="21"/>
  <c r="AW110" i="21"/>
  <c r="BL110" i="21"/>
  <c r="BH110" i="21"/>
  <c r="BD110" i="21"/>
  <c r="AZ110" i="21"/>
  <c r="BK116" i="21"/>
  <c r="BG116" i="21"/>
  <c r="BC116" i="21"/>
  <c r="AY116" i="21"/>
  <c r="BN116" i="21"/>
  <c r="BJ116" i="21"/>
  <c r="BF116" i="21"/>
  <c r="BB116" i="21"/>
  <c r="AX116" i="21"/>
  <c r="BM116" i="21"/>
  <c r="BI116" i="21"/>
  <c r="BE116" i="21"/>
  <c r="BA116" i="21"/>
  <c r="AW116" i="21"/>
  <c r="BL116" i="21"/>
  <c r="BH116" i="21"/>
  <c r="BD116" i="21"/>
  <c r="AZ116" i="21"/>
  <c r="BK120" i="21"/>
  <c r="BG120" i="21"/>
  <c r="BC120" i="21"/>
  <c r="AY120" i="21"/>
  <c r="BN120" i="21"/>
  <c r="BJ120" i="21"/>
  <c r="BF120" i="21"/>
  <c r="BB120" i="21"/>
  <c r="AX120" i="21"/>
  <c r="BM120" i="21"/>
  <c r="BI120" i="21"/>
  <c r="BE120" i="21"/>
  <c r="BA120" i="21"/>
  <c r="AW120" i="21"/>
  <c r="BL120" i="21"/>
  <c r="BH120" i="21"/>
  <c r="BD120" i="21"/>
  <c r="AZ120" i="21"/>
  <c r="AW102" i="21"/>
  <c r="BA102" i="21"/>
  <c r="BE102" i="21"/>
  <c r="BI102" i="21"/>
  <c r="BM102" i="21"/>
  <c r="AW104" i="21"/>
  <c r="BA104" i="21"/>
  <c r="BF104" i="21"/>
  <c r="BK104" i="21"/>
  <c r="BK108" i="21"/>
  <c r="BG108" i="21"/>
  <c r="BC108" i="21"/>
  <c r="AY108" i="21"/>
  <c r="BN108" i="21"/>
  <c r="BJ108" i="21"/>
  <c r="BF108" i="21"/>
  <c r="BB108" i="21"/>
  <c r="AX108" i="21"/>
  <c r="BM108" i="21"/>
  <c r="BI108" i="21"/>
  <c r="BE108" i="21"/>
  <c r="BA108" i="21"/>
  <c r="AW108" i="21"/>
  <c r="BL108" i="21"/>
  <c r="BH108" i="21"/>
  <c r="BD108" i="21"/>
  <c r="AZ108" i="21"/>
  <c r="BK114" i="21"/>
  <c r="BG114" i="21"/>
  <c r="BC114" i="21"/>
  <c r="AY114" i="21"/>
  <c r="BN114" i="21"/>
  <c r="BJ114" i="21"/>
  <c r="BF114" i="21"/>
  <c r="BB114" i="21"/>
  <c r="AX114" i="21"/>
  <c r="BM114" i="21"/>
  <c r="BI114" i="21"/>
  <c r="BE114" i="21"/>
  <c r="BA114" i="21"/>
  <c r="AW114" i="21"/>
  <c r="BL114" i="21"/>
  <c r="BH114" i="21"/>
  <c r="BD114" i="21"/>
  <c r="AZ114" i="21"/>
  <c r="BM119" i="21"/>
  <c r="BI119" i="21"/>
  <c r="BE119" i="21"/>
  <c r="BA119" i="21"/>
  <c r="AW119" i="21"/>
  <c r="BL119" i="21"/>
  <c r="BH119" i="21"/>
  <c r="BD119" i="21"/>
  <c r="AZ119" i="21"/>
  <c r="BK119" i="21"/>
  <c r="BG119" i="21"/>
  <c r="BC119" i="21"/>
  <c r="AY119" i="21"/>
  <c r="BN119" i="21"/>
  <c r="BJ119" i="21"/>
  <c r="BF119" i="21"/>
  <c r="BB119" i="21"/>
  <c r="AX119" i="21"/>
  <c r="AX102" i="21"/>
  <c r="BB102" i="21"/>
  <c r="BF102" i="21"/>
  <c r="BJ102" i="21"/>
  <c r="BN102" i="21"/>
  <c r="AX104" i="21"/>
  <c r="BB104" i="21"/>
  <c r="BG104" i="21"/>
  <c r="BM104" i="21"/>
  <c r="BK106" i="21"/>
  <c r="BG106" i="21"/>
  <c r="BC106" i="21"/>
  <c r="AY106" i="21"/>
  <c r="BN106" i="21"/>
  <c r="BJ106" i="21"/>
  <c r="BF106" i="21"/>
  <c r="BB106" i="21"/>
  <c r="AX106" i="21"/>
  <c r="BM106" i="21"/>
  <c r="BI106" i="21"/>
  <c r="BE106" i="21"/>
  <c r="BA106" i="21"/>
  <c r="AW106" i="21"/>
  <c r="BL106" i="21"/>
  <c r="BH106" i="21"/>
  <c r="BD106" i="21"/>
  <c r="AZ106" i="21"/>
  <c r="BM113" i="21"/>
  <c r="BI113" i="21"/>
  <c r="BE113" i="21"/>
  <c r="BA113" i="21"/>
  <c r="AW113" i="21"/>
  <c r="BL113" i="21"/>
  <c r="BH113" i="21"/>
  <c r="BD113" i="21"/>
  <c r="AZ113" i="21"/>
  <c r="BK113" i="21"/>
  <c r="BG113" i="21"/>
  <c r="BC113" i="21"/>
  <c r="AY113" i="21"/>
  <c r="BN113" i="21"/>
  <c r="BJ113" i="21"/>
  <c r="BF113" i="21"/>
  <c r="BB113" i="21"/>
  <c r="AX113" i="21"/>
  <c r="BK118" i="21"/>
  <c r="BG118" i="21"/>
  <c r="BC118" i="21"/>
  <c r="AY118" i="21"/>
  <c r="BN118" i="21"/>
  <c r="BJ118" i="21"/>
  <c r="BF118" i="21"/>
  <c r="BB118" i="21"/>
  <c r="AX118" i="21"/>
  <c r="BM118" i="21"/>
  <c r="BI118" i="21"/>
  <c r="BE118" i="21"/>
  <c r="BA118" i="21"/>
  <c r="AW118" i="21"/>
  <c r="BL118" i="21"/>
  <c r="BH118" i="21"/>
  <c r="BD118" i="21"/>
  <c r="AZ118" i="21"/>
  <c r="AY102" i="21"/>
  <c r="BC102" i="21"/>
  <c r="BG102" i="21"/>
  <c r="AY104" i="21"/>
  <c r="BC104" i="21"/>
  <c r="BI104" i="21"/>
  <c r="BN104" i="21"/>
  <c r="BM105" i="21"/>
  <c r="BI105" i="21"/>
  <c r="BE105" i="21"/>
  <c r="BA105" i="21"/>
  <c r="AW105" i="21"/>
  <c r="BK105" i="21"/>
  <c r="BG105" i="21"/>
  <c r="BC105" i="21"/>
  <c r="AY105" i="21"/>
  <c r="BN105" i="21"/>
  <c r="BJ105" i="21"/>
  <c r="BF105" i="21"/>
  <c r="BB105" i="21"/>
  <c r="AX105" i="21"/>
  <c r="BL105" i="21"/>
  <c r="BK112" i="21"/>
  <c r="BG112" i="21"/>
  <c r="BC112" i="21"/>
  <c r="AY112" i="21"/>
  <c r="BN112" i="21"/>
  <c r="BJ112" i="21"/>
  <c r="BF112" i="21"/>
  <c r="BB112" i="21"/>
  <c r="AX112" i="21"/>
  <c r="BM112" i="21"/>
  <c r="BI112" i="21"/>
  <c r="BE112" i="21"/>
  <c r="BA112" i="21"/>
  <c r="AW112" i="21"/>
  <c r="BL112" i="21"/>
  <c r="BH112" i="21"/>
  <c r="BD112" i="21"/>
  <c r="AZ112" i="21"/>
  <c r="BM117" i="21"/>
  <c r="BI117" i="21"/>
  <c r="BE117" i="21"/>
  <c r="BA117" i="21"/>
  <c r="AW117" i="21"/>
  <c r="BL117" i="21"/>
  <c r="BH117" i="21"/>
  <c r="BD117" i="21"/>
  <c r="AZ117" i="21"/>
  <c r="BK117" i="21"/>
  <c r="BG117" i="21"/>
  <c r="BC117" i="21"/>
  <c r="AY117" i="21"/>
  <c r="BN117" i="21"/>
  <c r="BJ117" i="21"/>
  <c r="BF117" i="21"/>
  <c r="BB117" i="21"/>
  <c r="AX117" i="21"/>
  <c r="AX107" i="21"/>
  <c r="BB107" i="21"/>
  <c r="BF107" i="21"/>
  <c r="BJ107" i="21"/>
  <c r="BN107" i="21"/>
  <c r="AX109" i="21"/>
  <c r="BB109" i="21"/>
  <c r="BF109" i="21"/>
  <c r="BJ109" i="21"/>
  <c r="BN109" i="21"/>
  <c r="AX111" i="21"/>
  <c r="BB111" i="21"/>
  <c r="BF111" i="21"/>
  <c r="BJ111" i="21"/>
  <c r="BN111" i="21"/>
  <c r="AX115" i="21"/>
  <c r="BB115" i="21"/>
  <c r="BF115" i="21"/>
  <c r="BJ115" i="21"/>
  <c r="BN115" i="21"/>
  <c r="BL124" i="21"/>
  <c r="BH124" i="21"/>
  <c r="BD124" i="21"/>
  <c r="AZ124" i="21"/>
  <c r="BK124" i="21"/>
  <c r="BG124" i="21"/>
  <c r="BC124" i="21"/>
  <c r="AY124" i="21"/>
  <c r="BN124" i="21"/>
  <c r="BJ124" i="21"/>
  <c r="BF124" i="21"/>
  <c r="BB124" i="21"/>
  <c r="AX124" i="21"/>
  <c r="BM124" i="21"/>
  <c r="BI124" i="21"/>
  <c r="BE124" i="21"/>
  <c r="BA124" i="21"/>
  <c r="AW124" i="21"/>
  <c r="BL128" i="21"/>
  <c r="BH128" i="21"/>
  <c r="BD128" i="21"/>
  <c r="AZ128" i="21"/>
  <c r="BK128" i="21"/>
  <c r="BG128" i="21"/>
  <c r="BC128" i="21"/>
  <c r="AY128" i="21"/>
  <c r="BN128" i="21"/>
  <c r="BJ128" i="21"/>
  <c r="BF128" i="21"/>
  <c r="BB128" i="21"/>
  <c r="AX128" i="21"/>
  <c r="BM128" i="21"/>
  <c r="BI128" i="21"/>
  <c r="BE128" i="21"/>
  <c r="BA128" i="21"/>
  <c r="AW128" i="21"/>
  <c r="BL132" i="21"/>
  <c r="BH132" i="21"/>
  <c r="BD132" i="21"/>
  <c r="AZ132" i="21"/>
  <c r="BK132" i="21"/>
  <c r="BG132" i="21"/>
  <c r="BC132" i="21"/>
  <c r="AY132" i="21"/>
  <c r="BN132" i="21"/>
  <c r="BJ132" i="21"/>
  <c r="BF132" i="21"/>
  <c r="BB132" i="21"/>
  <c r="AX132" i="21"/>
  <c r="BM132" i="21"/>
  <c r="BI132" i="21"/>
  <c r="BE132" i="21"/>
  <c r="BA132" i="21"/>
  <c r="AW132" i="21"/>
  <c r="BL136" i="21"/>
  <c r="BH136" i="21"/>
  <c r="BD136" i="21"/>
  <c r="AZ136" i="21"/>
  <c r="BK136" i="21"/>
  <c r="BG136" i="21"/>
  <c r="BC136" i="21"/>
  <c r="AY136" i="21"/>
  <c r="BN136" i="21"/>
  <c r="BJ136" i="21"/>
  <c r="BF136" i="21"/>
  <c r="BB136" i="21"/>
  <c r="AX136" i="21"/>
  <c r="BM136" i="21"/>
  <c r="BI136" i="21"/>
  <c r="BE136" i="21"/>
  <c r="BA136" i="21"/>
  <c r="AW136" i="21"/>
  <c r="AY107" i="21"/>
  <c r="BC107" i="21"/>
  <c r="BG107" i="21"/>
  <c r="BK107" i="21"/>
  <c r="AY109" i="21"/>
  <c r="BC109" i="21"/>
  <c r="BG109" i="21"/>
  <c r="BK109" i="21"/>
  <c r="AY111" i="21"/>
  <c r="BC111" i="21"/>
  <c r="BG111" i="21"/>
  <c r="BK111" i="21"/>
  <c r="AY115" i="21"/>
  <c r="BC115" i="21"/>
  <c r="BG115" i="21"/>
  <c r="BK115" i="21"/>
  <c r="BN121" i="21"/>
  <c r="BJ121" i="21"/>
  <c r="BF121" i="21"/>
  <c r="BB121" i="21"/>
  <c r="BM121" i="21"/>
  <c r="BI121" i="21"/>
  <c r="BL121" i="21"/>
  <c r="BH121" i="21"/>
  <c r="BD121" i="21"/>
  <c r="AZ121" i="21"/>
  <c r="BK121" i="21"/>
  <c r="BG121" i="21"/>
  <c r="BA121" i="21"/>
  <c r="BN123" i="21"/>
  <c r="BJ123" i="21"/>
  <c r="BF123" i="21"/>
  <c r="BB123" i="21"/>
  <c r="AX123" i="21"/>
  <c r="BM123" i="21"/>
  <c r="BI123" i="21"/>
  <c r="BE123" i="21"/>
  <c r="BA123" i="21"/>
  <c r="AW123" i="21"/>
  <c r="BL123" i="21"/>
  <c r="BH123" i="21"/>
  <c r="BD123" i="21"/>
  <c r="AZ123" i="21"/>
  <c r="BK123" i="21"/>
  <c r="BG123" i="21"/>
  <c r="BC123" i="21"/>
  <c r="AY123" i="21"/>
  <c r="BN127" i="21"/>
  <c r="BJ127" i="21"/>
  <c r="BF127" i="21"/>
  <c r="BB127" i="21"/>
  <c r="AX127" i="21"/>
  <c r="BM127" i="21"/>
  <c r="BI127" i="21"/>
  <c r="BE127" i="21"/>
  <c r="BA127" i="21"/>
  <c r="AW127" i="21"/>
  <c r="BL127" i="21"/>
  <c r="BH127" i="21"/>
  <c r="BD127" i="21"/>
  <c r="AZ127" i="21"/>
  <c r="BK127" i="21"/>
  <c r="BG127" i="21"/>
  <c r="BC127" i="21"/>
  <c r="AY127" i="21"/>
  <c r="BN131" i="21"/>
  <c r="BJ131" i="21"/>
  <c r="BF131" i="21"/>
  <c r="BB131" i="21"/>
  <c r="AX131" i="21"/>
  <c r="BM131" i="21"/>
  <c r="BI131" i="21"/>
  <c r="BE131" i="21"/>
  <c r="BA131" i="21"/>
  <c r="AW131" i="21"/>
  <c r="BL131" i="21"/>
  <c r="BH131" i="21"/>
  <c r="BD131" i="21"/>
  <c r="AZ131" i="21"/>
  <c r="BK131" i="21"/>
  <c r="BG131" i="21"/>
  <c r="BC131" i="21"/>
  <c r="AY131" i="21"/>
  <c r="BN135" i="21"/>
  <c r="BJ135" i="21"/>
  <c r="BF135" i="21"/>
  <c r="BB135" i="21"/>
  <c r="AX135" i="21"/>
  <c r="BM135" i="21"/>
  <c r="BI135" i="21"/>
  <c r="BE135" i="21"/>
  <c r="BA135" i="21"/>
  <c r="AW135" i="21"/>
  <c r="BL135" i="21"/>
  <c r="BH135" i="21"/>
  <c r="BD135" i="21"/>
  <c r="AZ135" i="21"/>
  <c r="BK135" i="21"/>
  <c r="BG135" i="21"/>
  <c r="BC135" i="21"/>
  <c r="AY135" i="21"/>
  <c r="AZ107" i="21"/>
  <c r="BD107" i="21"/>
  <c r="BH107" i="21"/>
  <c r="BL107" i="21"/>
  <c r="AZ109" i="21"/>
  <c r="BD109" i="21"/>
  <c r="BH109" i="21"/>
  <c r="BL109" i="21"/>
  <c r="AZ111" i="21"/>
  <c r="BD111" i="21"/>
  <c r="BH111" i="21"/>
  <c r="BL111" i="21"/>
  <c r="AZ115" i="21"/>
  <c r="BD115" i="21"/>
  <c r="BH115" i="21"/>
  <c r="BL115" i="21"/>
  <c r="AW121" i="21"/>
  <c r="BC121" i="21"/>
  <c r="BL122" i="21"/>
  <c r="BH122" i="21"/>
  <c r="BD122" i="21"/>
  <c r="AZ122" i="21"/>
  <c r="BK122" i="21"/>
  <c r="BG122" i="21"/>
  <c r="BC122" i="21"/>
  <c r="AY122" i="21"/>
  <c r="BN122" i="21"/>
  <c r="BJ122" i="21"/>
  <c r="BF122" i="21"/>
  <c r="BB122" i="21"/>
  <c r="AX122" i="21"/>
  <c r="BM122" i="21"/>
  <c r="BI122" i="21"/>
  <c r="BE122" i="21"/>
  <c r="BA122" i="21"/>
  <c r="AW122" i="21"/>
  <c r="BL126" i="21"/>
  <c r="BH126" i="21"/>
  <c r="BD126" i="21"/>
  <c r="AZ126" i="21"/>
  <c r="BK126" i="21"/>
  <c r="BG126" i="21"/>
  <c r="BC126" i="21"/>
  <c r="AY126" i="21"/>
  <c r="BN126" i="21"/>
  <c r="BJ126" i="21"/>
  <c r="BF126" i="21"/>
  <c r="BB126" i="21"/>
  <c r="AX126" i="21"/>
  <c r="BM126" i="21"/>
  <c r="BI126" i="21"/>
  <c r="BE126" i="21"/>
  <c r="BA126" i="21"/>
  <c r="AW126" i="21"/>
  <c r="BL130" i="21"/>
  <c r="BH130" i="21"/>
  <c r="BD130" i="21"/>
  <c r="AZ130" i="21"/>
  <c r="BK130" i="21"/>
  <c r="BG130" i="21"/>
  <c r="BC130" i="21"/>
  <c r="AY130" i="21"/>
  <c r="BN130" i="21"/>
  <c r="BJ130" i="21"/>
  <c r="BF130" i="21"/>
  <c r="BB130" i="21"/>
  <c r="AX130" i="21"/>
  <c r="BM130" i="21"/>
  <c r="BI130" i="21"/>
  <c r="BE130" i="21"/>
  <c r="BA130" i="21"/>
  <c r="AW130" i="21"/>
  <c r="BL134" i="21"/>
  <c r="BH134" i="21"/>
  <c r="BD134" i="21"/>
  <c r="AZ134" i="21"/>
  <c r="BK134" i="21"/>
  <c r="BG134" i="21"/>
  <c r="BC134" i="21"/>
  <c r="AY134" i="21"/>
  <c r="BN134" i="21"/>
  <c r="BJ134" i="21"/>
  <c r="BF134" i="21"/>
  <c r="BB134" i="21"/>
  <c r="AX134" i="21"/>
  <c r="BM134" i="21"/>
  <c r="BI134" i="21"/>
  <c r="BE134" i="21"/>
  <c r="BA134" i="21"/>
  <c r="AW134" i="21"/>
  <c r="AW107" i="21"/>
  <c r="BA107" i="21"/>
  <c r="BE107" i="21"/>
  <c r="BI107" i="21"/>
  <c r="AW109" i="21"/>
  <c r="BA109" i="21"/>
  <c r="BE109" i="21"/>
  <c r="BI109" i="21"/>
  <c r="AW111" i="21"/>
  <c r="BA111" i="21"/>
  <c r="BE111" i="21"/>
  <c r="BI111" i="21"/>
  <c r="AW115" i="21"/>
  <c r="BA115" i="21"/>
  <c r="BE115" i="21"/>
  <c r="BI115" i="21"/>
  <c r="AX121" i="21"/>
  <c r="BE121" i="21"/>
  <c r="BN125" i="21"/>
  <c r="BJ125" i="21"/>
  <c r="BF125" i="21"/>
  <c r="BB125" i="21"/>
  <c r="AX125" i="21"/>
  <c r="BM125" i="21"/>
  <c r="BI125" i="21"/>
  <c r="BE125" i="21"/>
  <c r="BA125" i="21"/>
  <c r="AW125" i="21"/>
  <c r="BL125" i="21"/>
  <c r="BH125" i="21"/>
  <c r="BD125" i="21"/>
  <c r="AZ125" i="21"/>
  <c r="BK125" i="21"/>
  <c r="BG125" i="21"/>
  <c r="BC125" i="21"/>
  <c r="AY125" i="21"/>
  <c r="BN129" i="21"/>
  <c r="BJ129" i="21"/>
  <c r="BF129" i="21"/>
  <c r="BB129" i="21"/>
  <c r="AX129" i="21"/>
  <c r="BM129" i="21"/>
  <c r="BI129" i="21"/>
  <c r="BE129" i="21"/>
  <c r="BA129" i="21"/>
  <c r="AW129" i="21"/>
  <c r="BL129" i="21"/>
  <c r="BH129" i="21"/>
  <c r="BD129" i="21"/>
  <c r="AZ129" i="21"/>
  <c r="BK129" i="21"/>
  <c r="BG129" i="21"/>
  <c r="BC129" i="21"/>
  <c r="AY129" i="21"/>
  <c r="BN133" i="21"/>
  <c r="BJ133" i="21"/>
  <c r="BF133" i="21"/>
  <c r="BB133" i="21"/>
  <c r="AX133" i="21"/>
  <c r="BM133" i="21"/>
  <c r="BI133" i="21"/>
  <c r="BE133" i="21"/>
  <c r="BA133" i="21"/>
  <c r="AW133" i="21"/>
  <c r="BL133" i="21"/>
  <c r="BH133" i="21"/>
  <c r="BD133" i="21"/>
  <c r="AZ133" i="21"/>
  <c r="BK133" i="21"/>
  <c r="BG133" i="21"/>
  <c r="BC133" i="21"/>
  <c r="AY133" i="21"/>
  <c r="BN137" i="21"/>
  <c r="BJ137" i="21"/>
  <c r="BF137" i="21"/>
  <c r="BB137" i="21"/>
  <c r="AX137" i="21"/>
  <c r="BM137" i="21"/>
  <c r="BI137" i="21"/>
  <c r="BE137" i="21"/>
  <c r="BA137" i="21"/>
  <c r="AW137" i="21"/>
  <c r="BL137" i="21"/>
  <c r="BH137" i="21"/>
  <c r="BD137" i="21"/>
  <c r="AZ137" i="21"/>
  <c r="BK137" i="21"/>
  <c r="BG137" i="21"/>
  <c r="BC137" i="21"/>
  <c r="AY137" i="21"/>
  <c r="BK103" i="20"/>
  <c r="BG103" i="20"/>
  <c r="BM103" i="20"/>
  <c r="BI103" i="20"/>
  <c r="BE103" i="20"/>
  <c r="BA103" i="20"/>
  <c r="AW103" i="20"/>
  <c r="BJ103" i="20"/>
  <c r="BC103" i="20"/>
  <c r="AX103" i="20"/>
  <c r="BH103" i="20"/>
  <c r="BB103" i="20"/>
  <c r="BN103" i="20"/>
  <c r="BF103" i="20"/>
  <c r="AZ103" i="20"/>
  <c r="BL103" i="20"/>
  <c r="BD103" i="20"/>
  <c r="AY103" i="20"/>
  <c r="AZ102" i="20"/>
  <c r="BD102" i="20"/>
  <c r="BH102" i="20"/>
  <c r="BL102" i="20"/>
  <c r="BB104" i="20"/>
  <c r="BK107" i="20"/>
  <c r="BG107" i="20"/>
  <c r="BC107" i="20"/>
  <c r="AY107" i="20"/>
  <c r="BN107" i="20"/>
  <c r="BJ107" i="20"/>
  <c r="BF107" i="20"/>
  <c r="BB107" i="20"/>
  <c r="AX107" i="20"/>
  <c r="BM107" i="20"/>
  <c r="BI107" i="20"/>
  <c r="BE107" i="20"/>
  <c r="BA107" i="20"/>
  <c r="AW107" i="20"/>
  <c r="BL107" i="20"/>
  <c r="BM104" i="20"/>
  <c r="BI104" i="20"/>
  <c r="BE104" i="20"/>
  <c r="BA104" i="20"/>
  <c r="AW104" i="20"/>
  <c r="BK104" i="20"/>
  <c r="BG104" i="20"/>
  <c r="BC104" i="20"/>
  <c r="AY104" i="20"/>
  <c r="BD104" i="20"/>
  <c r="BL104" i="20"/>
  <c r="BK109" i="20"/>
  <c r="BG109" i="20"/>
  <c r="BC109" i="20"/>
  <c r="AY109" i="20"/>
  <c r="BN109" i="20"/>
  <c r="BJ109" i="20"/>
  <c r="BF109" i="20"/>
  <c r="BB109" i="20"/>
  <c r="AX109" i="20"/>
  <c r="BM109" i="20"/>
  <c r="BI109" i="20"/>
  <c r="BE109" i="20"/>
  <c r="BA109" i="20"/>
  <c r="AW109" i="20"/>
  <c r="BL109" i="20"/>
  <c r="BM120" i="20"/>
  <c r="BI120" i="20"/>
  <c r="BE120" i="20"/>
  <c r="BA120" i="20"/>
  <c r="AW120" i="20"/>
  <c r="BL120" i="20"/>
  <c r="BH120" i="20"/>
  <c r="BD120" i="20"/>
  <c r="AZ120" i="20"/>
  <c r="BK120" i="20"/>
  <c r="BG120" i="20"/>
  <c r="BC120" i="20"/>
  <c r="AY120" i="20"/>
  <c r="BN120" i="20"/>
  <c r="BJ120" i="20"/>
  <c r="BF120" i="20"/>
  <c r="BB120" i="20"/>
  <c r="AX120" i="20"/>
  <c r="AX102" i="20"/>
  <c r="BB102" i="20"/>
  <c r="BF102" i="20"/>
  <c r="BJ102" i="20"/>
  <c r="BN102" i="20"/>
  <c r="AX104" i="20"/>
  <c r="BF104" i="20"/>
  <c r="BN104" i="20"/>
  <c r="BK105" i="20"/>
  <c r="BG105" i="20"/>
  <c r="BC105" i="20"/>
  <c r="AY105" i="20"/>
  <c r="BM105" i="20"/>
  <c r="BI105" i="20"/>
  <c r="BE105" i="20"/>
  <c r="BA105" i="20"/>
  <c r="AW105" i="20"/>
  <c r="BD105" i="20"/>
  <c r="BL105" i="20"/>
  <c r="BD107" i="20"/>
  <c r="AZ109" i="20"/>
  <c r="AY102" i="20"/>
  <c r="BC102" i="20"/>
  <c r="BG102" i="20"/>
  <c r="AZ104" i="20"/>
  <c r="BH104" i="20"/>
  <c r="AX105" i="20"/>
  <c r="BF105" i="20"/>
  <c r="BN105" i="20"/>
  <c r="BH107" i="20"/>
  <c r="BD109" i="20"/>
  <c r="AZ111" i="20"/>
  <c r="BD111" i="20"/>
  <c r="BH111" i="20"/>
  <c r="BL111" i="20"/>
  <c r="AZ113" i="20"/>
  <c r="BD113" i="20"/>
  <c r="BH113" i="20"/>
  <c r="BL113" i="20"/>
  <c r="AZ115" i="20"/>
  <c r="BD115" i="20"/>
  <c r="BH115" i="20"/>
  <c r="BL115" i="20"/>
  <c r="AZ117" i="20"/>
  <c r="BD117" i="20"/>
  <c r="BH117" i="20"/>
  <c r="BL117" i="20"/>
  <c r="AZ119" i="20"/>
  <c r="BD119" i="20"/>
  <c r="BH119" i="20"/>
  <c r="BL119" i="20"/>
  <c r="BK122" i="20"/>
  <c r="BG122" i="20"/>
  <c r="BC122" i="20"/>
  <c r="AY122" i="20"/>
  <c r="BN122" i="20"/>
  <c r="BJ122" i="20"/>
  <c r="BF122" i="20"/>
  <c r="BB122" i="20"/>
  <c r="AX122" i="20"/>
  <c r="BM122" i="20"/>
  <c r="BI122" i="20"/>
  <c r="BE122" i="20"/>
  <c r="BA122" i="20"/>
  <c r="AW122" i="20"/>
  <c r="BL122" i="20"/>
  <c r="BL124" i="20"/>
  <c r="BK124" i="20"/>
  <c r="BG124" i="20"/>
  <c r="BC124" i="20"/>
  <c r="AY124" i="20"/>
  <c r="BN124" i="20"/>
  <c r="BJ124" i="20"/>
  <c r="BF124" i="20"/>
  <c r="BB124" i="20"/>
  <c r="AX124" i="20"/>
  <c r="BM124" i="20"/>
  <c r="BI124" i="20"/>
  <c r="BE124" i="20"/>
  <c r="BA124" i="20"/>
  <c r="AW124" i="20"/>
  <c r="BL128" i="20"/>
  <c r="BH128" i="20"/>
  <c r="BD128" i="20"/>
  <c r="AZ128" i="20"/>
  <c r="BK128" i="20"/>
  <c r="BG128" i="20"/>
  <c r="BC128" i="20"/>
  <c r="AY128" i="20"/>
  <c r="BN128" i="20"/>
  <c r="BJ128" i="20"/>
  <c r="BF128" i="20"/>
  <c r="BB128" i="20"/>
  <c r="AX128" i="20"/>
  <c r="BM128" i="20"/>
  <c r="BI128" i="20"/>
  <c r="BE128" i="20"/>
  <c r="BA128" i="20"/>
  <c r="AW128" i="20"/>
  <c r="BL132" i="20"/>
  <c r="BH132" i="20"/>
  <c r="BD132" i="20"/>
  <c r="AZ132" i="20"/>
  <c r="BK132" i="20"/>
  <c r="BG132" i="20"/>
  <c r="BC132" i="20"/>
  <c r="AY132" i="20"/>
  <c r="BN132" i="20"/>
  <c r="BJ132" i="20"/>
  <c r="BF132" i="20"/>
  <c r="BB132" i="20"/>
  <c r="AX132" i="20"/>
  <c r="BM132" i="20"/>
  <c r="BI132" i="20"/>
  <c r="BE132" i="20"/>
  <c r="BA132" i="20"/>
  <c r="AW132" i="20"/>
  <c r="BL136" i="20"/>
  <c r="BH136" i="20"/>
  <c r="BD136" i="20"/>
  <c r="AZ136" i="20"/>
  <c r="BK136" i="20"/>
  <c r="BG136" i="20"/>
  <c r="BC136" i="20"/>
  <c r="AY136" i="20"/>
  <c r="BN136" i="20"/>
  <c r="BJ136" i="20"/>
  <c r="BF136" i="20"/>
  <c r="BB136" i="20"/>
  <c r="AX136" i="20"/>
  <c r="BM136" i="20"/>
  <c r="BI136" i="20"/>
  <c r="BE136" i="20"/>
  <c r="BA136" i="20"/>
  <c r="AW136" i="20"/>
  <c r="AY106" i="20"/>
  <c r="BC106" i="20"/>
  <c r="BG106" i="20"/>
  <c r="BK106" i="20"/>
  <c r="AY108" i="20"/>
  <c r="BC108" i="20"/>
  <c r="BG108" i="20"/>
  <c r="BK108" i="20"/>
  <c r="AY110" i="20"/>
  <c r="BC110" i="20"/>
  <c r="BG110" i="20"/>
  <c r="BK110" i="20"/>
  <c r="AW111" i="20"/>
  <c r="BA111" i="20"/>
  <c r="BE111" i="20"/>
  <c r="BI111" i="20"/>
  <c r="BM111" i="20"/>
  <c r="AY112" i="20"/>
  <c r="BC112" i="20"/>
  <c r="BG112" i="20"/>
  <c r="BK112" i="20"/>
  <c r="AW113" i="20"/>
  <c r="BA113" i="20"/>
  <c r="BE113" i="20"/>
  <c r="BI113" i="20"/>
  <c r="BM113" i="20"/>
  <c r="AY114" i="20"/>
  <c r="BC114" i="20"/>
  <c r="BG114" i="20"/>
  <c r="BK114" i="20"/>
  <c r="AW115" i="20"/>
  <c r="BA115" i="20"/>
  <c r="BE115" i="20"/>
  <c r="BI115" i="20"/>
  <c r="BM115" i="20"/>
  <c r="AY116" i="20"/>
  <c r="BC116" i="20"/>
  <c r="BG116" i="20"/>
  <c r="BK116" i="20"/>
  <c r="AW117" i="20"/>
  <c r="BA117" i="20"/>
  <c r="BE117" i="20"/>
  <c r="BI117" i="20"/>
  <c r="BM117" i="20"/>
  <c r="AY118" i="20"/>
  <c r="BC118" i="20"/>
  <c r="BG118" i="20"/>
  <c r="BK118" i="20"/>
  <c r="AW119" i="20"/>
  <c r="BA119" i="20"/>
  <c r="BE119" i="20"/>
  <c r="BI119" i="20"/>
  <c r="BM119" i="20"/>
  <c r="AZ122" i="20"/>
  <c r="AZ124" i="20"/>
  <c r="BN127" i="20"/>
  <c r="BJ127" i="20"/>
  <c r="BF127" i="20"/>
  <c r="BB127" i="20"/>
  <c r="AX127" i="20"/>
  <c r="BM127" i="20"/>
  <c r="BI127" i="20"/>
  <c r="BE127" i="20"/>
  <c r="BA127" i="20"/>
  <c r="AW127" i="20"/>
  <c r="BL127" i="20"/>
  <c r="BH127" i="20"/>
  <c r="BD127" i="20"/>
  <c r="AZ127" i="20"/>
  <c r="BK127" i="20"/>
  <c r="BG127" i="20"/>
  <c r="BC127" i="20"/>
  <c r="AY127" i="20"/>
  <c r="BN131" i="20"/>
  <c r="BJ131" i="20"/>
  <c r="BF131" i="20"/>
  <c r="BB131" i="20"/>
  <c r="AX131" i="20"/>
  <c r="BM131" i="20"/>
  <c r="BI131" i="20"/>
  <c r="BE131" i="20"/>
  <c r="BA131" i="20"/>
  <c r="AW131" i="20"/>
  <c r="BL131" i="20"/>
  <c r="BH131" i="20"/>
  <c r="BD131" i="20"/>
  <c r="AZ131" i="20"/>
  <c r="BK131" i="20"/>
  <c r="BG131" i="20"/>
  <c r="BC131" i="20"/>
  <c r="AY131" i="20"/>
  <c r="BN135" i="20"/>
  <c r="BJ135" i="20"/>
  <c r="BF135" i="20"/>
  <c r="BB135" i="20"/>
  <c r="AX135" i="20"/>
  <c r="BM135" i="20"/>
  <c r="BI135" i="20"/>
  <c r="BE135" i="20"/>
  <c r="BA135" i="20"/>
  <c r="AW135" i="20"/>
  <c r="BL135" i="20"/>
  <c r="BH135" i="20"/>
  <c r="BD135" i="20"/>
  <c r="AZ135" i="20"/>
  <c r="BK135" i="20"/>
  <c r="BG135" i="20"/>
  <c r="BC135" i="20"/>
  <c r="AY135" i="20"/>
  <c r="AZ106" i="20"/>
  <c r="BD106" i="20"/>
  <c r="BH106" i="20"/>
  <c r="BL106" i="20"/>
  <c r="AZ108" i="20"/>
  <c r="BD108" i="20"/>
  <c r="BH108" i="20"/>
  <c r="BL108" i="20"/>
  <c r="AZ110" i="20"/>
  <c r="BD110" i="20"/>
  <c r="BH110" i="20"/>
  <c r="BL110" i="20"/>
  <c r="AX111" i="20"/>
  <c r="BB111" i="20"/>
  <c r="BF111" i="20"/>
  <c r="BJ111" i="20"/>
  <c r="BN111" i="20"/>
  <c r="AZ112" i="20"/>
  <c r="BD112" i="20"/>
  <c r="BH112" i="20"/>
  <c r="BL112" i="20"/>
  <c r="AX113" i="20"/>
  <c r="BB113" i="20"/>
  <c r="BF113" i="20"/>
  <c r="BJ113" i="20"/>
  <c r="BN113" i="20"/>
  <c r="AZ114" i="20"/>
  <c r="BD114" i="20"/>
  <c r="BH114" i="20"/>
  <c r="BL114" i="20"/>
  <c r="AX115" i="20"/>
  <c r="BB115" i="20"/>
  <c r="BF115" i="20"/>
  <c r="BJ115" i="20"/>
  <c r="BN115" i="20"/>
  <c r="AZ116" i="20"/>
  <c r="BD116" i="20"/>
  <c r="BH116" i="20"/>
  <c r="BL116" i="20"/>
  <c r="AX117" i="20"/>
  <c r="BB117" i="20"/>
  <c r="BF117" i="20"/>
  <c r="BJ117" i="20"/>
  <c r="BN117" i="20"/>
  <c r="AZ118" i="20"/>
  <c r="BD118" i="20"/>
  <c r="BH118" i="20"/>
  <c r="BL118" i="20"/>
  <c r="AX119" i="20"/>
  <c r="BB119" i="20"/>
  <c r="BF119" i="20"/>
  <c r="BJ119" i="20"/>
  <c r="BN119" i="20"/>
  <c r="BD122" i="20"/>
  <c r="BD124" i="20"/>
  <c r="BN125" i="20"/>
  <c r="BJ125" i="20"/>
  <c r="BF125" i="20"/>
  <c r="BB125" i="20"/>
  <c r="AX125" i="20"/>
  <c r="BM125" i="20"/>
  <c r="BI125" i="20"/>
  <c r="BE125" i="20"/>
  <c r="BA125" i="20"/>
  <c r="AW125" i="20"/>
  <c r="BL125" i="20"/>
  <c r="BH125" i="20"/>
  <c r="BD125" i="20"/>
  <c r="AZ125" i="20"/>
  <c r="BK125" i="20"/>
  <c r="BG125" i="20"/>
  <c r="BC125" i="20"/>
  <c r="AY125" i="20"/>
  <c r="BL130" i="20"/>
  <c r="BH130" i="20"/>
  <c r="BD130" i="20"/>
  <c r="AZ130" i="20"/>
  <c r="BK130" i="20"/>
  <c r="BG130" i="20"/>
  <c r="BC130" i="20"/>
  <c r="AY130" i="20"/>
  <c r="BN130" i="20"/>
  <c r="BJ130" i="20"/>
  <c r="BF130" i="20"/>
  <c r="BB130" i="20"/>
  <c r="AX130" i="20"/>
  <c r="BM130" i="20"/>
  <c r="BI130" i="20"/>
  <c r="BE130" i="20"/>
  <c r="BA130" i="20"/>
  <c r="AW130" i="20"/>
  <c r="BL134" i="20"/>
  <c r="BH134" i="20"/>
  <c r="BD134" i="20"/>
  <c r="AZ134" i="20"/>
  <c r="BK134" i="20"/>
  <c r="BG134" i="20"/>
  <c r="BC134" i="20"/>
  <c r="AY134" i="20"/>
  <c r="BN134" i="20"/>
  <c r="BJ134" i="20"/>
  <c r="BF134" i="20"/>
  <c r="BB134" i="20"/>
  <c r="AX134" i="20"/>
  <c r="BM134" i="20"/>
  <c r="BI134" i="20"/>
  <c r="BE134" i="20"/>
  <c r="BA134" i="20"/>
  <c r="AW134" i="20"/>
  <c r="AW106" i="20"/>
  <c r="BA106" i="20"/>
  <c r="BE106" i="20"/>
  <c r="BI106" i="20"/>
  <c r="AW108" i="20"/>
  <c r="BA108" i="20"/>
  <c r="BE108" i="20"/>
  <c r="BI108" i="20"/>
  <c r="AW110" i="20"/>
  <c r="BA110" i="20"/>
  <c r="BE110" i="20"/>
  <c r="BI110" i="20"/>
  <c r="AY111" i="20"/>
  <c r="BC111" i="20"/>
  <c r="BG111" i="20"/>
  <c r="AW112" i="20"/>
  <c r="BA112" i="20"/>
  <c r="BE112" i="20"/>
  <c r="BI112" i="20"/>
  <c r="AY113" i="20"/>
  <c r="BC113" i="20"/>
  <c r="BG113" i="20"/>
  <c r="AW114" i="20"/>
  <c r="BA114" i="20"/>
  <c r="BE114" i="20"/>
  <c r="BI114" i="20"/>
  <c r="AY115" i="20"/>
  <c r="BC115" i="20"/>
  <c r="BG115" i="20"/>
  <c r="AW116" i="20"/>
  <c r="BA116" i="20"/>
  <c r="BE116" i="20"/>
  <c r="BI116" i="20"/>
  <c r="AY117" i="20"/>
  <c r="BC117" i="20"/>
  <c r="BG117" i="20"/>
  <c r="AW118" i="20"/>
  <c r="BA118" i="20"/>
  <c r="BE118" i="20"/>
  <c r="BI118" i="20"/>
  <c r="AY119" i="20"/>
  <c r="BC119" i="20"/>
  <c r="BG119" i="20"/>
  <c r="BM121" i="20"/>
  <c r="BI121" i="20"/>
  <c r="BE121" i="20"/>
  <c r="BA121" i="20"/>
  <c r="AW121" i="20"/>
  <c r="BL121" i="20"/>
  <c r="BH121" i="20"/>
  <c r="BD121" i="20"/>
  <c r="AZ121" i="20"/>
  <c r="BK121" i="20"/>
  <c r="BG121" i="20"/>
  <c r="BC121" i="20"/>
  <c r="AY121" i="20"/>
  <c r="BJ121" i="20"/>
  <c r="BH122" i="20"/>
  <c r="BM123" i="20"/>
  <c r="BI123" i="20"/>
  <c r="BE123" i="20"/>
  <c r="BA123" i="20"/>
  <c r="AW123" i="20"/>
  <c r="BL123" i="20"/>
  <c r="BH123" i="20"/>
  <c r="BD123" i="20"/>
  <c r="AZ123" i="20"/>
  <c r="BK123" i="20"/>
  <c r="BG123" i="20"/>
  <c r="BC123" i="20"/>
  <c r="AY123" i="20"/>
  <c r="BJ123" i="20"/>
  <c r="BH124" i="20"/>
  <c r="BN129" i="20"/>
  <c r="BJ129" i="20"/>
  <c r="BF129" i="20"/>
  <c r="BB129" i="20"/>
  <c r="AX129" i="20"/>
  <c r="BM129" i="20"/>
  <c r="BI129" i="20"/>
  <c r="BE129" i="20"/>
  <c r="BA129" i="20"/>
  <c r="AW129" i="20"/>
  <c r="BL129" i="20"/>
  <c r="BH129" i="20"/>
  <c r="BD129" i="20"/>
  <c r="AZ129" i="20"/>
  <c r="BK129" i="20"/>
  <c r="BG129" i="20"/>
  <c r="BC129" i="20"/>
  <c r="AY129" i="20"/>
  <c r="BN133" i="20"/>
  <c r="BJ133" i="20"/>
  <c r="BF133" i="20"/>
  <c r="BB133" i="20"/>
  <c r="AX133" i="20"/>
  <c r="BM133" i="20"/>
  <c r="BI133" i="20"/>
  <c r="BE133" i="20"/>
  <c r="BA133" i="20"/>
  <c r="AW133" i="20"/>
  <c r="BL133" i="20"/>
  <c r="BH133" i="20"/>
  <c r="BD133" i="20"/>
  <c r="AZ133" i="20"/>
  <c r="BK133" i="20"/>
  <c r="BG133" i="20"/>
  <c r="BC133" i="20"/>
  <c r="AY133" i="20"/>
  <c r="BN137" i="20"/>
  <c r="BJ137" i="20"/>
  <c r="BF137" i="20"/>
  <c r="BB137" i="20"/>
  <c r="AX137" i="20"/>
  <c r="BM137" i="20"/>
  <c r="BI137" i="20"/>
  <c r="BE137" i="20"/>
  <c r="BA137" i="20"/>
  <c r="AW137" i="20"/>
  <c r="BL137" i="20"/>
  <c r="BH137" i="20"/>
  <c r="BD137" i="20"/>
  <c r="AZ137" i="20"/>
  <c r="BK137" i="20"/>
  <c r="BG137" i="20"/>
  <c r="BC137" i="20"/>
  <c r="AY137" i="20"/>
  <c r="AW126" i="20"/>
  <c r="BA126" i="20"/>
  <c r="BE126" i="20"/>
  <c r="BI126" i="20"/>
  <c r="BM126" i="20"/>
  <c r="AX126" i="20"/>
  <c r="BB126" i="20"/>
  <c r="BF126" i="20"/>
  <c r="BJ126" i="20"/>
  <c r="BN126" i="20"/>
  <c r="AY126" i="20"/>
  <c r="BC126" i="20"/>
  <c r="BG126" i="20"/>
  <c r="BK126" i="20"/>
  <c r="AZ126" i="20"/>
  <c r="BD126" i="20"/>
  <c r="BH126" i="20"/>
  <c r="BN103" i="19"/>
  <c r="BJ103" i="19"/>
  <c r="BF103" i="19"/>
  <c r="BB103" i="19"/>
  <c r="AX103" i="19"/>
  <c r="BM103" i="19"/>
  <c r="BI103" i="19"/>
  <c r="BE103" i="19"/>
  <c r="BA103" i="19"/>
  <c r="AW103" i="19"/>
  <c r="BL103" i="19"/>
  <c r="BH103" i="19"/>
  <c r="BD103" i="19"/>
  <c r="AZ103" i="19"/>
  <c r="BK103" i="19"/>
  <c r="BG103" i="19"/>
  <c r="BC103" i="19"/>
  <c r="AY103" i="19"/>
  <c r="AW102" i="19"/>
  <c r="BA102" i="19"/>
  <c r="BE102" i="19"/>
  <c r="BI102" i="19"/>
  <c r="BM102" i="19"/>
  <c r="AW104" i="19"/>
  <c r="BA104" i="19"/>
  <c r="BE104" i="19"/>
  <c r="BI104" i="19"/>
  <c r="BM104" i="19"/>
  <c r="AW105" i="19"/>
  <c r="BM105" i="19"/>
  <c r="AY106" i="19"/>
  <c r="BL111" i="19"/>
  <c r="BH111" i="19"/>
  <c r="BD111" i="19"/>
  <c r="AZ111" i="19"/>
  <c r="BK111" i="19"/>
  <c r="BG111" i="19"/>
  <c r="BC111" i="19"/>
  <c r="AY111" i="19"/>
  <c r="BN111" i="19"/>
  <c r="BJ111" i="19"/>
  <c r="BF111" i="19"/>
  <c r="BB111" i="19"/>
  <c r="AX111" i="19"/>
  <c r="BI111" i="19"/>
  <c r="BN112" i="19"/>
  <c r="BJ112" i="19"/>
  <c r="BF112" i="19"/>
  <c r="BB112" i="19"/>
  <c r="AX112" i="19"/>
  <c r="BM112" i="19"/>
  <c r="BI112" i="19"/>
  <c r="BE112" i="19"/>
  <c r="BA112" i="19"/>
  <c r="AW112" i="19"/>
  <c r="BL112" i="19"/>
  <c r="BH112" i="19"/>
  <c r="BD112" i="19"/>
  <c r="AZ112" i="19"/>
  <c r="BK112" i="19"/>
  <c r="BK116" i="19"/>
  <c r="BG116" i="19"/>
  <c r="BC116" i="19"/>
  <c r="AY116" i="19"/>
  <c r="BN116" i="19"/>
  <c r="BJ116" i="19"/>
  <c r="BF116" i="19"/>
  <c r="BB116" i="19"/>
  <c r="AX116" i="19"/>
  <c r="BM116" i="19"/>
  <c r="BI116" i="19"/>
  <c r="BE116" i="19"/>
  <c r="BA116" i="19"/>
  <c r="AW116" i="19"/>
  <c r="BL116" i="19"/>
  <c r="BH116" i="19"/>
  <c r="BD116" i="19"/>
  <c r="AZ116" i="19"/>
  <c r="BK120" i="19"/>
  <c r="BG120" i="19"/>
  <c r="BC120" i="19"/>
  <c r="AY120" i="19"/>
  <c r="BN120" i="19"/>
  <c r="BJ120" i="19"/>
  <c r="BF120" i="19"/>
  <c r="BB120" i="19"/>
  <c r="AX120" i="19"/>
  <c r="BM120" i="19"/>
  <c r="BI120" i="19"/>
  <c r="BE120" i="19"/>
  <c r="BA120" i="19"/>
  <c r="AW120" i="19"/>
  <c r="BL120" i="19"/>
  <c r="BH120" i="19"/>
  <c r="BD120" i="19"/>
  <c r="AZ120" i="19"/>
  <c r="AX102" i="19"/>
  <c r="BB102" i="19"/>
  <c r="BF102" i="19"/>
  <c r="BJ102" i="19"/>
  <c r="BN102" i="19"/>
  <c r="AX104" i="19"/>
  <c r="BB104" i="19"/>
  <c r="BF104" i="19"/>
  <c r="BJ104" i="19"/>
  <c r="BA105" i="19"/>
  <c r="BC106" i="19"/>
  <c r="BL109" i="19"/>
  <c r="BH109" i="19"/>
  <c r="BD109" i="19"/>
  <c r="AZ109" i="19"/>
  <c r="BK109" i="19"/>
  <c r="BG109" i="19"/>
  <c r="BC109" i="19"/>
  <c r="AY109" i="19"/>
  <c r="BN109" i="19"/>
  <c r="BJ109" i="19"/>
  <c r="BF109" i="19"/>
  <c r="BB109" i="19"/>
  <c r="AX109" i="19"/>
  <c r="BI109" i="19"/>
  <c r="BN110" i="19"/>
  <c r="BJ110" i="19"/>
  <c r="BF110" i="19"/>
  <c r="BB110" i="19"/>
  <c r="AX110" i="19"/>
  <c r="BM110" i="19"/>
  <c r="BI110" i="19"/>
  <c r="BE110" i="19"/>
  <c r="BA110" i="19"/>
  <c r="AW110" i="19"/>
  <c r="BL110" i="19"/>
  <c r="BH110" i="19"/>
  <c r="BD110" i="19"/>
  <c r="AZ110" i="19"/>
  <c r="BK110" i="19"/>
  <c r="AW111" i="19"/>
  <c r="BM111" i="19"/>
  <c r="AY112" i="19"/>
  <c r="BM115" i="19"/>
  <c r="BI115" i="19"/>
  <c r="BE115" i="19"/>
  <c r="BA115" i="19"/>
  <c r="AW115" i="19"/>
  <c r="BL115" i="19"/>
  <c r="BH115" i="19"/>
  <c r="BD115" i="19"/>
  <c r="AZ115" i="19"/>
  <c r="BK115" i="19"/>
  <c r="BG115" i="19"/>
  <c r="BC115" i="19"/>
  <c r="AY115" i="19"/>
  <c r="BN115" i="19"/>
  <c r="BJ115" i="19"/>
  <c r="BF115" i="19"/>
  <c r="BB115" i="19"/>
  <c r="AX115" i="19"/>
  <c r="BM119" i="19"/>
  <c r="BI119" i="19"/>
  <c r="BE119" i="19"/>
  <c r="BA119" i="19"/>
  <c r="AW119" i="19"/>
  <c r="BL119" i="19"/>
  <c r="BH119" i="19"/>
  <c r="BD119" i="19"/>
  <c r="AZ119" i="19"/>
  <c r="BK119" i="19"/>
  <c r="BG119" i="19"/>
  <c r="BC119" i="19"/>
  <c r="AY119" i="19"/>
  <c r="BN119" i="19"/>
  <c r="BJ119" i="19"/>
  <c r="BF119" i="19"/>
  <c r="BB119" i="19"/>
  <c r="AX119" i="19"/>
  <c r="AY102" i="19"/>
  <c r="BC102" i="19"/>
  <c r="BG102" i="19"/>
  <c r="BK102" i="19"/>
  <c r="AY104" i="19"/>
  <c r="BC104" i="19"/>
  <c r="BG104" i="19"/>
  <c r="BK104" i="19"/>
  <c r="BL107" i="19"/>
  <c r="BH107" i="19"/>
  <c r="BD107" i="19"/>
  <c r="AZ107" i="19"/>
  <c r="BK107" i="19"/>
  <c r="BG107" i="19"/>
  <c r="BC107" i="19"/>
  <c r="AY107" i="19"/>
  <c r="BN107" i="19"/>
  <c r="BJ107" i="19"/>
  <c r="BF107" i="19"/>
  <c r="BB107" i="19"/>
  <c r="AX107" i="19"/>
  <c r="BI107" i="19"/>
  <c r="BN108" i="19"/>
  <c r="BJ108" i="19"/>
  <c r="BF108" i="19"/>
  <c r="BB108" i="19"/>
  <c r="AX108" i="19"/>
  <c r="BM108" i="19"/>
  <c r="BI108" i="19"/>
  <c r="BE108" i="19"/>
  <c r="BA108" i="19"/>
  <c r="AW108" i="19"/>
  <c r="BL108" i="19"/>
  <c r="BH108" i="19"/>
  <c r="BD108" i="19"/>
  <c r="AZ108" i="19"/>
  <c r="BK108" i="19"/>
  <c r="AW109" i="19"/>
  <c r="BM109" i="19"/>
  <c r="AY110" i="19"/>
  <c r="BA111" i="19"/>
  <c r="BC112" i="19"/>
  <c r="BK114" i="19"/>
  <c r="BG114" i="19"/>
  <c r="BC114" i="19"/>
  <c r="AY114" i="19"/>
  <c r="BN114" i="19"/>
  <c r="BJ114" i="19"/>
  <c r="BF114" i="19"/>
  <c r="BB114" i="19"/>
  <c r="AX114" i="19"/>
  <c r="BM114" i="19"/>
  <c r="BI114" i="19"/>
  <c r="BE114" i="19"/>
  <c r="BA114" i="19"/>
  <c r="AW114" i="19"/>
  <c r="BL114" i="19"/>
  <c r="BH114" i="19"/>
  <c r="BD114" i="19"/>
  <c r="AZ114" i="19"/>
  <c r="BK118" i="19"/>
  <c r="BG118" i="19"/>
  <c r="BC118" i="19"/>
  <c r="AY118" i="19"/>
  <c r="BN118" i="19"/>
  <c r="BJ118" i="19"/>
  <c r="BF118" i="19"/>
  <c r="BB118" i="19"/>
  <c r="AX118" i="19"/>
  <c r="BM118" i="19"/>
  <c r="BI118" i="19"/>
  <c r="BE118" i="19"/>
  <c r="BA118" i="19"/>
  <c r="AW118" i="19"/>
  <c r="BL118" i="19"/>
  <c r="BH118" i="19"/>
  <c r="BD118" i="19"/>
  <c r="AZ118" i="19"/>
  <c r="AZ102" i="19"/>
  <c r="BD102" i="19"/>
  <c r="BH102" i="19"/>
  <c r="AZ104" i="19"/>
  <c r="BD104" i="19"/>
  <c r="BH104" i="19"/>
  <c r="BL104" i="19"/>
  <c r="BL105" i="19"/>
  <c r="BH105" i="19"/>
  <c r="BD105" i="19"/>
  <c r="AZ105" i="19"/>
  <c r="BK105" i="19"/>
  <c r="BG105" i="19"/>
  <c r="BC105" i="19"/>
  <c r="AY105" i="19"/>
  <c r="BN105" i="19"/>
  <c r="BJ105" i="19"/>
  <c r="BF105" i="19"/>
  <c r="BB105" i="19"/>
  <c r="AX105" i="19"/>
  <c r="BI105" i="19"/>
  <c r="BN106" i="19"/>
  <c r="BJ106" i="19"/>
  <c r="BF106" i="19"/>
  <c r="BB106" i="19"/>
  <c r="AX106" i="19"/>
  <c r="BM106" i="19"/>
  <c r="BI106" i="19"/>
  <c r="BE106" i="19"/>
  <c r="BA106" i="19"/>
  <c r="AW106" i="19"/>
  <c r="BL106" i="19"/>
  <c r="BH106" i="19"/>
  <c r="BD106" i="19"/>
  <c r="AZ106" i="19"/>
  <c r="BK106" i="19"/>
  <c r="BM113" i="19"/>
  <c r="BI113" i="19"/>
  <c r="BE113" i="19"/>
  <c r="BA113" i="19"/>
  <c r="AW113" i="19"/>
  <c r="BL113" i="19"/>
  <c r="BH113" i="19"/>
  <c r="BD113" i="19"/>
  <c r="AZ113" i="19"/>
  <c r="BK113" i="19"/>
  <c r="BG113" i="19"/>
  <c r="BC113" i="19"/>
  <c r="AY113" i="19"/>
  <c r="BN113" i="19"/>
  <c r="BJ113" i="19"/>
  <c r="BF113" i="19"/>
  <c r="BB113" i="19"/>
  <c r="AX113" i="19"/>
  <c r="BM117" i="19"/>
  <c r="BI117" i="19"/>
  <c r="BE117" i="19"/>
  <c r="BA117" i="19"/>
  <c r="AW117" i="19"/>
  <c r="BL117" i="19"/>
  <c r="BH117" i="19"/>
  <c r="BD117" i="19"/>
  <c r="AZ117" i="19"/>
  <c r="BK117" i="19"/>
  <c r="BG117" i="19"/>
  <c r="BC117" i="19"/>
  <c r="AY117" i="19"/>
  <c r="BN117" i="19"/>
  <c r="BJ117" i="19"/>
  <c r="BF117" i="19"/>
  <c r="BB117" i="19"/>
  <c r="AX117" i="19"/>
  <c r="BN121" i="19"/>
  <c r="BJ121" i="19"/>
  <c r="BF121" i="19"/>
  <c r="BB121" i="19"/>
  <c r="AX121" i="19"/>
  <c r="BL121" i="19"/>
  <c r="BH121" i="19"/>
  <c r="BD121" i="19"/>
  <c r="BK121" i="19"/>
  <c r="BM121" i="19"/>
  <c r="BC121" i="19"/>
  <c r="AW121" i="19"/>
  <c r="BI121" i="19"/>
  <c r="BA121" i="19"/>
  <c r="BG121" i="19"/>
  <c r="AZ121" i="19"/>
  <c r="BE121" i="19"/>
  <c r="AY121" i="19"/>
  <c r="BL124" i="19"/>
  <c r="BH124" i="19"/>
  <c r="BD124" i="19"/>
  <c r="AZ124" i="19"/>
  <c r="BK124" i="19"/>
  <c r="BG124" i="19"/>
  <c r="BC124" i="19"/>
  <c r="AY124" i="19"/>
  <c r="BN124" i="19"/>
  <c r="BJ124" i="19"/>
  <c r="BF124" i="19"/>
  <c r="BB124" i="19"/>
  <c r="AX124" i="19"/>
  <c r="BM124" i="19"/>
  <c r="BI124" i="19"/>
  <c r="BE124" i="19"/>
  <c r="BA124" i="19"/>
  <c r="AW124" i="19"/>
  <c r="BL128" i="19"/>
  <c r="BH128" i="19"/>
  <c r="BD128" i="19"/>
  <c r="AZ128" i="19"/>
  <c r="BK128" i="19"/>
  <c r="BG128" i="19"/>
  <c r="BC128" i="19"/>
  <c r="AY128" i="19"/>
  <c r="BN128" i="19"/>
  <c r="BJ128" i="19"/>
  <c r="BF128" i="19"/>
  <c r="BB128" i="19"/>
  <c r="AX128" i="19"/>
  <c r="BM128" i="19"/>
  <c r="BI128" i="19"/>
  <c r="BE128" i="19"/>
  <c r="BA128" i="19"/>
  <c r="AW128" i="19"/>
  <c r="BL132" i="19"/>
  <c r="BH132" i="19"/>
  <c r="BD132" i="19"/>
  <c r="AZ132" i="19"/>
  <c r="BK132" i="19"/>
  <c r="BG132" i="19"/>
  <c r="BC132" i="19"/>
  <c r="AY132" i="19"/>
  <c r="BN132" i="19"/>
  <c r="BJ132" i="19"/>
  <c r="BF132" i="19"/>
  <c r="BB132" i="19"/>
  <c r="AX132" i="19"/>
  <c r="BM132" i="19"/>
  <c r="BI132" i="19"/>
  <c r="BE132" i="19"/>
  <c r="BA132" i="19"/>
  <c r="AW132" i="19"/>
  <c r="BL136" i="19"/>
  <c r="BH136" i="19"/>
  <c r="BD136" i="19"/>
  <c r="AZ136" i="19"/>
  <c r="BK136" i="19"/>
  <c r="BG136" i="19"/>
  <c r="BC136" i="19"/>
  <c r="AY136" i="19"/>
  <c r="BN136" i="19"/>
  <c r="BJ136" i="19"/>
  <c r="BF136" i="19"/>
  <c r="BB136" i="19"/>
  <c r="AX136" i="19"/>
  <c r="BM136" i="19"/>
  <c r="BI136" i="19"/>
  <c r="BE136" i="19"/>
  <c r="BA136" i="19"/>
  <c r="AW136" i="19"/>
  <c r="BN123" i="19"/>
  <c r="BJ123" i="19"/>
  <c r="BF123" i="19"/>
  <c r="BB123" i="19"/>
  <c r="AX123" i="19"/>
  <c r="BM123" i="19"/>
  <c r="BI123" i="19"/>
  <c r="BE123" i="19"/>
  <c r="BA123" i="19"/>
  <c r="AW123" i="19"/>
  <c r="BL123" i="19"/>
  <c r="BH123" i="19"/>
  <c r="BD123" i="19"/>
  <c r="AZ123" i="19"/>
  <c r="BK123" i="19"/>
  <c r="BG123" i="19"/>
  <c r="BC123" i="19"/>
  <c r="AY123" i="19"/>
  <c r="BN127" i="19"/>
  <c r="BJ127" i="19"/>
  <c r="BF127" i="19"/>
  <c r="BB127" i="19"/>
  <c r="AX127" i="19"/>
  <c r="BM127" i="19"/>
  <c r="BI127" i="19"/>
  <c r="BE127" i="19"/>
  <c r="BA127" i="19"/>
  <c r="AW127" i="19"/>
  <c r="BL127" i="19"/>
  <c r="BH127" i="19"/>
  <c r="BD127" i="19"/>
  <c r="AZ127" i="19"/>
  <c r="BK127" i="19"/>
  <c r="BG127" i="19"/>
  <c r="BC127" i="19"/>
  <c r="AY127" i="19"/>
  <c r="BN131" i="19"/>
  <c r="BJ131" i="19"/>
  <c r="BF131" i="19"/>
  <c r="BB131" i="19"/>
  <c r="AX131" i="19"/>
  <c r="BM131" i="19"/>
  <c r="BI131" i="19"/>
  <c r="BE131" i="19"/>
  <c r="BA131" i="19"/>
  <c r="AW131" i="19"/>
  <c r="BL131" i="19"/>
  <c r="BH131" i="19"/>
  <c r="BD131" i="19"/>
  <c r="AZ131" i="19"/>
  <c r="BK131" i="19"/>
  <c r="BG131" i="19"/>
  <c r="BC131" i="19"/>
  <c r="AY131" i="19"/>
  <c r="BN135" i="19"/>
  <c r="BJ135" i="19"/>
  <c r="BF135" i="19"/>
  <c r="BB135" i="19"/>
  <c r="AX135" i="19"/>
  <c r="BM135" i="19"/>
  <c r="BI135" i="19"/>
  <c r="BE135" i="19"/>
  <c r="BA135" i="19"/>
  <c r="AW135" i="19"/>
  <c r="BL135" i="19"/>
  <c r="BH135" i="19"/>
  <c r="BD135" i="19"/>
  <c r="AZ135" i="19"/>
  <c r="BK135" i="19"/>
  <c r="BG135" i="19"/>
  <c r="BC135" i="19"/>
  <c r="AY135" i="19"/>
  <c r="BL122" i="19"/>
  <c r="BH122" i="19"/>
  <c r="BD122" i="19"/>
  <c r="AZ122" i="19"/>
  <c r="BK122" i="19"/>
  <c r="BG122" i="19"/>
  <c r="BC122" i="19"/>
  <c r="AY122" i="19"/>
  <c r="BN122" i="19"/>
  <c r="BJ122" i="19"/>
  <c r="BF122" i="19"/>
  <c r="BB122" i="19"/>
  <c r="AX122" i="19"/>
  <c r="BM122" i="19"/>
  <c r="BI122" i="19"/>
  <c r="BE122" i="19"/>
  <c r="BA122" i="19"/>
  <c r="AW122" i="19"/>
  <c r="BL126" i="19"/>
  <c r="BH126" i="19"/>
  <c r="BD126" i="19"/>
  <c r="AZ126" i="19"/>
  <c r="BK126" i="19"/>
  <c r="BG126" i="19"/>
  <c r="BC126" i="19"/>
  <c r="AY126" i="19"/>
  <c r="BN126" i="19"/>
  <c r="BJ126" i="19"/>
  <c r="BF126" i="19"/>
  <c r="BB126" i="19"/>
  <c r="AX126" i="19"/>
  <c r="BM126" i="19"/>
  <c r="BI126" i="19"/>
  <c r="BE126" i="19"/>
  <c r="BA126" i="19"/>
  <c r="AW126" i="19"/>
  <c r="BL130" i="19"/>
  <c r="BH130" i="19"/>
  <c r="BD130" i="19"/>
  <c r="AZ130" i="19"/>
  <c r="BK130" i="19"/>
  <c r="BG130" i="19"/>
  <c r="BC130" i="19"/>
  <c r="AY130" i="19"/>
  <c r="BN130" i="19"/>
  <c r="BJ130" i="19"/>
  <c r="BF130" i="19"/>
  <c r="BB130" i="19"/>
  <c r="AX130" i="19"/>
  <c r="BM130" i="19"/>
  <c r="BI130" i="19"/>
  <c r="BE130" i="19"/>
  <c r="BA130" i="19"/>
  <c r="AW130" i="19"/>
  <c r="BL134" i="19"/>
  <c r="BH134" i="19"/>
  <c r="BD134" i="19"/>
  <c r="AZ134" i="19"/>
  <c r="BK134" i="19"/>
  <c r="BG134" i="19"/>
  <c r="BC134" i="19"/>
  <c r="AY134" i="19"/>
  <c r="BN134" i="19"/>
  <c r="BJ134" i="19"/>
  <c r="BF134" i="19"/>
  <c r="BB134" i="19"/>
  <c r="AX134" i="19"/>
  <c r="BM134" i="19"/>
  <c r="BI134" i="19"/>
  <c r="BE134" i="19"/>
  <c r="BA134" i="19"/>
  <c r="AW134" i="19"/>
  <c r="BN125" i="19"/>
  <c r="BJ125" i="19"/>
  <c r="BF125" i="19"/>
  <c r="BB125" i="19"/>
  <c r="AX125" i="19"/>
  <c r="BM125" i="19"/>
  <c r="BI125" i="19"/>
  <c r="BE125" i="19"/>
  <c r="BA125" i="19"/>
  <c r="AW125" i="19"/>
  <c r="BL125" i="19"/>
  <c r="BH125" i="19"/>
  <c r="BD125" i="19"/>
  <c r="AZ125" i="19"/>
  <c r="BK125" i="19"/>
  <c r="BG125" i="19"/>
  <c r="BC125" i="19"/>
  <c r="AY125" i="19"/>
  <c r="BN129" i="19"/>
  <c r="BJ129" i="19"/>
  <c r="BF129" i="19"/>
  <c r="BB129" i="19"/>
  <c r="AX129" i="19"/>
  <c r="BM129" i="19"/>
  <c r="BI129" i="19"/>
  <c r="BE129" i="19"/>
  <c r="BA129" i="19"/>
  <c r="AW129" i="19"/>
  <c r="BL129" i="19"/>
  <c r="BH129" i="19"/>
  <c r="BD129" i="19"/>
  <c r="AZ129" i="19"/>
  <c r="BK129" i="19"/>
  <c r="BG129" i="19"/>
  <c r="BC129" i="19"/>
  <c r="AY129" i="19"/>
  <c r="BN133" i="19"/>
  <c r="BJ133" i="19"/>
  <c r="BF133" i="19"/>
  <c r="BB133" i="19"/>
  <c r="AX133" i="19"/>
  <c r="BM133" i="19"/>
  <c r="BI133" i="19"/>
  <c r="BE133" i="19"/>
  <c r="BA133" i="19"/>
  <c r="AW133" i="19"/>
  <c r="BL133" i="19"/>
  <c r="BH133" i="19"/>
  <c r="BD133" i="19"/>
  <c r="AZ133" i="19"/>
  <c r="BK133" i="19"/>
  <c r="BG133" i="19"/>
  <c r="BC133" i="19"/>
  <c r="AY133" i="19"/>
  <c r="BN137" i="19"/>
  <c r="BJ137" i="19"/>
  <c r="BF137" i="19"/>
  <c r="BB137" i="19"/>
  <c r="AX137" i="19"/>
  <c r="BM137" i="19"/>
  <c r="BI137" i="19"/>
  <c r="BE137" i="19"/>
  <c r="BA137" i="19"/>
  <c r="AW137" i="19"/>
  <c r="BL137" i="19"/>
  <c r="BH137" i="19"/>
  <c r="BD137" i="19"/>
  <c r="AZ137" i="19"/>
  <c r="BK137" i="19"/>
  <c r="BG137" i="19"/>
  <c r="BC137" i="19"/>
  <c r="AY137" i="19"/>
  <c r="BN102" i="18"/>
  <c r="BJ102" i="18"/>
  <c r="BF102" i="18"/>
  <c r="BB102" i="18"/>
  <c r="AX102" i="18"/>
  <c r="BE102" i="18"/>
  <c r="BL102" i="18"/>
  <c r="BH102" i="18"/>
  <c r="BD102" i="18"/>
  <c r="AZ102" i="18"/>
  <c r="BI102" i="18"/>
  <c r="AW102" i="18"/>
  <c r="BK102" i="18"/>
  <c r="BG102" i="18"/>
  <c r="BC102" i="18"/>
  <c r="AY102" i="18"/>
  <c r="BM102" i="18"/>
  <c r="BA102" i="18"/>
  <c r="BM103" i="18"/>
  <c r="BI103" i="18"/>
  <c r="BE103" i="18"/>
  <c r="BK103" i="18"/>
  <c r="BG103" i="18"/>
  <c r="BC103" i="18"/>
  <c r="AY103" i="18"/>
  <c r="BH103" i="18"/>
  <c r="BA103" i="18"/>
  <c r="AZ103" i="18"/>
  <c r="BL103" i="18"/>
  <c r="BD103" i="18"/>
  <c r="AX103" i="18"/>
  <c r="BN103" i="18"/>
  <c r="BJ103" i="18"/>
  <c r="BB103" i="18"/>
  <c r="AW103" i="18"/>
  <c r="BF103" i="18"/>
  <c r="AZ104" i="18"/>
  <c r="BH104" i="18"/>
  <c r="BK106" i="18"/>
  <c r="BG106" i="18"/>
  <c r="BC106" i="18"/>
  <c r="AY106" i="18"/>
  <c r="BN106" i="18"/>
  <c r="BJ106" i="18"/>
  <c r="BF106" i="18"/>
  <c r="BB106" i="18"/>
  <c r="AX106" i="18"/>
  <c r="BM106" i="18"/>
  <c r="BI106" i="18"/>
  <c r="BE106" i="18"/>
  <c r="BA106" i="18"/>
  <c r="AW106" i="18"/>
  <c r="BL106" i="18"/>
  <c r="BB104" i="18"/>
  <c r="BK104" i="18"/>
  <c r="BG104" i="18"/>
  <c r="BC104" i="18"/>
  <c r="AY104" i="18"/>
  <c r="BM104" i="18"/>
  <c r="BI104" i="18"/>
  <c r="BE104" i="18"/>
  <c r="BA104" i="18"/>
  <c r="AW104" i="18"/>
  <c r="BD104" i="18"/>
  <c r="BL104" i="18"/>
  <c r="AX104" i="18"/>
  <c r="BF104" i="18"/>
  <c r="BN104" i="18"/>
  <c r="BH106" i="18"/>
  <c r="AZ108" i="18"/>
  <c r="BD108" i="18"/>
  <c r="BH108" i="18"/>
  <c r="BL108" i="18"/>
  <c r="AZ110" i="18"/>
  <c r="BD110" i="18"/>
  <c r="BH110" i="18"/>
  <c r="BL110" i="18"/>
  <c r="AZ112" i="18"/>
  <c r="BD112" i="18"/>
  <c r="BH112" i="18"/>
  <c r="BL112" i="18"/>
  <c r="AZ114" i="18"/>
  <c r="BD114" i="18"/>
  <c r="BH114" i="18"/>
  <c r="BL114" i="18"/>
  <c r="AZ116" i="18"/>
  <c r="BD116" i="18"/>
  <c r="BH116" i="18"/>
  <c r="BL116" i="18"/>
  <c r="AZ118" i="18"/>
  <c r="BD118" i="18"/>
  <c r="BH118" i="18"/>
  <c r="BL118" i="18"/>
  <c r="AZ120" i="18"/>
  <c r="BD120" i="18"/>
  <c r="BH120" i="18"/>
  <c r="BL120" i="18"/>
  <c r="BL124" i="18"/>
  <c r="BH124" i="18"/>
  <c r="BD124" i="18"/>
  <c r="AZ124" i="18"/>
  <c r="BK124" i="18"/>
  <c r="BG124" i="18"/>
  <c r="BC124" i="18"/>
  <c r="AY124" i="18"/>
  <c r="BN124" i="18"/>
  <c r="BJ124" i="18"/>
  <c r="BF124" i="18"/>
  <c r="BB124" i="18"/>
  <c r="AX124" i="18"/>
  <c r="BM124" i="18"/>
  <c r="BI124" i="18"/>
  <c r="BE124" i="18"/>
  <c r="BA124" i="18"/>
  <c r="AW124" i="18"/>
  <c r="BL128" i="18"/>
  <c r="BH128" i="18"/>
  <c r="BD128" i="18"/>
  <c r="AZ128" i="18"/>
  <c r="BK128" i="18"/>
  <c r="BG128" i="18"/>
  <c r="BC128" i="18"/>
  <c r="AY128" i="18"/>
  <c r="BN128" i="18"/>
  <c r="BJ128" i="18"/>
  <c r="BF128" i="18"/>
  <c r="BB128" i="18"/>
  <c r="AX128" i="18"/>
  <c r="BM128" i="18"/>
  <c r="BI128" i="18"/>
  <c r="BE128" i="18"/>
  <c r="BA128" i="18"/>
  <c r="AW128" i="18"/>
  <c r="BL132" i="18"/>
  <c r="BH132" i="18"/>
  <c r="BD132" i="18"/>
  <c r="AZ132" i="18"/>
  <c r="BK132" i="18"/>
  <c r="BG132" i="18"/>
  <c r="BC132" i="18"/>
  <c r="AY132" i="18"/>
  <c r="BN132" i="18"/>
  <c r="BJ132" i="18"/>
  <c r="BF132" i="18"/>
  <c r="BB132" i="18"/>
  <c r="AX132" i="18"/>
  <c r="BM132" i="18"/>
  <c r="BI132" i="18"/>
  <c r="BE132" i="18"/>
  <c r="BA132" i="18"/>
  <c r="AW132" i="18"/>
  <c r="BL136" i="18"/>
  <c r="BH136" i="18"/>
  <c r="BD136" i="18"/>
  <c r="AZ136" i="18"/>
  <c r="BK136" i="18"/>
  <c r="BG136" i="18"/>
  <c r="BC136" i="18"/>
  <c r="AY136" i="18"/>
  <c r="BN136" i="18"/>
  <c r="BJ136" i="18"/>
  <c r="BF136" i="18"/>
  <c r="BB136" i="18"/>
  <c r="AX136" i="18"/>
  <c r="BM136" i="18"/>
  <c r="BI136" i="18"/>
  <c r="BE136" i="18"/>
  <c r="BA136" i="18"/>
  <c r="AW136" i="18"/>
  <c r="AY105" i="18"/>
  <c r="BC105" i="18"/>
  <c r="BG105" i="18"/>
  <c r="BK105" i="18"/>
  <c r="AY107" i="18"/>
  <c r="BC107" i="18"/>
  <c r="BG107" i="18"/>
  <c r="BK107" i="18"/>
  <c r="AW108" i="18"/>
  <c r="BA108" i="18"/>
  <c r="BE108" i="18"/>
  <c r="BI108" i="18"/>
  <c r="BM108" i="18"/>
  <c r="AY109" i="18"/>
  <c r="BC109" i="18"/>
  <c r="BG109" i="18"/>
  <c r="BK109" i="18"/>
  <c r="AW110" i="18"/>
  <c r="BA110" i="18"/>
  <c r="BE110" i="18"/>
  <c r="BI110" i="18"/>
  <c r="BM110" i="18"/>
  <c r="AY111" i="18"/>
  <c r="BC111" i="18"/>
  <c r="BG111" i="18"/>
  <c r="BK111" i="18"/>
  <c r="AW112" i="18"/>
  <c r="BA112" i="18"/>
  <c r="BE112" i="18"/>
  <c r="BI112" i="18"/>
  <c r="BM112" i="18"/>
  <c r="AY113" i="18"/>
  <c r="BC113" i="18"/>
  <c r="BG113" i="18"/>
  <c r="BK113" i="18"/>
  <c r="AW114" i="18"/>
  <c r="BA114" i="18"/>
  <c r="BE114" i="18"/>
  <c r="BI114" i="18"/>
  <c r="BM114" i="18"/>
  <c r="AY115" i="18"/>
  <c r="BC115" i="18"/>
  <c r="BG115" i="18"/>
  <c r="BK115" i="18"/>
  <c r="AW116" i="18"/>
  <c r="BA116" i="18"/>
  <c r="BE116" i="18"/>
  <c r="BI116" i="18"/>
  <c r="BM116" i="18"/>
  <c r="AY117" i="18"/>
  <c r="BC117" i="18"/>
  <c r="BG117" i="18"/>
  <c r="BK117" i="18"/>
  <c r="AW118" i="18"/>
  <c r="BA118" i="18"/>
  <c r="BE118" i="18"/>
  <c r="BI118" i="18"/>
  <c r="BM118" i="18"/>
  <c r="AY119" i="18"/>
  <c r="BC119" i="18"/>
  <c r="BG119" i="18"/>
  <c r="BK119" i="18"/>
  <c r="AW120" i="18"/>
  <c r="BA120" i="18"/>
  <c r="BE120" i="18"/>
  <c r="BI120" i="18"/>
  <c r="BM120" i="18"/>
  <c r="BL121" i="18"/>
  <c r="BH121" i="18"/>
  <c r="BD121" i="18"/>
  <c r="AZ121" i="18"/>
  <c r="BA121" i="18"/>
  <c r="BF121" i="18"/>
  <c r="BK121" i="18"/>
  <c r="BN123" i="18"/>
  <c r="BJ123" i="18"/>
  <c r="BF123" i="18"/>
  <c r="BB123" i="18"/>
  <c r="AX123" i="18"/>
  <c r="BM123" i="18"/>
  <c r="BI123" i="18"/>
  <c r="BE123" i="18"/>
  <c r="BA123" i="18"/>
  <c r="AW123" i="18"/>
  <c r="BL123" i="18"/>
  <c r="BH123" i="18"/>
  <c r="BD123" i="18"/>
  <c r="AZ123" i="18"/>
  <c r="BK123" i="18"/>
  <c r="BG123" i="18"/>
  <c r="BC123" i="18"/>
  <c r="AY123" i="18"/>
  <c r="BN127" i="18"/>
  <c r="BJ127" i="18"/>
  <c r="BF127" i="18"/>
  <c r="BB127" i="18"/>
  <c r="AX127" i="18"/>
  <c r="BM127" i="18"/>
  <c r="BI127" i="18"/>
  <c r="BE127" i="18"/>
  <c r="BA127" i="18"/>
  <c r="AW127" i="18"/>
  <c r="BL127" i="18"/>
  <c r="BH127" i="18"/>
  <c r="BD127" i="18"/>
  <c r="AZ127" i="18"/>
  <c r="BK127" i="18"/>
  <c r="BG127" i="18"/>
  <c r="BC127" i="18"/>
  <c r="AY127" i="18"/>
  <c r="BN131" i="18"/>
  <c r="BJ131" i="18"/>
  <c r="BF131" i="18"/>
  <c r="BB131" i="18"/>
  <c r="AX131" i="18"/>
  <c r="BM131" i="18"/>
  <c r="BI131" i="18"/>
  <c r="BE131" i="18"/>
  <c r="BA131" i="18"/>
  <c r="AW131" i="18"/>
  <c r="BL131" i="18"/>
  <c r="BH131" i="18"/>
  <c r="BD131" i="18"/>
  <c r="AZ131" i="18"/>
  <c r="BK131" i="18"/>
  <c r="BG131" i="18"/>
  <c r="BC131" i="18"/>
  <c r="AY131" i="18"/>
  <c r="BN135" i="18"/>
  <c r="BJ135" i="18"/>
  <c r="BF135" i="18"/>
  <c r="BB135" i="18"/>
  <c r="AX135" i="18"/>
  <c r="BM135" i="18"/>
  <c r="BI135" i="18"/>
  <c r="BE135" i="18"/>
  <c r="BA135" i="18"/>
  <c r="AW135" i="18"/>
  <c r="BL135" i="18"/>
  <c r="BH135" i="18"/>
  <c r="BD135" i="18"/>
  <c r="AZ135" i="18"/>
  <c r="BK135" i="18"/>
  <c r="BG135" i="18"/>
  <c r="BC135" i="18"/>
  <c r="AY135" i="18"/>
  <c r="AZ105" i="18"/>
  <c r="BD105" i="18"/>
  <c r="BH105" i="18"/>
  <c r="BL105" i="18"/>
  <c r="AZ107" i="18"/>
  <c r="BD107" i="18"/>
  <c r="BH107" i="18"/>
  <c r="BL107" i="18"/>
  <c r="AX108" i="18"/>
  <c r="BB108" i="18"/>
  <c r="BF108" i="18"/>
  <c r="BJ108" i="18"/>
  <c r="BN108" i="18"/>
  <c r="AZ109" i="18"/>
  <c r="BD109" i="18"/>
  <c r="BH109" i="18"/>
  <c r="BL109" i="18"/>
  <c r="AX110" i="18"/>
  <c r="BB110" i="18"/>
  <c r="BF110" i="18"/>
  <c r="BJ110" i="18"/>
  <c r="BN110" i="18"/>
  <c r="AZ111" i="18"/>
  <c r="BD111" i="18"/>
  <c r="BH111" i="18"/>
  <c r="BL111" i="18"/>
  <c r="AX112" i="18"/>
  <c r="BB112" i="18"/>
  <c r="BF112" i="18"/>
  <c r="BJ112" i="18"/>
  <c r="BN112" i="18"/>
  <c r="AZ113" i="18"/>
  <c r="BD113" i="18"/>
  <c r="BH113" i="18"/>
  <c r="BL113" i="18"/>
  <c r="AX114" i="18"/>
  <c r="BB114" i="18"/>
  <c r="BF114" i="18"/>
  <c r="BJ114" i="18"/>
  <c r="BN114" i="18"/>
  <c r="AZ115" i="18"/>
  <c r="BD115" i="18"/>
  <c r="BH115" i="18"/>
  <c r="BL115" i="18"/>
  <c r="AX116" i="18"/>
  <c r="BB116" i="18"/>
  <c r="BF116" i="18"/>
  <c r="BJ116" i="18"/>
  <c r="BN116" i="18"/>
  <c r="AZ117" i="18"/>
  <c r="BD117" i="18"/>
  <c r="BH117" i="18"/>
  <c r="BL117" i="18"/>
  <c r="AX118" i="18"/>
  <c r="BB118" i="18"/>
  <c r="BF118" i="18"/>
  <c r="BJ118" i="18"/>
  <c r="BN118" i="18"/>
  <c r="AZ119" i="18"/>
  <c r="BD119" i="18"/>
  <c r="BH119" i="18"/>
  <c r="BL119" i="18"/>
  <c r="AX120" i="18"/>
  <c r="BB120" i="18"/>
  <c r="BF120" i="18"/>
  <c r="BJ120" i="18"/>
  <c r="BN120" i="18"/>
  <c r="BB121" i="18"/>
  <c r="BG121" i="18"/>
  <c r="BM121" i="18"/>
  <c r="BL122" i="18"/>
  <c r="BH122" i="18"/>
  <c r="BD122" i="18"/>
  <c r="AZ122" i="18"/>
  <c r="BN122" i="18"/>
  <c r="BJ122" i="18"/>
  <c r="BF122" i="18"/>
  <c r="BB122" i="18"/>
  <c r="AX122" i="18"/>
  <c r="BM122" i="18"/>
  <c r="BI122" i="18"/>
  <c r="BE122" i="18"/>
  <c r="BA122" i="18"/>
  <c r="AW122" i="18"/>
  <c r="BK122" i="18"/>
  <c r="BL126" i="18"/>
  <c r="BH126" i="18"/>
  <c r="BD126" i="18"/>
  <c r="AZ126" i="18"/>
  <c r="BK126" i="18"/>
  <c r="BG126" i="18"/>
  <c r="BC126" i="18"/>
  <c r="AY126" i="18"/>
  <c r="BN126" i="18"/>
  <c r="BJ126" i="18"/>
  <c r="BF126" i="18"/>
  <c r="BB126" i="18"/>
  <c r="AX126" i="18"/>
  <c r="BM126" i="18"/>
  <c r="BI126" i="18"/>
  <c r="BE126" i="18"/>
  <c r="BA126" i="18"/>
  <c r="AW126" i="18"/>
  <c r="BL130" i="18"/>
  <c r="BH130" i="18"/>
  <c r="BD130" i="18"/>
  <c r="AZ130" i="18"/>
  <c r="BK130" i="18"/>
  <c r="BG130" i="18"/>
  <c r="BC130" i="18"/>
  <c r="AY130" i="18"/>
  <c r="BN130" i="18"/>
  <c r="BJ130" i="18"/>
  <c r="BF130" i="18"/>
  <c r="BB130" i="18"/>
  <c r="AX130" i="18"/>
  <c r="BM130" i="18"/>
  <c r="BI130" i="18"/>
  <c r="BE130" i="18"/>
  <c r="BA130" i="18"/>
  <c r="AW130" i="18"/>
  <c r="BL134" i="18"/>
  <c r="BH134" i="18"/>
  <c r="BD134" i="18"/>
  <c r="AZ134" i="18"/>
  <c r="BK134" i="18"/>
  <c r="BG134" i="18"/>
  <c r="BC134" i="18"/>
  <c r="AY134" i="18"/>
  <c r="BN134" i="18"/>
  <c r="BJ134" i="18"/>
  <c r="BF134" i="18"/>
  <c r="BB134" i="18"/>
  <c r="AX134" i="18"/>
  <c r="BM134" i="18"/>
  <c r="BI134" i="18"/>
  <c r="BE134" i="18"/>
  <c r="BA134" i="18"/>
  <c r="AW134" i="18"/>
  <c r="AW105" i="18"/>
  <c r="BA105" i="18"/>
  <c r="BE105" i="18"/>
  <c r="BI105" i="18"/>
  <c r="AW107" i="18"/>
  <c r="BA107" i="18"/>
  <c r="BE107" i="18"/>
  <c r="BI107" i="18"/>
  <c r="AY108" i="18"/>
  <c r="BC108" i="18"/>
  <c r="BG108" i="18"/>
  <c r="AW109" i="18"/>
  <c r="BA109" i="18"/>
  <c r="BE109" i="18"/>
  <c r="BI109" i="18"/>
  <c r="AY110" i="18"/>
  <c r="BC110" i="18"/>
  <c r="BG110" i="18"/>
  <c r="AW111" i="18"/>
  <c r="BA111" i="18"/>
  <c r="BE111" i="18"/>
  <c r="BI111" i="18"/>
  <c r="AY112" i="18"/>
  <c r="BC112" i="18"/>
  <c r="BG112" i="18"/>
  <c r="AW113" i="18"/>
  <c r="BA113" i="18"/>
  <c r="BE113" i="18"/>
  <c r="BI113" i="18"/>
  <c r="AY114" i="18"/>
  <c r="BC114" i="18"/>
  <c r="BG114" i="18"/>
  <c r="AW115" i="18"/>
  <c r="BA115" i="18"/>
  <c r="BE115" i="18"/>
  <c r="BI115" i="18"/>
  <c r="AY116" i="18"/>
  <c r="BC116" i="18"/>
  <c r="BG116" i="18"/>
  <c r="AW117" i="18"/>
  <c r="BA117" i="18"/>
  <c r="BE117" i="18"/>
  <c r="BI117" i="18"/>
  <c r="AY118" i="18"/>
  <c r="BC118" i="18"/>
  <c r="BG118" i="18"/>
  <c r="AW119" i="18"/>
  <c r="BA119" i="18"/>
  <c r="BE119" i="18"/>
  <c r="BI119" i="18"/>
  <c r="AY120" i="18"/>
  <c r="BC120" i="18"/>
  <c r="BG120" i="18"/>
  <c r="AX121" i="18"/>
  <c r="BC121" i="18"/>
  <c r="BI121" i="18"/>
  <c r="BN121" i="18"/>
  <c r="AY122" i="18"/>
  <c r="BN125" i="18"/>
  <c r="BJ125" i="18"/>
  <c r="BF125" i="18"/>
  <c r="BB125" i="18"/>
  <c r="AX125" i="18"/>
  <c r="BM125" i="18"/>
  <c r="BI125" i="18"/>
  <c r="BE125" i="18"/>
  <c r="BA125" i="18"/>
  <c r="AW125" i="18"/>
  <c r="BL125" i="18"/>
  <c r="BH125" i="18"/>
  <c r="BD125" i="18"/>
  <c r="AZ125" i="18"/>
  <c r="BK125" i="18"/>
  <c r="BG125" i="18"/>
  <c r="BC125" i="18"/>
  <c r="AY125" i="18"/>
  <c r="BN129" i="18"/>
  <c r="BJ129" i="18"/>
  <c r="BF129" i="18"/>
  <c r="BB129" i="18"/>
  <c r="AX129" i="18"/>
  <c r="BM129" i="18"/>
  <c r="BI129" i="18"/>
  <c r="BE129" i="18"/>
  <c r="BA129" i="18"/>
  <c r="AW129" i="18"/>
  <c r="BL129" i="18"/>
  <c r="BH129" i="18"/>
  <c r="BD129" i="18"/>
  <c r="AZ129" i="18"/>
  <c r="BK129" i="18"/>
  <c r="BG129" i="18"/>
  <c r="BC129" i="18"/>
  <c r="AY129" i="18"/>
  <c r="BN133" i="18"/>
  <c r="BJ133" i="18"/>
  <c r="BF133" i="18"/>
  <c r="BB133" i="18"/>
  <c r="AX133" i="18"/>
  <c r="BM133" i="18"/>
  <c r="BI133" i="18"/>
  <c r="BE133" i="18"/>
  <c r="BA133" i="18"/>
  <c r="AW133" i="18"/>
  <c r="BL133" i="18"/>
  <c r="BH133" i="18"/>
  <c r="BD133" i="18"/>
  <c r="AZ133" i="18"/>
  <c r="BK133" i="18"/>
  <c r="BG133" i="18"/>
  <c r="BC133" i="18"/>
  <c r="AY133" i="18"/>
  <c r="BN137" i="18"/>
  <c r="BJ137" i="18"/>
  <c r="BF137" i="18"/>
  <c r="BB137" i="18"/>
  <c r="AX137" i="18"/>
  <c r="BM137" i="18"/>
  <c r="BI137" i="18"/>
  <c r="BE137" i="18"/>
  <c r="BA137" i="18"/>
  <c r="AW137" i="18"/>
  <c r="BL137" i="18"/>
  <c r="BH137" i="18"/>
  <c r="BD137" i="18"/>
  <c r="AZ137" i="18"/>
  <c r="BK137" i="18"/>
  <c r="BG137" i="18"/>
  <c r="BC137" i="18"/>
  <c r="AY137" i="18"/>
  <c r="BL104" i="17"/>
  <c r="BD104" i="17"/>
  <c r="AZ104" i="17"/>
  <c r="BK104" i="17"/>
  <c r="BG104" i="17"/>
  <c r="BC104" i="17"/>
  <c r="AY104" i="17"/>
  <c r="BN104" i="17"/>
  <c r="BJ104" i="17"/>
  <c r="BF104" i="17"/>
  <c r="BB104" i="17"/>
  <c r="AX104" i="17"/>
  <c r="BM104" i="17"/>
  <c r="BI104" i="17"/>
  <c r="BE104" i="17"/>
  <c r="BA104" i="17"/>
  <c r="AW104" i="17"/>
  <c r="BH104" i="17"/>
  <c r="BL106" i="17"/>
  <c r="BH106" i="17"/>
  <c r="BD106" i="17"/>
  <c r="BJ106" i="17"/>
  <c r="BE106" i="17"/>
  <c r="AZ106" i="17"/>
  <c r="BN106" i="17"/>
  <c r="BI106" i="17"/>
  <c r="BC106" i="17"/>
  <c r="AY106" i="17"/>
  <c r="BM106" i="17"/>
  <c r="BG106" i="17"/>
  <c r="BB106" i="17"/>
  <c r="AX106" i="17"/>
  <c r="BK106" i="17"/>
  <c r="BF106" i="17"/>
  <c r="BA106" i="17"/>
  <c r="AW106" i="17"/>
  <c r="BN113" i="17"/>
  <c r="BJ113" i="17"/>
  <c r="BF113" i="17"/>
  <c r="BB113" i="17"/>
  <c r="AX113" i="17"/>
  <c r="BK113" i="17"/>
  <c r="BE113" i="17"/>
  <c r="AZ113" i="17"/>
  <c r="BI113" i="17"/>
  <c r="BD113" i="17"/>
  <c r="AY113" i="17"/>
  <c r="BM113" i="17"/>
  <c r="BH113" i="17"/>
  <c r="BC113" i="17"/>
  <c r="AW113" i="17"/>
  <c r="BL113" i="17"/>
  <c r="BG113" i="17"/>
  <c r="BA113" i="17"/>
  <c r="BN115" i="17"/>
  <c r="BJ115" i="17"/>
  <c r="BF115" i="17"/>
  <c r="BB115" i="17"/>
  <c r="AX115" i="17"/>
  <c r="BM115" i="17"/>
  <c r="BH115" i="17"/>
  <c r="BC115" i="17"/>
  <c r="AW115" i="17"/>
  <c r="BL115" i="17"/>
  <c r="BG115" i="17"/>
  <c r="BA115" i="17"/>
  <c r="BK115" i="17"/>
  <c r="BE115" i="17"/>
  <c r="AZ115" i="17"/>
  <c r="BI115" i="17"/>
  <c r="BD115" i="17"/>
  <c r="AY115" i="17"/>
  <c r="BL117" i="17"/>
  <c r="BN117" i="17"/>
  <c r="BJ117" i="17"/>
  <c r="BF117" i="17"/>
  <c r="BB117" i="17"/>
  <c r="AX117" i="17"/>
  <c r="BK117" i="17"/>
  <c r="BE117" i="17"/>
  <c r="AZ117" i="17"/>
  <c r="BI117" i="17"/>
  <c r="BD117" i="17"/>
  <c r="AY117" i="17"/>
  <c r="BH117" i="17"/>
  <c r="BC117" i="17"/>
  <c r="AW117" i="17"/>
  <c r="BM117" i="17"/>
  <c r="BG117" i="17"/>
  <c r="BA117" i="17"/>
  <c r="BD102" i="17"/>
  <c r="BK102" i="17"/>
  <c r="BG102" i="17"/>
  <c r="BC102" i="17"/>
  <c r="AY102" i="17"/>
  <c r="BN102" i="17"/>
  <c r="BJ102" i="17"/>
  <c r="BF102" i="17"/>
  <c r="BB102" i="17"/>
  <c r="AX102" i="17"/>
  <c r="BM102" i="17"/>
  <c r="BI102" i="17"/>
  <c r="BE102" i="17"/>
  <c r="BA102" i="17"/>
  <c r="AW102" i="17"/>
  <c r="BL102" i="17"/>
  <c r="BH102" i="17"/>
  <c r="AZ102" i="17"/>
  <c r="BN109" i="17"/>
  <c r="BJ109" i="17"/>
  <c r="BF109" i="17"/>
  <c r="BB109" i="17"/>
  <c r="AX109" i="17"/>
  <c r="BK109" i="17"/>
  <c r="BE109" i="17"/>
  <c r="AZ109" i="17"/>
  <c r="BI109" i="17"/>
  <c r="BD109" i="17"/>
  <c r="AY109" i="17"/>
  <c r="BM109" i="17"/>
  <c r="BH109" i="17"/>
  <c r="BC109" i="17"/>
  <c r="AW109" i="17"/>
  <c r="BL109" i="17"/>
  <c r="BG109" i="17"/>
  <c r="BA109" i="17"/>
  <c r="AY103" i="17"/>
  <c r="BC103" i="17"/>
  <c r="BG103" i="17"/>
  <c r="BK103" i="17"/>
  <c r="AY105" i="17"/>
  <c r="BC105" i="17"/>
  <c r="BG105" i="17"/>
  <c r="BK105" i="17"/>
  <c r="AY107" i="17"/>
  <c r="BD107" i="17"/>
  <c r="BI107" i="17"/>
  <c r="AX108" i="17"/>
  <c r="BC108" i="17"/>
  <c r="BI108" i="17"/>
  <c r="BN108" i="17"/>
  <c r="BL110" i="17"/>
  <c r="BH110" i="17"/>
  <c r="BD110" i="17"/>
  <c r="AZ110" i="17"/>
  <c r="BA110" i="17"/>
  <c r="BF110" i="17"/>
  <c r="BK110" i="17"/>
  <c r="AY111" i="17"/>
  <c r="BD111" i="17"/>
  <c r="BI111" i="17"/>
  <c r="AX112" i="17"/>
  <c r="BC112" i="17"/>
  <c r="BI112" i="17"/>
  <c r="BN112" i="17"/>
  <c r="BL114" i="17"/>
  <c r="BH114" i="17"/>
  <c r="BD114" i="17"/>
  <c r="AZ114" i="17"/>
  <c r="BA114" i="17"/>
  <c r="BF114" i="17"/>
  <c r="BK114" i="17"/>
  <c r="AX116" i="17"/>
  <c r="BC116" i="17"/>
  <c r="BI116" i="17"/>
  <c r="BN116" i="17"/>
  <c r="AW118" i="17"/>
  <c r="BE118" i="17"/>
  <c r="BM118" i="17"/>
  <c r="BN124" i="17"/>
  <c r="BJ124" i="17"/>
  <c r="BF124" i="17"/>
  <c r="BB124" i="17"/>
  <c r="AX124" i="17"/>
  <c r="BM124" i="17"/>
  <c r="BI124" i="17"/>
  <c r="BE124" i="17"/>
  <c r="BA124" i="17"/>
  <c r="AW124" i="17"/>
  <c r="BK124" i="17"/>
  <c r="BC124" i="17"/>
  <c r="BH124" i="17"/>
  <c r="AZ124" i="17"/>
  <c r="BG124" i="17"/>
  <c r="AY124" i="17"/>
  <c r="BL124" i="17"/>
  <c r="BD124" i="17"/>
  <c r="AZ103" i="17"/>
  <c r="BD103" i="17"/>
  <c r="BH103" i="17"/>
  <c r="AZ105" i="17"/>
  <c r="BD105" i="17"/>
  <c r="BH105" i="17"/>
  <c r="AZ107" i="17"/>
  <c r="BE107" i="17"/>
  <c r="AY108" i="17"/>
  <c r="BE108" i="17"/>
  <c r="AZ111" i="17"/>
  <c r="BE111" i="17"/>
  <c r="AY112" i="17"/>
  <c r="BE112" i="17"/>
  <c r="AY118" i="17"/>
  <c r="BG118" i="17"/>
  <c r="BN107" i="17"/>
  <c r="BJ107" i="17"/>
  <c r="BF107" i="17"/>
  <c r="BB107" i="17"/>
  <c r="AX107" i="17"/>
  <c r="BA107" i="17"/>
  <c r="BG107" i="17"/>
  <c r="BL107" i="17"/>
  <c r="BL108" i="17"/>
  <c r="BH108" i="17"/>
  <c r="BD108" i="17"/>
  <c r="AZ108" i="17"/>
  <c r="BA108" i="17"/>
  <c r="BF108" i="17"/>
  <c r="BK108" i="17"/>
  <c r="BN111" i="17"/>
  <c r="BJ111" i="17"/>
  <c r="BF111" i="17"/>
  <c r="BB111" i="17"/>
  <c r="AX111" i="17"/>
  <c r="BA111" i="17"/>
  <c r="BG111" i="17"/>
  <c r="BL111" i="17"/>
  <c r="BL112" i="17"/>
  <c r="BH112" i="17"/>
  <c r="BD112" i="17"/>
  <c r="AZ112" i="17"/>
  <c r="BA112" i="17"/>
  <c r="BF112" i="17"/>
  <c r="BK112" i="17"/>
  <c r="BL116" i="17"/>
  <c r="BH116" i="17"/>
  <c r="BD116" i="17"/>
  <c r="AZ116" i="17"/>
  <c r="BA116" i="17"/>
  <c r="BF116" i="17"/>
  <c r="BK116" i="17"/>
  <c r="BA118" i="17"/>
  <c r="BK120" i="17"/>
  <c r="BG120" i="17"/>
  <c r="BC120" i="17"/>
  <c r="AY120" i="17"/>
  <c r="BN120" i="17"/>
  <c r="BJ120" i="17"/>
  <c r="BF120" i="17"/>
  <c r="BB120" i="17"/>
  <c r="AX120" i="17"/>
  <c r="BM120" i="17"/>
  <c r="BI120" i="17"/>
  <c r="BE120" i="17"/>
  <c r="BA120" i="17"/>
  <c r="AW120" i="17"/>
  <c r="BL120" i="17"/>
  <c r="BH120" i="17"/>
  <c r="BD120" i="17"/>
  <c r="AZ120" i="17"/>
  <c r="AW107" i="17"/>
  <c r="BC107" i="17"/>
  <c r="BH107" i="17"/>
  <c r="BM107" i="17"/>
  <c r="BB108" i="17"/>
  <c r="BG108" i="17"/>
  <c r="BM108" i="17"/>
  <c r="BC111" i="17"/>
  <c r="BH111" i="17"/>
  <c r="BM111" i="17"/>
  <c r="BN118" i="17"/>
  <c r="BJ118" i="17"/>
  <c r="BF118" i="17"/>
  <c r="BB118" i="17"/>
  <c r="AX118" i="17"/>
  <c r="BL118" i="17"/>
  <c r="BH118" i="17"/>
  <c r="BD118" i="17"/>
  <c r="AZ118" i="17"/>
  <c r="BC118" i="17"/>
  <c r="BK118" i="17"/>
  <c r="BM119" i="17"/>
  <c r="BI119" i="17"/>
  <c r="BE119" i="17"/>
  <c r="BA119" i="17"/>
  <c r="AW119" i="17"/>
  <c r="BL119" i="17"/>
  <c r="BH119" i="17"/>
  <c r="BD119" i="17"/>
  <c r="AZ119" i="17"/>
  <c r="BK119" i="17"/>
  <c r="BG119" i="17"/>
  <c r="BC119" i="17"/>
  <c r="AY119" i="17"/>
  <c r="BN119" i="17"/>
  <c r="BJ119" i="17"/>
  <c r="BF119" i="17"/>
  <c r="BB119" i="17"/>
  <c r="AX119" i="17"/>
  <c r="BA121" i="17"/>
  <c r="AY122" i="17"/>
  <c r="BG122" i="17"/>
  <c r="AX123" i="17"/>
  <c r="BF123" i="17"/>
  <c r="AW125" i="17"/>
  <c r="BL128" i="17"/>
  <c r="BH128" i="17"/>
  <c r="BD128" i="17"/>
  <c r="AZ128" i="17"/>
  <c r="BK128" i="17"/>
  <c r="BG128" i="17"/>
  <c r="BC128" i="17"/>
  <c r="AY128" i="17"/>
  <c r="BN128" i="17"/>
  <c r="BJ128" i="17"/>
  <c r="BF128" i="17"/>
  <c r="BB128" i="17"/>
  <c r="AX128" i="17"/>
  <c r="BM128" i="17"/>
  <c r="BI128" i="17"/>
  <c r="BE128" i="17"/>
  <c r="BA128" i="17"/>
  <c r="AW128" i="17"/>
  <c r="BL132" i="17"/>
  <c r="BH132" i="17"/>
  <c r="BD132" i="17"/>
  <c r="AZ132" i="17"/>
  <c r="BK132" i="17"/>
  <c r="BG132" i="17"/>
  <c r="BC132" i="17"/>
  <c r="AY132" i="17"/>
  <c r="BN132" i="17"/>
  <c r="BJ132" i="17"/>
  <c r="BF132" i="17"/>
  <c r="BB132" i="17"/>
  <c r="AX132" i="17"/>
  <c r="BM132" i="17"/>
  <c r="BI132" i="17"/>
  <c r="BE132" i="17"/>
  <c r="BA132" i="17"/>
  <c r="AW132" i="17"/>
  <c r="BL136" i="17"/>
  <c r="BH136" i="17"/>
  <c r="BD136" i="17"/>
  <c r="AZ136" i="17"/>
  <c r="BK136" i="17"/>
  <c r="BG136" i="17"/>
  <c r="BC136" i="17"/>
  <c r="AY136" i="17"/>
  <c r="BN136" i="17"/>
  <c r="BJ136" i="17"/>
  <c r="BF136" i="17"/>
  <c r="BB136" i="17"/>
  <c r="AX136" i="17"/>
  <c r="BM136" i="17"/>
  <c r="BI136" i="17"/>
  <c r="BE136" i="17"/>
  <c r="BA136" i="17"/>
  <c r="AW136" i="17"/>
  <c r="BL121" i="17"/>
  <c r="BH121" i="17"/>
  <c r="BD121" i="17"/>
  <c r="AZ121" i="17"/>
  <c r="BK121" i="17"/>
  <c r="BG121" i="17"/>
  <c r="BC121" i="17"/>
  <c r="AY121" i="17"/>
  <c r="BB121" i="17"/>
  <c r="BJ121" i="17"/>
  <c r="AZ122" i="17"/>
  <c r="BH122" i="17"/>
  <c r="BA125" i="17"/>
  <c r="BN127" i="17"/>
  <c r="BJ127" i="17"/>
  <c r="BF127" i="17"/>
  <c r="BB127" i="17"/>
  <c r="AX127" i="17"/>
  <c r="BM127" i="17"/>
  <c r="BI127" i="17"/>
  <c r="BE127" i="17"/>
  <c r="BA127" i="17"/>
  <c r="AW127" i="17"/>
  <c r="BL127" i="17"/>
  <c r="BH127" i="17"/>
  <c r="BD127" i="17"/>
  <c r="AZ127" i="17"/>
  <c r="BK127" i="17"/>
  <c r="BG127" i="17"/>
  <c r="BC127" i="17"/>
  <c r="AY127" i="17"/>
  <c r="BN131" i="17"/>
  <c r="BJ131" i="17"/>
  <c r="BF131" i="17"/>
  <c r="BB131" i="17"/>
  <c r="AX131" i="17"/>
  <c r="BM131" i="17"/>
  <c r="BI131" i="17"/>
  <c r="BE131" i="17"/>
  <c r="BA131" i="17"/>
  <c r="AW131" i="17"/>
  <c r="BL131" i="17"/>
  <c r="BH131" i="17"/>
  <c r="BD131" i="17"/>
  <c r="AZ131" i="17"/>
  <c r="BK131" i="17"/>
  <c r="BG131" i="17"/>
  <c r="BC131" i="17"/>
  <c r="AY131" i="17"/>
  <c r="BN135" i="17"/>
  <c r="BJ135" i="17"/>
  <c r="BF135" i="17"/>
  <c r="BB135" i="17"/>
  <c r="AX135" i="17"/>
  <c r="BM135" i="17"/>
  <c r="BI135" i="17"/>
  <c r="BE135" i="17"/>
  <c r="BA135" i="17"/>
  <c r="AW135" i="17"/>
  <c r="BL135" i="17"/>
  <c r="BH135" i="17"/>
  <c r="BD135" i="17"/>
  <c r="AZ135" i="17"/>
  <c r="BK135" i="17"/>
  <c r="BG135" i="17"/>
  <c r="BC135" i="17"/>
  <c r="AY135" i="17"/>
  <c r="AW121" i="17"/>
  <c r="BE121" i="17"/>
  <c r="BM121" i="17"/>
  <c r="BC122" i="17"/>
  <c r="BL123" i="17"/>
  <c r="BH123" i="17"/>
  <c r="BD123" i="17"/>
  <c r="AZ123" i="17"/>
  <c r="BK123" i="17"/>
  <c r="BG123" i="17"/>
  <c r="BC123" i="17"/>
  <c r="AY123" i="17"/>
  <c r="BB123" i="17"/>
  <c r="BJ123" i="17"/>
  <c r="BL126" i="17"/>
  <c r="BH126" i="17"/>
  <c r="BD126" i="17"/>
  <c r="AZ126" i="17"/>
  <c r="BK126" i="17"/>
  <c r="BG126" i="17"/>
  <c r="BC126" i="17"/>
  <c r="AY126" i="17"/>
  <c r="BN126" i="17"/>
  <c r="BJ126" i="17"/>
  <c r="BF126" i="17"/>
  <c r="BB126" i="17"/>
  <c r="AX126" i="17"/>
  <c r="BM126" i="17"/>
  <c r="BI126" i="17"/>
  <c r="BE126" i="17"/>
  <c r="BA126" i="17"/>
  <c r="AW126" i="17"/>
  <c r="BL130" i="17"/>
  <c r="BH130" i="17"/>
  <c r="BD130" i="17"/>
  <c r="AZ130" i="17"/>
  <c r="BK130" i="17"/>
  <c r="BG130" i="17"/>
  <c r="BC130" i="17"/>
  <c r="AY130" i="17"/>
  <c r="BN130" i="17"/>
  <c r="BJ130" i="17"/>
  <c r="BF130" i="17"/>
  <c r="BB130" i="17"/>
  <c r="AX130" i="17"/>
  <c r="BM130" i="17"/>
  <c r="BI130" i="17"/>
  <c r="BE130" i="17"/>
  <c r="BA130" i="17"/>
  <c r="AW130" i="17"/>
  <c r="BL134" i="17"/>
  <c r="BH134" i="17"/>
  <c r="BD134" i="17"/>
  <c r="AZ134" i="17"/>
  <c r="BK134" i="17"/>
  <c r="BG134" i="17"/>
  <c r="BC134" i="17"/>
  <c r="AY134" i="17"/>
  <c r="BN134" i="17"/>
  <c r="BJ134" i="17"/>
  <c r="BF134" i="17"/>
  <c r="BB134" i="17"/>
  <c r="AX134" i="17"/>
  <c r="BM134" i="17"/>
  <c r="BI134" i="17"/>
  <c r="BE134" i="17"/>
  <c r="BA134" i="17"/>
  <c r="AW134" i="17"/>
  <c r="AX121" i="17"/>
  <c r="BF121" i="17"/>
  <c r="BN121" i="17"/>
  <c r="BN122" i="17"/>
  <c r="BJ122" i="17"/>
  <c r="BF122" i="17"/>
  <c r="BB122" i="17"/>
  <c r="AX122" i="17"/>
  <c r="BM122" i="17"/>
  <c r="BI122" i="17"/>
  <c r="BE122" i="17"/>
  <c r="BA122" i="17"/>
  <c r="AW122" i="17"/>
  <c r="BD122" i="17"/>
  <c r="BL122" i="17"/>
  <c r="BN125" i="17"/>
  <c r="BJ125" i="17"/>
  <c r="BF125" i="17"/>
  <c r="BB125" i="17"/>
  <c r="AX125" i="17"/>
  <c r="BM125" i="17"/>
  <c r="BL125" i="17"/>
  <c r="BH125" i="17"/>
  <c r="BD125" i="17"/>
  <c r="AZ125" i="17"/>
  <c r="BK125" i="17"/>
  <c r="BG125" i="17"/>
  <c r="BC125" i="17"/>
  <c r="AY125" i="17"/>
  <c r="BI125" i="17"/>
  <c r="BN129" i="17"/>
  <c r="BJ129" i="17"/>
  <c r="BF129" i="17"/>
  <c r="BB129" i="17"/>
  <c r="AX129" i="17"/>
  <c r="BM129" i="17"/>
  <c r="BI129" i="17"/>
  <c r="BE129" i="17"/>
  <c r="BA129" i="17"/>
  <c r="AW129" i="17"/>
  <c r="BL129" i="17"/>
  <c r="BH129" i="17"/>
  <c r="BD129" i="17"/>
  <c r="AZ129" i="17"/>
  <c r="BK129" i="17"/>
  <c r="BG129" i="17"/>
  <c r="BC129" i="17"/>
  <c r="AY129" i="17"/>
  <c r="BN133" i="17"/>
  <c r="BJ133" i="17"/>
  <c r="BF133" i="17"/>
  <c r="BB133" i="17"/>
  <c r="AX133" i="17"/>
  <c r="BM133" i="17"/>
  <c r="BI133" i="17"/>
  <c r="BE133" i="17"/>
  <c r="BA133" i="17"/>
  <c r="AW133" i="17"/>
  <c r="BL133" i="17"/>
  <c r="BH133" i="17"/>
  <c r="BD133" i="17"/>
  <c r="AZ133" i="17"/>
  <c r="BK133" i="17"/>
  <c r="BG133" i="17"/>
  <c r="BC133" i="17"/>
  <c r="AY133" i="17"/>
  <c r="BN137" i="17"/>
  <c r="BJ137" i="17"/>
  <c r="BF137" i="17"/>
  <c r="BB137" i="17"/>
  <c r="AX137" i="17"/>
  <c r="BM137" i="17"/>
  <c r="BI137" i="17"/>
  <c r="BE137" i="17"/>
  <c r="BA137" i="17"/>
  <c r="AW137" i="17"/>
  <c r="BL137" i="17"/>
  <c r="BH137" i="17"/>
  <c r="BD137" i="17"/>
  <c r="AZ137" i="17"/>
  <c r="BK137" i="17"/>
  <c r="BG137" i="17"/>
  <c r="BC137" i="17"/>
  <c r="AY137" i="17"/>
  <c r="BH102" i="16"/>
  <c r="AX102" i="16"/>
  <c r="BB102" i="16"/>
  <c r="BF102" i="16"/>
  <c r="BN102" i="16"/>
  <c r="AZ103" i="16"/>
  <c r="BD103" i="16"/>
  <c r="BL103" i="16"/>
  <c r="BL105" i="16"/>
  <c r="BH105" i="16"/>
  <c r="BD105" i="16"/>
  <c r="AZ105" i="16"/>
  <c r="BN105" i="16"/>
  <c r="BJ105" i="16"/>
  <c r="BF105" i="16"/>
  <c r="BB105" i="16"/>
  <c r="AX105" i="16"/>
  <c r="BK105" i="16"/>
  <c r="BN106" i="16"/>
  <c r="BJ106" i="16"/>
  <c r="BF106" i="16"/>
  <c r="BB106" i="16"/>
  <c r="AX106" i="16"/>
  <c r="BL106" i="16"/>
  <c r="BH106" i="16"/>
  <c r="BD106" i="16"/>
  <c r="AZ106" i="16"/>
  <c r="BK106" i="16"/>
  <c r="BC107" i="16"/>
  <c r="BN108" i="16"/>
  <c r="BJ108" i="16"/>
  <c r="BF108" i="16"/>
  <c r="BB108" i="16"/>
  <c r="AX108" i="16"/>
  <c r="BL108" i="16"/>
  <c r="BH108" i="16"/>
  <c r="BD108" i="16"/>
  <c r="AZ108" i="16"/>
  <c r="BK108" i="16"/>
  <c r="AY102" i="16"/>
  <c r="BC102" i="16"/>
  <c r="BG102" i="16"/>
  <c r="BK102" i="16"/>
  <c r="AW103" i="16"/>
  <c r="BA103" i="16"/>
  <c r="BE103" i="16"/>
  <c r="BI103" i="16"/>
  <c r="BM103" i="16"/>
  <c r="BN104" i="16"/>
  <c r="BJ104" i="16"/>
  <c r="BL104" i="16"/>
  <c r="BH104" i="16"/>
  <c r="BD104" i="16"/>
  <c r="AZ104" i="16"/>
  <c r="BA104" i="16"/>
  <c r="BF104" i="16"/>
  <c r="BM104" i="16"/>
  <c r="AW105" i="16"/>
  <c r="BE105" i="16"/>
  <c r="BM105" i="16"/>
  <c r="AW106" i="16"/>
  <c r="BE106" i="16"/>
  <c r="BM106" i="16"/>
  <c r="AW107" i="16"/>
  <c r="BE107" i="16"/>
  <c r="BM107" i="16"/>
  <c r="AW108" i="16"/>
  <c r="BE108" i="16"/>
  <c r="BM108" i="16"/>
  <c r="AW109" i="16"/>
  <c r="BE109" i="16"/>
  <c r="BM109" i="16"/>
  <c r="AW110" i="16"/>
  <c r="BE110" i="16"/>
  <c r="BM110" i="16"/>
  <c r="AW111" i="16"/>
  <c r="BE111" i="16"/>
  <c r="BM111" i="16"/>
  <c r="AW112" i="16"/>
  <c r="BE112" i="16"/>
  <c r="BM112" i="16"/>
  <c r="AW113" i="16"/>
  <c r="BE113" i="16"/>
  <c r="BM113" i="16"/>
  <c r="AW114" i="16"/>
  <c r="BE114" i="16"/>
  <c r="BM114" i="16"/>
  <c r="AW115" i="16"/>
  <c r="BE115" i="16"/>
  <c r="BM115" i="16"/>
  <c r="BM116" i="16"/>
  <c r="BL124" i="16"/>
  <c r="BH124" i="16"/>
  <c r="BD124" i="16"/>
  <c r="AZ124" i="16"/>
  <c r="BK124" i="16"/>
  <c r="BG124" i="16"/>
  <c r="BC124" i="16"/>
  <c r="AY124" i="16"/>
  <c r="BN124" i="16"/>
  <c r="BJ124" i="16"/>
  <c r="BF124" i="16"/>
  <c r="BB124" i="16"/>
  <c r="AX124" i="16"/>
  <c r="BM124" i="16"/>
  <c r="BI124" i="16"/>
  <c r="BE124" i="16"/>
  <c r="BA124" i="16"/>
  <c r="AW124" i="16"/>
  <c r="BL128" i="16"/>
  <c r="BH128" i="16"/>
  <c r="BD128" i="16"/>
  <c r="AZ128" i="16"/>
  <c r="BK128" i="16"/>
  <c r="BG128" i="16"/>
  <c r="BC128" i="16"/>
  <c r="AY128" i="16"/>
  <c r="BN128" i="16"/>
  <c r="BJ128" i="16"/>
  <c r="BF128" i="16"/>
  <c r="BB128" i="16"/>
  <c r="AX128" i="16"/>
  <c r="BM128" i="16"/>
  <c r="BI128" i="16"/>
  <c r="BE128" i="16"/>
  <c r="BA128" i="16"/>
  <c r="AW128" i="16"/>
  <c r="BL132" i="16"/>
  <c r="BH132" i="16"/>
  <c r="BD132" i="16"/>
  <c r="AZ132" i="16"/>
  <c r="BK132" i="16"/>
  <c r="BG132" i="16"/>
  <c r="BC132" i="16"/>
  <c r="AY132" i="16"/>
  <c r="BN132" i="16"/>
  <c r="BJ132" i="16"/>
  <c r="BF132" i="16"/>
  <c r="BB132" i="16"/>
  <c r="AX132" i="16"/>
  <c r="BM132" i="16"/>
  <c r="BI132" i="16"/>
  <c r="BE132" i="16"/>
  <c r="BA132" i="16"/>
  <c r="AW132" i="16"/>
  <c r="BL136" i="16"/>
  <c r="BH136" i="16"/>
  <c r="BD136" i="16"/>
  <c r="AZ136" i="16"/>
  <c r="BK136" i="16"/>
  <c r="BG136" i="16"/>
  <c r="BC136" i="16"/>
  <c r="AY136" i="16"/>
  <c r="BN136" i="16"/>
  <c r="BJ136" i="16"/>
  <c r="BF136" i="16"/>
  <c r="BB136" i="16"/>
  <c r="AX136" i="16"/>
  <c r="BM136" i="16"/>
  <c r="BI136" i="16"/>
  <c r="BE136" i="16"/>
  <c r="BA136" i="16"/>
  <c r="AW136" i="16"/>
  <c r="BD102" i="16"/>
  <c r="AW102" i="16"/>
  <c r="BA102" i="16"/>
  <c r="BE102" i="16"/>
  <c r="BI102" i="16"/>
  <c r="BM102" i="16"/>
  <c r="AY103" i="16"/>
  <c r="BC103" i="16"/>
  <c r="BG103" i="16"/>
  <c r="BK103" i="16"/>
  <c r="AX104" i="16"/>
  <c r="BC104" i="16"/>
  <c r="BI104" i="16"/>
  <c r="BA105" i="16"/>
  <c r="BI105" i="16"/>
  <c r="BA106" i="16"/>
  <c r="BI106" i="16"/>
  <c r="BA107" i="16"/>
  <c r="BA108" i="16"/>
  <c r="BI108" i="16"/>
  <c r="BA109" i="16"/>
  <c r="BA110" i="16"/>
  <c r="BA111" i="16"/>
  <c r="BA112" i="16"/>
  <c r="BA113" i="16"/>
  <c r="BA114" i="16"/>
  <c r="BA115" i="16"/>
  <c r="BA116" i="16"/>
  <c r="BA117" i="16"/>
  <c r="BA118" i="16"/>
  <c r="BA119" i="16"/>
  <c r="AZ102" i="16"/>
  <c r="BL102" i="16"/>
  <c r="BC105" i="16"/>
  <c r="BC106" i="16"/>
  <c r="BL107" i="16"/>
  <c r="BH107" i="16"/>
  <c r="BD107" i="16"/>
  <c r="AZ107" i="16"/>
  <c r="BN107" i="16"/>
  <c r="BJ107" i="16"/>
  <c r="BF107" i="16"/>
  <c r="BB107" i="16"/>
  <c r="AX107" i="16"/>
  <c r="BK107" i="16"/>
  <c r="BC108" i="16"/>
  <c r="BL109" i="16"/>
  <c r="BH109" i="16"/>
  <c r="BD109" i="16"/>
  <c r="AZ109" i="16"/>
  <c r="BN109" i="16"/>
  <c r="BJ109" i="16"/>
  <c r="BF109" i="16"/>
  <c r="BB109" i="16"/>
  <c r="AX109" i="16"/>
  <c r="BC109" i="16"/>
  <c r="BK109" i="16"/>
  <c r="BN110" i="16"/>
  <c r="BJ110" i="16"/>
  <c r="BF110" i="16"/>
  <c r="BB110" i="16"/>
  <c r="AX110" i="16"/>
  <c r="BL110" i="16"/>
  <c r="BH110" i="16"/>
  <c r="BD110" i="16"/>
  <c r="AZ110" i="16"/>
  <c r="BC110" i="16"/>
  <c r="BK110" i="16"/>
  <c r="BL111" i="16"/>
  <c r="BH111" i="16"/>
  <c r="BD111" i="16"/>
  <c r="AZ111" i="16"/>
  <c r="BN111" i="16"/>
  <c r="BJ111" i="16"/>
  <c r="BF111" i="16"/>
  <c r="BB111" i="16"/>
  <c r="AX111" i="16"/>
  <c r="BC111" i="16"/>
  <c r="BK111" i="16"/>
  <c r="BN112" i="16"/>
  <c r="BJ112" i="16"/>
  <c r="BF112" i="16"/>
  <c r="BB112" i="16"/>
  <c r="AX112" i="16"/>
  <c r="BL112" i="16"/>
  <c r="BH112" i="16"/>
  <c r="BD112" i="16"/>
  <c r="AZ112" i="16"/>
  <c r="BC112" i="16"/>
  <c r="BK112" i="16"/>
  <c r="BL113" i="16"/>
  <c r="BH113" i="16"/>
  <c r="BD113" i="16"/>
  <c r="AZ113" i="16"/>
  <c r="BN113" i="16"/>
  <c r="BJ113" i="16"/>
  <c r="BF113" i="16"/>
  <c r="BB113" i="16"/>
  <c r="AX113" i="16"/>
  <c r="BC113" i="16"/>
  <c r="BK113" i="16"/>
  <c r="BN114" i="16"/>
  <c r="BJ114" i="16"/>
  <c r="BF114" i="16"/>
  <c r="BB114" i="16"/>
  <c r="AX114" i="16"/>
  <c r="BL114" i="16"/>
  <c r="BH114" i="16"/>
  <c r="BD114" i="16"/>
  <c r="AZ114" i="16"/>
  <c r="BC114" i="16"/>
  <c r="BK114" i="16"/>
  <c r="BL115" i="16"/>
  <c r="BH115" i="16"/>
  <c r="BD115" i="16"/>
  <c r="AZ115" i="16"/>
  <c r="BN115" i="16"/>
  <c r="BJ115" i="16"/>
  <c r="BF115" i="16"/>
  <c r="BB115" i="16"/>
  <c r="AX115" i="16"/>
  <c r="BC115" i="16"/>
  <c r="BK115" i="16"/>
  <c r="BN116" i="16"/>
  <c r="BJ116" i="16"/>
  <c r="BF116" i="16"/>
  <c r="BB116" i="16"/>
  <c r="AX116" i="16"/>
  <c r="BL116" i="16"/>
  <c r="BH116" i="16"/>
  <c r="BD116" i="16"/>
  <c r="AZ116" i="16"/>
  <c r="BC116" i="16"/>
  <c r="BK116" i="16"/>
  <c r="BL117" i="16"/>
  <c r="BH117" i="16"/>
  <c r="BD117" i="16"/>
  <c r="AZ117" i="16"/>
  <c r="BN117" i="16"/>
  <c r="BJ117" i="16"/>
  <c r="BF117" i="16"/>
  <c r="BB117" i="16"/>
  <c r="AX117" i="16"/>
  <c r="BC117" i="16"/>
  <c r="BK117" i="16"/>
  <c r="BN118" i="16"/>
  <c r="BJ118" i="16"/>
  <c r="BF118" i="16"/>
  <c r="BB118" i="16"/>
  <c r="AX118" i="16"/>
  <c r="BL118" i="16"/>
  <c r="BH118" i="16"/>
  <c r="BD118" i="16"/>
  <c r="AZ118" i="16"/>
  <c r="BC118" i="16"/>
  <c r="BK118" i="16"/>
  <c r="BL119" i="16"/>
  <c r="BH119" i="16"/>
  <c r="BD119" i="16"/>
  <c r="AZ119" i="16"/>
  <c r="BN119" i="16"/>
  <c r="BJ119" i="16"/>
  <c r="BF119" i="16"/>
  <c r="BB119" i="16"/>
  <c r="AX119" i="16"/>
  <c r="BC119" i="16"/>
  <c r="BK119" i="16"/>
  <c r="BN120" i="16"/>
  <c r="BJ120" i="16"/>
  <c r="BF120" i="16"/>
  <c r="BB120" i="16"/>
  <c r="AX120" i="16"/>
  <c r="BM120" i="16"/>
  <c r="BI120" i="16"/>
  <c r="BE120" i="16"/>
  <c r="BA120" i="16"/>
  <c r="AW120" i="16"/>
  <c r="BL120" i="16"/>
  <c r="BH120" i="16"/>
  <c r="BD120" i="16"/>
  <c r="AZ120" i="16"/>
  <c r="BK120" i="16"/>
  <c r="BN123" i="16"/>
  <c r="BJ123" i="16"/>
  <c r="BF123" i="16"/>
  <c r="BB123" i="16"/>
  <c r="AX123" i="16"/>
  <c r="BM123" i="16"/>
  <c r="BI123" i="16"/>
  <c r="BE123" i="16"/>
  <c r="BA123" i="16"/>
  <c r="AW123" i="16"/>
  <c r="BL123" i="16"/>
  <c r="BH123" i="16"/>
  <c r="BD123" i="16"/>
  <c r="AZ123" i="16"/>
  <c r="BK123" i="16"/>
  <c r="BG123" i="16"/>
  <c r="BC123" i="16"/>
  <c r="AY123" i="16"/>
  <c r="BN127" i="16"/>
  <c r="BJ127" i="16"/>
  <c r="BF127" i="16"/>
  <c r="BB127" i="16"/>
  <c r="AX127" i="16"/>
  <c r="BM127" i="16"/>
  <c r="BI127" i="16"/>
  <c r="BE127" i="16"/>
  <c r="BA127" i="16"/>
  <c r="AW127" i="16"/>
  <c r="BL127" i="16"/>
  <c r="BH127" i="16"/>
  <c r="BD127" i="16"/>
  <c r="AZ127" i="16"/>
  <c r="BK127" i="16"/>
  <c r="BG127" i="16"/>
  <c r="BC127" i="16"/>
  <c r="AY127" i="16"/>
  <c r="BN131" i="16"/>
  <c r="BJ131" i="16"/>
  <c r="BF131" i="16"/>
  <c r="BB131" i="16"/>
  <c r="AX131" i="16"/>
  <c r="BM131" i="16"/>
  <c r="BI131" i="16"/>
  <c r="BE131" i="16"/>
  <c r="BA131" i="16"/>
  <c r="AW131" i="16"/>
  <c r="BL131" i="16"/>
  <c r="BH131" i="16"/>
  <c r="BD131" i="16"/>
  <c r="AZ131" i="16"/>
  <c r="BK131" i="16"/>
  <c r="BG131" i="16"/>
  <c r="BC131" i="16"/>
  <c r="AY131" i="16"/>
  <c r="BN135" i="16"/>
  <c r="BJ135" i="16"/>
  <c r="BF135" i="16"/>
  <c r="BB135" i="16"/>
  <c r="AX135" i="16"/>
  <c r="BM135" i="16"/>
  <c r="BI135" i="16"/>
  <c r="BE135" i="16"/>
  <c r="BA135" i="16"/>
  <c r="AW135" i="16"/>
  <c r="BL135" i="16"/>
  <c r="BH135" i="16"/>
  <c r="BD135" i="16"/>
  <c r="AZ135" i="16"/>
  <c r="BK135" i="16"/>
  <c r="BG135" i="16"/>
  <c r="BC135" i="16"/>
  <c r="AY135" i="16"/>
  <c r="BN121" i="16"/>
  <c r="BJ121" i="16"/>
  <c r="BF121" i="16"/>
  <c r="BB121" i="16"/>
  <c r="BM121" i="16"/>
  <c r="BI121" i="16"/>
  <c r="BL121" i="16"/>
  <c r="BH121" i="16"/>
  <c r="BD121" i="16"/>
  <c r="AZ121" i="16"/>
  <c r="BK121" i="16"/>
  <c r="BG121" i="16"/>
  <c r="BC121" i="16"/>
  <c r="BA121" i="16"/>
  <c r="BL122" i="16"/>
  <c r="BH122" i="16"/>
  <c r="BD122" i="16"/>
  <c r="AZ122" i="16"/>
  <c r="BK122" i="16"/>
  <c r="BG122" i="16"/>
  <c r="BC122" i="16"/>
  <c r="AY122" i="16"/>
  <c r="BN122" i="16"/>
  <c r="BJ122" i="16"/>
  <c r="BF122" i="16"/>
  <c r="BB122" i="16"/>
  <c r="AX122" i="16"/>
  <c r="BM122" i="16"/>
  <c r="BI122" i="16"/>
  <c r="BE122" i="16"/>
  <c r="BA122" i="16"/>
  <c r="AW122" i="16"/>
  <c r="BL126" i="16"/>
  <c r="BH126" i="16"/>
  <c r="BD126" i="16"/>
  <c r="AZ126" i="16"/>
  <c r="BK126" i="16"/>
  <c r="BG126" i="16"/>
  <c r="BC126" i="16"/>
  <c r="AY126" i="16"/>
  <c r="BN126" i="16"/>
  <c r="BJ126" i="16"/>
  <c r="BF126" i="16"/>
  <c r="BB126" i="16"/>
  <c r="AX126" i="16"/>
  <c r="BM126" i="16"/>
  <c r="BI126" i="16"/>
  <c r="BE126" i="16"/>
  <c r="BA126" i="16"/>
  <c r="AW126" i="16"/>
  <c r="BL130" i="16"/>
  <c r="BH130" i="16"/>
  <c r="BD130" i="16"/>
  <c r="AZ130" i="16"/>
  <c r="BK130" i="16"/>
  <c r="BG130" i="16"/>
  <c r="BC130" i="16"/>
  <c r="AY130" i="16"/>
  <c r="BN130" i="16"/>
  <c r="BJ130" i="16"/>
  <c r="BF130" i="16"/>
  <c r="BB130" i="16"/>
  <c r="AX130" i="16"/>
  <c r="BM130" i="16"/>
  <c r="BI130" i="16"/>
  <c r="BE130" i="16"/>
  <c r="BA130" i="16"/>
  <c r="AW130" i="16"/>
  <c r="BL134" i="16"/>
  <c r="BH134" i="16"/>
  <c r="BD134" i="16"/>
  <c r="AZ134" i="16"/>
  <c r="BK134" i="16"/>
  <c r="BG134" i="16"/>
  <c r="BC134" i="16"/>
  <c r="AY134" i="16"/>
  <c r="BN134" i="16"/>
  <c r="BJ134" i="16"/>
  <c r="BF134" i="16"/>
  <c r="BB134" i="16"/>
  <c r="AX134" i="16"/>
  <c r="BM134" i="16"/>
  <c r="BI134" i="16"/>
  <c r="BE134" i="16"/>
  <c r="BA134" i="16"/>
  <c r="AW134" i="16"/>
  <c r="AW121" i="16"/>
  <c r="BE121" i="16"/>
  <c r="BN125" i="16"/>
  <c r="BJ125" i="16"/>
  <c r="BF125" i="16"/>
  <c r="BB125" i="16"/>
  <c r="AX125" i="16"/>
  <c r="BM125" i="16"/>
  <c r="BI125" i="16"/>
  <c r="BE125" i="16"/>
  <c r="BA125" i="16"/>
  <c r="AW125" i="16"/>
  <c r="BL125" i="16"/>
  <c r="BH125" i="16"/>
  <c r="BD125" i="16"/>
  <c r="AZ125" i="16"/>
  <c r="BK125" i="16"/>
  <c r="BG125" i="16"/>
  <c r="BC125" i="16"/>
  <c r="AY125" i="16"/>
  <c r="BN129" i="16"/>
  <c r="BJ129" i="16"/>
  <c r="BF129" i="16"/>
  <c r="BB129" i="16"/>
  <c r="AX129" i="16"/>
  <c r="BM129" i="16"/>
  <c r="BI129" i="16"/>
  <c r="BE129" i="16"/>
  <c r="BA129" i="16"/>
  <c r="AW129" i="16"/>
  <c r="BL129" i="16"/>
  <c r="BH129" i="16"/>
  <c r="BD129" i="16"/>
  <c r="AZ129" i="16"/>
  <c r="BK129" i="16"/>
  <c r="BG129" i="16"/>
  <c r="BC129" i="16"/>
  <c r="AY129" i="16"/>
  <c r="BN133" i="16"/>
  <c r="BJ133" i="16"/>
  <c r="BF133" i="16"/>
  <c r="BB133" i="16"/>
  <c r="AX133" i="16"/>
  <c r="BM133" i="16"/>
  <c r="BI133" i="16"/>
  <c r="BE133" i="16"/>
  <c r="BA133" i="16"/>
  <c r="AW133" i="16"/>
  <c r="BL133" i="16"/>
  <c r="BH133" i="16"/>
  <c r="BD133" i="16"/>
  <c r="AZ133" i="16"/>
  <c r="BK133" i="16"/>
  <c r="BG133" i="16"/>
  <c r="BC133" i="16"/>
  <c r="AY133" i="16"/>
  <c r="BN137" i="16"/>
  <c r="BJ137" i="16"/>
  <c r="BF137" i="16"/>
  <c r="BB137" i="16"/>
  <c r="AX137" i="16"/>
  <c r="BM137" i="16"/>
  <c r="BI137" i="16"/>
  <c r="BE137" i="16"/>
  <c r="BA137" i="16"/>
  <c r="AW137" i="16"/>
  <c r="BL137" i="16"/>
  <c r="BH137" i="16"/>
  <c r="BD137" i="16"/>
  <c r="AZ137" i="16"/>
  <c r="BK137" i="16"/>
  <c r="BG137" i="16"/>
  <c r="BC137" i="16"/>
  <c r="AY137" i="16"/>
  <c r="AT137" i="11" l="1"/>
  <c r="AU137" i="11" s="1"/>
  <c r="AQ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AD137" i="11"/>
  <c r="AC137" i="11"/>
  <c r="AB137" i="11"/>
  <c r="AA137" i="11"/>
  <c r="Z137" i="11"/>
  <c r="AT136" i="11"/>
  <c r="AU136" i="11" s="1"/>
  <c r="AQ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AD136" i="11"/>
  <c r="AC136" i="11"/>
  <c r="AB136" i="11"/>
  <c r="AA136" i="11"/>
  <c r="Z136" i="11"/>
  <c r="AT135" i="11"/>
  <c r="AU135" i="11" s="1"/>
  <c r="AQ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AD135" i="11"/>
  <c r="AC135" i="11"/>
  <c r="AB135" i="11"/>
  <c r="AA135" i="11"/>
  <c r="Z135" i="11"/>
  <c r="AT134" i="11"/>
  <c r="AU134" i="11" s="1"/>
  <c r="AQ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AD134" i="11"/>
  <c r="AC134" i="11"/>
  <c r="AB134" i="11"/>
  <c r="AA134" i="11"/>
  <c r="Z134" i="11"/>
  <c r="AU133" i="11"/>
  <c r="AT133" i="11"/>
  <c r="AQ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AD133" i="11"/>
  <c r="AC133" i="11"/>
  <c r="AB133" i="11"/>
  <c r="AA133" i="11"/>
  <c r="Z133" i="11"/>
  <c r="AT132" i="11"/>
  <c r="AU132" i="11" s="1"/>
  <c r="AQ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AT131" i="11"/>
  <c r="AU131" i="11" s="1"/>
  <c r="AQ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AC131" i="11"/>
  <c r="AB131" i="11"/>
  <c r="AA131" i="11"/>
  <c r="Z131" i="11"/>
  <c r="AT130" i="11"/>
  <c r="AU130" i="11" s="1"/>
  <c r="AQ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AC130" i="11"/>
  <c r="AB130" i="11"/>
  <c r="AA130" i="11"/>
  <c r="Z130" i="11"/>
  <c r="AT129" i="11"/>
  <c r="AU129" i="11" s="1"/>
  <c r="AQ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AC129" i="11"/>
  <c r="AB129" i="11"/>
  <c r="AA129" i="11"/>
  <c r="Z129" i="11"/>
  <c r="AT128" i="11"/>
  <c r="AU128" i="11" s="1"/>
  <c r="AQ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AT127" i="11"/>
  <c r="AU127" i="11" s="1"/>
  <c r="AQ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AT126" i="11"/>
  <c r="AU126" i="11" s="1"/>
  <c r="AQ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AU125" i="11"/>
  <c r="AT125" i="11"/>
  <c r="AQ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AT124" i="11"/>
  <c r="AU124" i="11" s="1"/>
  <c r="AQ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AT123" i="11"/>
  <c r="AU123" i="11" s="1"/>
  <c r="AQ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A123" i="11"/>
  <c r="Z123" i="11"/>
  <c r="AT122" i="11"/>
  <c r="AU122" i="11" s="1"/>
  <c r="AQ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AT121" i="11"/>
  <c r="AU121" i="11" s="1"/>
  <c r="AQ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AT120" i="11"/>
  <c r="AU120" i="11" s="1"/>
  <c r="AQ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AT119" i="11"/>
  <c r="AU119" i="11" s="1"/>
  <c r="AQ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AC119" i="11"/>
  <c r="AB119" i="11"/>
  <c r="AA119" i="11"/>
  <c r="Z119" i="11"/>
  <c r="AT118" i="11"/>
  <c r="AU118" i="11" s="1"/>
  <c r="AQ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AT117" i="11"/>
  <c r="AU117" i="11" s="1"/>
  <c r="AQ117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AC117" i="11"/>
  <c r="AB117" i="11"/>
  <c r="AA117" i="11"/>
  <c r="Z117" i="11"/>
  <c r="AT116" i="11"/>
  <c r="AU116" i="11" s="1"/>
  <c r="AQ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AC116" i="11"/>
  <c r="AB116" i="11"/>
  <c r="AA116" i="11"/>
  <c r="Z116" i="11"/>
  <c r="AT115" i="11"/>
  <c r="AU115" i="11" s="1"/>
  <c r="AQ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AC115" i="11"/>
  <c r="AB115" i="11"/>
  <c r="AA115" i="11"/>
  <c r="Z115" i="11"/>
  <c r="AT114" i="11"/>
  <c r="AU114" i="11" s="1"/>
  <c r="AQ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AT113" i="11"/>
  <c r="AU113" i="11" s="1"/>
  <c r="AQ113" i="11"/>
  <c r="AP113" i="11"/>
  <c r="AO113" i="11"/>
  <c r="AN113" i="11"/>
  <c r="AM113" i="11"/>
  <c r="AL113" i="11"/>
  <c r="AK113" i="11"/>
  <c r="AJ113" i="11"/>
  <c r="AI113" i="11"/>
  <c r="AH113" i="11"/>
  <c r="AG113" i="11"/>
  <c r="AF113" i="11"/>
  <c r="AE113" i="11"/>
  <c r="AD113" i="11"/>
  <c r="AC113" i="11"/>
  <c r="AB113" i="11"/>
  <c r="AA113" i="11"/>
  <c r="Z113" i="11"/>
  <c r="AT112" i="11"/>
  <c r="AU112" i="11" s="1"/>
  <c r="AQ112" i="11"/>
  <c r="AP112" i="11"/>
  <c r="AO112" i="11"/>
  <c r="AN112" i="11"/>
  <c r="AM112" i="11"/>
  <c r="AL112" i="11"/>
  <c r="AK112" i="11"/>
  <c r="AJ112" i="11"/>
  <c r="AI112" i="11"/>
  <c r="AH112" i="11"/>
  <c r="AG112" i="11"/>
  <c r="AF112" i="11"/>
  <c r="AE112" i="11"/>
  <c r="AD112" i="11"/>
  <c r="AC112" i="11"/>
  <c r="AB112" i="11"/>
  <c r="AA112" i="11"/>
  <c r="Z112" i="11"/>
  <c r="AT111" i="11"/>
  <c r="AU111" i="11" s="1"/>
  <c r="AQ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AC111" i="11"/>
  <c r="AB111" i="11"/>
  <c r="AA111" i="11"/>
  <c r="Z111" i="11"/>
  <c r="AT110" i="11"/>
  <c r="AU110" i="11" s="1"/>
  <c r="AQ110" i="11"/>
  <c r="AP110" i="11"/>
  <c r="AO110" i="11"/>
  <c r="AN110" i="11"/>
  <c r="AM110" i="11"/>
  <c r="AL110" i="11"/>
  <c r="AK110" i="11"/>
  <c r="AJ110" i="11"/>
  <c r="AI110" i="11"/>
  <c r="AH110" i="11"/>
  <c r="AG110" i="11"/>
  <c r="AF110" i="11"/>
  <c r="AE110" i="11"/>
  <c r="AD110" i="11"/>
  <c r="AC110" i="11"/>
  <c r="AB110" i="11"/>
  <c r="AA110" i="11"/>
  <c r="Z110" i="11"/>
  <c r="AT109" i="11"/>
  <c r="AU109" i="11" s="1"/>
  <c r="AQ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AT108" i="11"/>
  <c r="AU108" i="11" s="1"/>
  <c r="AW108" i="11" s="1"/>
  <c r="AQ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AT107" i="11"/>
  <c r="AU107" i="11" s="1"/>
  <c r="AQ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AU106" i="11"/>
  <c r="AT106" i="11"/>
  <c r="AQ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AC106" i="11"/>
  <c r="AB106" i="11"/>
  <c r="AA106" i="11"/>
  <c r="Z106" i="11"/>
  <c r="AT105" i="11"/>
  <c r="AU105" i="11" s="1"/>
  <c r="AQ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AC105" i="11"/>
  <c r="AB105" i="11"/>
  <c r="AA105" i="11"/>
  <c r="Z105" i="11"/>
  <c r="AT104" i="11"/>
  <c r="AU104" i="11" s="1"/>
  <c r="AQ104" i="11"/>
  <c r="AP104" i="11"/>
  <c r="AO104" i="11"/>
  <c r="AN104" i="11"/>
  <c r="AM104" i="11"/>
  <c r="AL104" i="11"/>
  <c r="AK104" i="11"/>
  <c r="AJ104" i="11"/>
  <c r="AI104" i="11"/>
  <c r="AH104" i="11"/>
  <c r="AG104" i="11"/>
  <c r="AF104" i="11"/>
  <c r="AE104" i="11"/>
  <c r="AD104" i="11"/>
  <c r="AC104" i="11"/>
  <c r="AB104" i="11"/>
  <c r="AA104" i="11"/>
  <c r="Z104" i="11"/>
  <c r="AT103" i="11"/>
  <c r="AU103" i="11" s="1"/>
  <c r="AQ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AC103" i="11"/>
  <c r="AB103" i="11"/>
  <c r="AA103" i="11"/>
  <c r="Z103" i="11"/>
  <c r="AT102" i="11"/>
  <c r="AU102" i="11" s="1"/>
  <c r="AQ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AX58" i="11"/>
  <c r="AX120" i="11" l="1"/>
  <c r="AX107" i="11"/>
  <c r="AW107" i="11"/>
  <c r="AX105" i="11"/>
  <c r="AW105" i="11"/>
  <c r="AX103" i="11"/>
  <c r="AW103" i="11"/>
  <c r="AW109" i="11"/>
  <c r="AX109" i="11"/>
  <c r="AY109" i="11"/>
  <c r="AY108" i="11"/>
  <c r="AW110" i="11"/>
  <c r="AX112" i="11"/>
  <c r="AX113" i="11"/>
  <c r="AW113" i="11"/>
  <c r="AX110" i="11"/>
  <c r="AX114" i="11"/>
  <c r="AY115" i="11"/>
  <c r="AX115" i="11"/>
  <c r="AW115" i="11"/>
  <c r="AY58" i="11"/>
  <c r="AZ58" i="11" s="1"/>
  <c r="AZ105" i="11" s="1"/>
  <c r="AW102" i="11"/>
  <c r="AW104" i="11"/>
  <c r="AW106" i="11"/>
  <c r="AX108" i="11"/>
  <c r="AY111" i="11"/>
  <c r="AW111" i="11"/>
  <c r="AZ115" i="11"/>
  <c r="AX116" i="11"/>
  <c r="AY117" i="11"/>
  <c r="AX117" i="11"/>
  <c r="AW117" i="11"/>
  <c r="AX102" i="11"/>
  <c r="AX104" i="11"/>
  <c r="AX106" i="11"/>
  <c r="AY110" i="11"/>
  <c r="AX111" i="11"/>
  <c r="AZ117" i="11"/>
  <c r="AX118" i="11"/>
  <c r="AY112" i="11"/>
  <c r="AY114" i="11"/>
  <c r="AY116" i="11"/>
  <c r="AY118" i="11"/>
  <c r="AW119" i="11"/>
  <c r="AY120" i="11"/>
  <c r="AW121" i="11"/>
  <c r="AX122" i="11"/>
  <c r="AX123" i="11"/>
  <c r="AW123" i="11"/>
  <c r="AY123" i="11"/>
  <c r="AX124" i="11"/>
  <c r="AX125" i="11"/>
  <c r="AW125" i="11"/>
  <c r="AY125" i="11"/>
  <c r="AX126" i="11"/>
  <c r="AX127" i="11"/>
  <c r="AW127" i="11"/>
  <c r="AY127" i="11"/>
  <c r="AX128" i="11"/>
  <c r="AX129" i="11"/>
  <c r="AW129" i="11"/>
  <c r="AY129" i="11"/>
  <c r="AX130" i="11"/>
  <c r="AX131" i="11"/>
  <c r="AW131" i="11"/>
  <c r="AY131" i="11"/>
  <c r="AX132" i="11"/>
  <c r="AX133" i="11"/>
  <c r="AW133" i="11"/>
  <c r="AY133" i="11"/>
  <c r="AX134" i="11"/>
  <c r="AZ112" i="11"/>
  <c r="AZ114" i="11"/>
  <c r="AZ116" i="11"/>
  <c r="AZ118" i="11"/>
  <c r="AX119" i="11"/>
  <c r="AZ120" i="11"/>
  <c r="AZ121" i="11"/>
  <c r="AW112" i="11"/>
  <c r="AW114" i="11"/>
  <c r="AW116" i="11"/>
  <c r="AW118" i="11"/>
  <c r="AY119" i="11"/>
  <c r="AW120" i="11"/>
  <c r="AZ119" i="11"/>
  <c r="AX121" i="11"/>
  <c r="AY121" i="11"/>
  <c r="AZ122" i="11"/>
  <c r="AY122" i="11"/>
  <c r="AW122" i="11"/>
  <c r="AZ124" i="11"/>
  <c r="AY124" i="11"/>
  <c r="AW124" i="11"/>
  <c r="AZ126" i="11"/>
  <c r="AY126" i="11"/>
  <c r="AW126" i="11"/>
  <c r="AZ128" i="11"/>
  <c r="AY128" i="11"/>
  <c r="AW128" i="11"/>
  <c r="AZ130" i="11"/>
  <c r="AY130" i="11"/>
  <c r="AW130" i="11"/>
  <c r="AZ132" i="11"/>
  <c r="AY132" i="11"/>
  <c r="AW132" i="11"/>
  <c r="AZ134" i="11"/>
  <c r="AY134" i="11"/>
  <c r="AW134" i="11"/>
  <c r="AZ136" i="11"/>
  <c r="AY136" i="11"/>
  <c r="AX136" i="11"/>
  <c r="AW136" i="11"/>
  <c r="AY135" i="11"/>
  <c r="AY137" i="11"/>
  <c r="AZ135" i="11"/>
  <c r="AZ137" i="11"/>
  <c r="AW135" i="11"/>
  <c r="AW137" i="11"/>
  <c r="AX135" i="11"/>
  <c r="AX137" i="11"/>
  <c r="AY106" i="11" l="1"/>
  <c r="AY104" i="11"/>
  <c r="AY102" i="11"/>
  <c r="AZ109" i="11"/>
  <c r="AY113" i="11"/>
  <c r="AY105" i="11"/>
  <c r="AZ133" i="11"/>
  <c r="AZ131" i="11"/>
  <c r="AZ129" i="11"/>
  <c r="AZ127" i="11"/>
  <c r="AZ125" i="11"/>
  <c r="AZ123" i="11"/>
  <c r="AZ108" i="11"/>
  <c r="AZ110" i="11"/>
  <c r="AZ113" i="11"/>
  <c r="BA58" i="11"/>
  <c r="AZ106" i="11"/>
  <c r="AZ104" i="11"/>
  <c r="AZ102" i="11"/>
  <c r="AZ111" i="11"/>
  <c r="AY103" i="11"/>
  <c r="AZ103" i="11"/>
  <c r="AY107" i="11"/>
  <c r="AZ107" i="11"/>
  <c r="BB58" i="11" l="1"/>
  <c r="BA107" i="11"/>
  <c r="BA109" i="11"/>
  <c r="BA106" i="11"/>
  <c r="BA111" i="11"/>
  <c r="BA127" i="11"/>
  <c r="BA112" i="11"/>
  <c r="BA114" i="11"/>
  <c r="BA116" i="11"/>
  <c r="BA118" i="11"/>
  <c r="BA120" i="11"/>
  <c r="BA103" i="11"/>
  <c r="BA119" i="11"/>
  <c r="BA129" i="11"/>
  <c r="BA105" i="11"/>
  <c r="BA113" i="11"/>
  <c r="BA115" i="11"/>
  <c r="BA102" i="11"/>
  <c r="BA117" i="11"/>
  <c r="BA123" i="11"/>
  <c r="BA131" i="11"/>
  <c r="BA108" i="11"/>
  <c r="BA104" i="11"/>
  <c r="BA110" i="11"/>
  <c r="BA125" i="11"/>
  <c r="BA133" i="11"/>
  <c r="BA121" i="11"/>
  <c r="BA122" i="11"/>
  <c r="BA126" i="11"/>
  <c r="BA130" i="11"/>
  <c r="BA134" i="11"/>
  <c r="BA137" i="11"/>
  <c r="BA124" i="11"/>
  <c r="BA128" i="11"/>
  <c r="BA132" i="11"/>
  <c r="BA136" i="11"/>
  <c r="BA135" i="11"/>
  <c r="BB120" i="11" l="1"/>
  <c r="BB116" i="11"/>
  <c r="BB114" i="11"/>
  <c r="BC58" i="11"/>
  <c r="BB112" i="11"/>
  <c r="BB111" i="11"/>
  <c r="BB108" i="11"/>
  <c r="BB118" i="11"/>
  <c r="BB103" i="11"/>
  <c r="BB109" i="11"/>
  <c r="BB129" i="11"/>
  <c r="BB122" i="11"/>
  <c r="BB130" i="11"/>
  <c r="BB105" i="11"/>
  <c r="BB113" i="11"/>
  <c r="BB115" i="11"/>
  <c r="BB117" i="11"/>
  <c r="BB102" i="11"/>
  <c r="BB104" i="11"/>
  <c r="BB106" i="11"/>
  <c r="BB123" i="11"/>
  <c r="BB131" i="11"/>
  <c r="BB124" i="11"/>
  <c r="BB132" i="11"/>
  <c r="BB125" i="11"/>
  <c r="BB133" i="11"/>
  <c r="BB107" i="11"/>
  <c r="BB110" i="11"/>
  <c r="BB127" i="11"/>
  <c r="BB128" i="11"/>
  <c r="BB137" i="11"/>
  <c r="BB126" i="11"/>
  <c r="BB121" i="11"/>
  <c r="BB136" i="11"/>
  <c r="BB119" i="11"/>
  <c r="BB134" i="11"/>
  <c r="BB135" i="11"/>
  <c r="BD58" i="11" l="1"/>
  <c r="BC105" i="11"/>
  <c r="BC109" i="11"/>
  <c r="BC102" i="11"/>
  <c r="BC104" i="11"/>
  <c r="BC106" i="11"/>
  <c r="BC113" i="11"/>
  <c r="BC115" i="11"/>
  <c r="BC117" i="11"/>
  <c r="BC127" i="11"/>
  <c r="BC119" i="11"/>
  <c r="BC122" i="11"/>
  <c r="BC108" i="11"/>
  <c r="BC110" i="11"/>
  <c r="BC112" i="11"/>
  <c r="BC114" i="11"/>
  <c r="BC116" i="11"/>
  <c r="BC118" i="11"/>
  <c r="BC129" i="11"/>
  <c r="BC120" i="11"/>
  <c r="BC123" i="11"/>
  <c r="BC131" i="11"/>
  <c r="BC107" i="11"/>
  <c r="BC103" i="11"/>
  <c r="BC111" i="11"/>
  <c r="BC125" i="11"/>
  <c r="BC133" i="11"/>
  <c r="BC121" i="11"/>
  <c r="BC128" i="11"/>
  <c r="BC132" i="11"/>
  <c r="BC124" i="11"/>
  <c r="BC126" i="11"/>
  <c r="BC130" i="11"/>
  <c r="BC134" i="11"/>
  <c r="BC135" i="11"/>
  <c r="BC137" i="11"/>
  <c r="BC136" i="11"/>
  <c r="BD133" i="11" l="1"/>
  <c r="BD131" i="11"/>
  <c r="BD129" i="11"/>
  <c r="BD127" i="11"/>
  <c r="BD125" i="11"/>
  <c r="BD123" i="11"/>
  <c r="BD113" i="11"/>
  <c r="BD108" i="11"/>
  <c r="BD110" i="11"/>
  <c r="BE58" i="11"/>
  <c r="BD105" i="11"/>
  <c r="BD121" i="11"/>
  <c r="BD122" i="11"/>
  <c r="BD109" i="11"/>
  <c r="BD102" i="11"/>
  <c r="BD104" i="11"/>
  <c r="BD106" i="11"/>
  <c r="BD115" i="11"/>
  <c r="BD119" i="11"/>
  <c r="BD117" i="11"/>
  <c r="BD111" i="11"/>
  <c r="BD107" i="11"/>
  <c r="BD103" i="11"/>
  <c r="BD120" i="11"/>
  <c r="BD114" i="11"/>
  <c r="BD118" i="11"/>
  <c r="BD128" i="11"/>
  <c r="BD136" i="11"/>
  <c r="BD112" i="11"/>
  <c r="BD116" i="11"/>
  <c r="BD124" i="11"/>
  <c r="BD126" i="11"/>
  <c r="BD130" i="11"/>
  <c r="BD134" i="11"/>
  <c r="BD135" i="11"/>
  <c r="BD137" i="11"/>
  <c r="BD132" i="11"/>
  <c r="BE108" i="11" l="1"/>
  <c r="BF58" i="11"/>
  <c r="BE103" i="11"/>
  <c r="BE104" i="11"/>
  <c r="BE129" i="11"/>
  <c r="BE122" i="11"/>
  <c r="BE105" i="11"/>
  <c r="BE113" i="11"/>
  <c r="BE115" i="11"/>
  <c r="BE106" i="11"/>
  <c r="BE117" i="11"/>
  <c r="BE123" i="11"/>
  <c r="BE131" i="11"/>
  <c r="BE112" i="11"/>
  <c r="BE114" i="11"/>
  <c r="BE116" i="11"/>
  <c r="BE118" i="11"/>
  <c r="BE120" i="11"/>
  <c r="BE110" i="11"/>
  <c r="BE119" i="11"/>
  <c r="BE121" i="11"/>
  <c r="BE125" i="11"/>
  <c r="BE133" i="11"/>
  <c r="BE107" i="11"/>
  <c r="BE109" i="11"/>
  <c r="BE102" i="11"/>
  <c r="BE111" i="11"/>
  <c r="BE127" i="11"/>
  <c r="BE135" i="11"/>
  <c r="BE132" i="11"/>
  <c r="BE137" i="11"/>
  <c r="BE124" i="11"/>
  <c r="BE128" i="11"/>
  <c r="BE136" i="11"/>
  <c r="BE126" i="11"/>
  <c r="BE130" i="11"/>
  <c r="BE134" i="11"/>
  <c r="BF120" i="11" l="1"/>
  <c r="BF114" i="11"/>
  <c r="BF112" i="11"/>
  <c r="BF110" i="11"/>
  <c r="BG58" i="11"/>
  <c r="BF118" i="11"/>
  <c r="BF116" i="11"/>
  <c r="BF105" i="11"/>
  <c r="BF108" i="11"/>
  <c r="BF113" i="11"/>
  <c r="BF115" i="11"/>
  <c r="BF117" i="11"/>
  <c r="BF123" i="11"/>
  <c r="BF131" i="11"/>
  <c r="BF125" i="11"/>
  <c r="BF133" i="11"/>
  <c r="BF121" i="11"/>
  <c r="BF107" i="11"/>
  <c r="BF109" i="11"/>
  <c r="BF126" i="11"/>
  <c r="BF124" i="11"/>
  <c r="BF122" i="11"/>
  <c r="BF102" i="11"/>
  <c r="BF104" i="11"/>
  <c r="BF106" i="11"/>
  <c r="BF111" i="11"/>
  <c r="BF127" i="11"/>
  <c r="BF103" i="11"/>
  <c r="BF134" i="11"/>
  <c r="BF132" i="11"/>
  <c r="BF130" i="11"/>
  <c r="BF128" i="11"/>
  <c r="BF129" i="11"/>
  <c r="BF119" i="11"/>
  <c r="BF136" i="11"/>
  <c r="BF137" i="11"/>
  <c r="BF135" i="11"/>
  <c r="BH58" i="11" l="1"/>
  <c r="BG108" i="11"/>
  <c r="BG110" i="11"/>
  <c r="BG129" i="11"/>
  <c r="BG102" i="11"/>
  <c r="BG104" i="11"/>
  <c r="BG106" i="11"/>
  <c r="BG123" i="11"/>
  <c r="BG131" i="11"/>
  <c r="BG119" i="11"/>
  <c r="BG121" i="11"/>
  <c r="BG107" i="11"/>
  <c r="BG103" i="11"/>
  <c r="BG111" i="11"/>
  <c r="BG112" i="11"/>
  <c r="BG114" i="11"/>
  <c r="BG116" i="11"/>
  <c r="BG118" i="11"/>
  <c r="BG125" i="11"/>
  <c r="BG133" i="11"/>
  <c r="BG105" i="11"/>
  <c r="BG109" i="11"/>
  <c r="BG113" i="11"/>
  <c r="BG115" i="11"/>
  <c r="BG117" i="11"/>
  <c r="BG120" i="11"/>
  <c r="BG127" i="11"/>
  <c r="BG122" i="11"/>
  <c r="BG128" i="11"/>
  <c r="BG132" i="11"/>
  <c r="BG136" i="11"/>
  <c r="BG135" i="11"/>
  <c r="BG137" i="11"/>
  <c r="BG124" i="11"/>
  <c r="BG126" i="11"/>
  <c r="BG130" i="11"/>
  <c r="BG134" i="11"/>
  <c r="BH133" i="11" l="1"/>
  <c r="BH131" i="11"/>
  <c r="BH129" i="11"/>
  <c r="BH127" i="11"/>
  <c r="BH125" i="11"/>
  <c r="BH123" i="11"/>
  <c r="BH113" i="11"/>
  <c r="BH117" i="11"/>
  <c r="BH108" i="11"/>
  <c r="BI58" i="11"/>
  <c r="BH111" i="11"/>
  <c r="BH110" i="11"/>
  <c r="BH120" i="11"/>
  <c r="BH115" i="11"/>
  <c r="BH107" i="11"/>
  <c r="BH103" i="11"/>
  <c r="BH102" i="11"/>
  <c r="BH104" i="11"/>
  <c r="BH106" i="11"/>
  <c r="BH105" i="11"/>
  <c r="BH109" i="11"/>
  <c r="BH112" i="11"/>
  <c r="BH114" i="11"/>
  <c r="BH116" i="11"/>
  <c r="BH118" i="11"/>
  <c r="BH121" i="11"/>
  <c r="BH122" i="11"/>
  <c r="BH128" i="11"/>
  <c r="BH132" i="11"/>
  <c r="BH136" i="11"/>
  <c r="BH135" i="11"/>
  <c r="BH137" i="11"/>
  <c r="BH119" i="11"/>
  <c r="BH124" i="11"/>
  <c r="BH126" i="11"/>
  <c r="BH130" i="11"/>
  <c r="BH134" i="11"/>
  <c r="BI108" i="11" l="1"/>
  <c r="BJ58" i="11"/>
  <c r="BI105" i="11"/>
  <c r="BI113" i="11"/>
  <c r="BI115" i="11"/>
  <c r="BI102" i="11"/>
  <c r="BI117" i="11"/>
  <c r="BI123" i="11"/>
  <c r="BI131" i="11"/>
  <c r="BI104" i="11"/>
  <c r="BI110" i="11"/>
  <c r="BI125" i="11"/>
  <c r="BI133" i="11"/>
  <c r="BI107" i="11"/>
  <c r="BI109" i="11"/>
  <c r="BI106" i="11"/>
  <c r="BI111" i="11"/>
  <c r="BI121" i="11"/>
  <c r="BI127" i="11"/>
  <c r="BI103" i="11"/>
  <c r="BI119" i="11"/>
  <c r="BI129" i="11"/>
  <c r="BI122" i="11"/>
  <c r="BI124" i="11"/>
  <c r="BI128" i="11"/>
  <c r="BI132" i="11"/>
  <c r="BI137" i="11"/>
  <c r="BI112" i="11"/>
  <c r="BI116" i="11"/>
  <c r="BI136" i="11"/>
  <c r="BI135" i="11"/>
  <c r="BI126" i="11"/>
  <c r="BI130" i="11"/>
  <c r="BI134" i="11"/>
  <c r="BI114" i="11"/>
  <c r="BI118" i="11"/>
  <c r="BI120" i="11"/>
  <c r="BJ120" i="11" l="1"/>
  <c r="BJ112" i="11"/>
  <c r="BJ108" i="11"/>
  <c r="BJ118" i="11"/>
  <c r="BK58" i="11"/>
  <c r="BJ116" i="11"/>
  <c r="BJ111" i="11"/>
  <c r="BJ114" i="11"/>
  <c r="BJ109" i="11"/>
  <c r="BJ125" i="11"/>
  <c r="BJ133" i="11"/>
  <c r="BJ119" i="11"/>
  <c r="BJ121" i="11"/>
  <c r="BJ107" i="11"/>
  <c r="BJ127" i="11"/>
  <c r="BJ103" i="11"/>
  <c r="BJ129" i="11"/>
  <c r="BJ105" i="11"/>
  <c r="BJ110" i="11"/>
  <c r="BJ113" i="11"/>
  <c r="BJ115" i="11"/>
  <c r="BJ117" i="11"/>
  <c r="BJ102" i="11"/>
  <c r="BJ104" i="11"/>
  <c r="BJ106" i="11"/>
  <c r="BJ123" i="11"/>
  <c r="BJ131" i="11"/>
  <c r="BJ122" i="11"/>
  <c r="BJ124" i="11"/>
  <c r="BJ128" i="11"/>
  <c r="BJ132" i="11"/>
  <c r="BJ136" i="11"/>
  <c r="BJ126" i="11"/>
  <c r="BJ130" i="11"/>
  <c r="BJ134" i="11"/>
  <c r="BJ135" i="11"/>
  <c r="BJ137" i="11"/>
  <c r="BL58" i="11" l="1"/>
  <c r="BK120" i="11"/>
  <c r="BK123" i="11"/>
  <c r="BK131" i="11"/>
  <c r="BK121" i="11"/>
  <c r="BK124" i="11"/>
  <c r="BK107" i="11"/>
  <c r="BK103" i="11"/>
  <c r="BK109" i="11"/>
  <c r="BK111" i="11"/>
  <c r="BK125" i="11"/>
  <c r="BK133" i="11"/>
  <c r="BK105" i="11"/>
  <c r="BK102" i="11"/>
  <c r="BK104" i="11"/>
  <c r="BK106" i="11"/>
  <c r="BK113" i="11"/>
  <c r="BK115" i="11"/>
  <c r="BK117" i="11"/>
  <c r="BK127" i="11"/>
  <c r="BK108" i="11"/>
  <c r="BK110" i="11"/>
  <c r="BK112" i="11"/>
  <c r="BK114" i="11"/>
  <c r="BK116" i="11"/>
  <c r="BK118" i="11"/>
  <c r="BK129" i="11"/>
  <c r="BK130" i="11"/>
  <c r="BK119" i="11"/>
  <c r="BK122" i="11"/>
  <c r="BK126" i="11"/>
  <c r="BK134" i="11"/>
  <c r="BK137" i="11"/>
  <c r="BK128" i="11"/>
  <c r="BK132" i="11"/>
  <c r="BK136" i="11"/>
  <c r="BK135" i="11"/>
  <c r="BL110" i="11" l="1"/>
  <c r="BM58" i="11"/>
  <c r="BL113" i="11"/>
  <c r="BL115" i="11"/>
  <c r="BL117" i="11"/>
  <c r="BL119" i="11"/>
  <c r="BL123" i="11"/>
  <c r="BL131" i="11"/>
  <c r="BL112" i="11"/>
  <c r="BL114" i="11"/>
  <c r="BL116" i="11"/>
  <c r="BL118" i="11"/>
  <c r="BL124" i="11"/>
  <c r="BL107" i="11"/>
  <c r="BL103" i="11"/>
  <c r="BL108" i="11"/>
  <c r="BL125" i="11"/>
  <c r="BL133" i="11"/>
  <c r="BL120" i="11"/>
  <c r="BL105" i="11"/>
  <c r="BL109" i="11"/>
  <c r="BL127" i="11"/>
  <c r="BL102" i="11"/>
  <c r="BL104" i="11"/>
  <c r="BL106" i="11"/>
  <c r="BL111" i="11"/>
  <c r="BL129" i="11"/>
  <c r="BL135" i="11"/>
  <c r="BL126" i="11"/>
  <c r="BL130" i="11"/>
  <c r="BL121" i="11"/>
  <c r="BL122" i="11"/>
  <c r="BL128" i="11"/>
  <c r="BL132" i="11"/>
  <c r="BL136" i="11"/>
  <c r="BL134" i="11"/>
  <c r="BL137" i="11"/>
  <c r="BM108" i="11" l="1"/>
  <c r="BN58" i="11"/>
  <c r="BM107" i="11"/>
  <c r="BM110" i="11"/>
  <c r="BM112" i="11"/>
  <c r="BM119" i="11"/>
  <c r="BM125" i="11"/>
  <c r="BM133" i="11"/>
  <c r="BM124" i="11"/>
  <c r="BM109" i="11"/>
  <c r="BM114" i="11"/>
  <c r="BM116" i="11"/>
  <c r="BM102" i="11"/>
  <c r="BM111" i="11"/>
  <c r="BM118" i="11"/>
  <c r="BM120" i="11"/>
  <c r="BM127" i="11"/>
  <c r="BM103" i="11"/>
  <c r="BM104" i="11"/>
  <c r="BM129" i="11"/>
  <c r="BM105" i="11"/>
  <c r="BM113" i="11"/>
  <c r="BM115" i="11"/>
  <c r="BM106" i="11"/>
  <c r="BM117" i="11"/>
  <c r="BM121" i="11"/>
  <c r="BM123" i="11"/>
  <c r="BM131" i="11"/>
  <c r="BM136" i="11"/>
  <c r="BM126" i="11"/>
  <c r="BM130" i="11"/>
  <c r="BM135" i="11"/>
  <c r="BM122" i="11"/>
  <c r="BM128" i="11"/>
  <c r="BM132" i="11"/>
  <c r="BM137" i="11"/>
  <c r="BM134" i="11"/>
  <c r="BN120" i="11" l="1"/>
  <c r="BN118" i="11"/>
  <c r="BN116" i="11"/>
  <c r="BN110" i="11"/>
  <c r="BN108" i="11"/>
  <c r="BN114" i="11"/>
  <c r="BN112" i="11"/>
  <c r="BN106" i="11"/>
  <c r="BN102" i="11"/>
  <c r="BN127" i="11"/>
  <c r="BN128" i="11"/>
  <c r="BN135" i="11"/>
  <c r="BN107" i="11"/>
  <c r="BN103" i="11"/>
  <c r="BN122" i="11"/>
  <c r="BN129" i="11"/>
  <c r="BN130" i="11"/>
  <c r="BN119" i="11"/>
  <c r="BN105" i="11"/>
  <c r="BN109" i="11"/>
  <c r="BN113" i="11"/>
  <c r="BN115" i="11"/>
  <c r="BN117" i="11"/>
  <c r="BN123" i="11"/>
  <c r="BN124" i="11"/>
  <c r="BN131" i="11"/>
  <c r="BN132" i="11"/>
  <c r="BN104" i="11"/>
  <c r="BN111" i="11"/>
  <c r="BN125" i="11"/>
  <c r="BN126" i="11"/>
  <c r="BN133" i="11"/>
  <c r="BN134" i="11"/>
  <c r="BN121" i="11"/>
  <c r="BN137" i="11"/>
  <c r="BN136" i="11"/>
</calcChain>
</file>

<file path=xl/sharedStrings.xml><?xml version="1.0" encoding="utf-8"?>
<sst xmlns="http://schemas.openxmlformats.org/spreadsheetml/2006/main" count="1496" uniqueCount="76">
  <si>
    <t>London</t>
  </si>
  <si>
    <t>Inner London</t>
  </si>
  <si>
    <t>City of London</t>
  </si>
  <si>
    <t>Camden</t>
  </si>
  <si>
    <t>Hackney</t>
  </si>
  <si>
    <t>Hammersmith and Fulham</t>
  </si>
  <si>
    <t>Haringey</t>
  </si>
  <si>
    <t>Islington</t>
  </si>
  <si>
    <t>Kensington and Chelsea</t>
  </si>
  <si>
    <t>Lambeth</t>
  </si>
  <si>
    <t>Lewisham</t>
  </si>
  <si>
    <t>Newham</t>
  </si>
  <si>
    <t>Southwark</t>
  </si>
  <si>
    <t>Tower Hamlets</t>
  </si>
  <si>
    <t>Wandsworth</t>
  </si>
  <si>
    <t>Westminster</t>
  </si>
  <si>
    <t>Outer London</t>
  </si>
  <si>
    <t>Barking and Dagenham</t>
  </si>
  <si>
    <t>Barnet</t>
  </si>
  <si>
    <t>Bexley</t>
  </si>
  <si>
    <t>Brent</t>
  </si>
  <si>
    <t>Bromley</t>
  </si>
  <si>
    <t>Croydon</t>
  </si>
  <si>
    <t>Ealing</t>
  </si>
  <si>
    <t>Enfield</t>
  </si>
  <si>
    <t>Greenwich</t>
  </si>
  <si>
    <t>Harrow</t>
  </si>
  <si>
    <t>Havering</t>
  </si>
  <si>
    <t>Hillingdon</t>
  </si>
  <si>
    <t>Hounslow</t>
  </si>
  <si>
    <t>Kingston upon Thames</t>
  </si>
  <si>
    <t>Merton</t>
  </si>
  <si>
    <t>Redbridge</t>
  </si>
  <si>
    <t>Richmond upon Thames</t>
  </si>
  <si>
    <t>Sutton</t>
  </si>
  <si>
    <t>Waltham Forest</t>
  </si>
  <si>
    <t>ALL</t>
  </si>
  <si>
    <t>0 to 4</t>
  </si>
  <si>
    <t xml:space="preserve"> 10 to 14</t>
  </si>
  <si>
    <t xml:space="preserve"> 20 to 24</t>
  </si>
  <si>
    <t xml:space="preserve"> 25 to 29</t>
  </si>
  <si>
    <t xml:space="preserve"> 30 to 34</t>
  </si>
  <si>
    <t xml:space="preserve"> 35 to 39</t>
  </si>
  <si>
    <t xml:space="preserve"> 40 to 44</t>
  </si>
  <si>
    <t xml:space="preserve"> 45 to 49</t>
  </si>
  <si>
    <t xml:space="preserve"> 50 to 54</t>
  </si>
  <si>
    <t xml:space="preserve"> 55 to 59</t>
  </si>
  <si>
    <t xml:space="preserve"> 60 to 64</t>
  </si>
  <si>
    <t xml:space="preserve"> 65 to 69</t>
  </si>
  <si>
    <t xml:space="preserve"> 70 to 74</t>
  </si>
  <si>
    <t xml:space="preserve"> 75 to 79</t>
  </si>
  <si>
    <t xml:space="preserve"> 80 to 84</t>
  </si>
  <si>
    <t xml:space="preserve"> 85 and over</t>
  </si>
  <si>
    <t>5 to 9</t>
  </si>
  <si>
    <t>15 to 19</t>
  </si>
  <si>
    <t>Categorisation</t>
  </si>
  <si>
    <t>http://data.london.gov.uk/census</t>
  </si>
  <si>
    <t>If you have any queries please contact the GLA Census team:</t>
  </si>
  <si>
    <t>census@london.gov.uk</t>
  </si>
  <si>
    <t>Download the report here</t>
  </si>
  <si>
    <r>
      <rPr>
        <b/>
        <sz val="11"/>
        <color theme="1"/>
        <rFont val="Foundry Form Sans"/>
      </rPr>
      <t>Copyright:</t>
    </r>
    <r>
      <rPr>
        <sz val="11"/>
        <color theme="1"/>
        <rFont val="Foundry Form Sans"/>
      </rPr>
      <t xml:space="preserve"> Data are licenced under the Open Government Licence v.1.0</t>
    </r>
  </si>
  <si>
    <t>England</t>
  </si>
  <si>
    <t>Religious Group Age Structure</t>
  </si>
  <si>
    <t>This workbook contains eight age structure charts, one for each of the relgious groups reported in the 2011 Census.</t>
  </si>
  <si>
    <t>Buddhist</t>
  </si>
  <si>
    <t>Christian</t>
  </si>
  <si>
    <t>Hindu</t>
  </si>
  <si>
    <t>Jewish</t>
  </si>
  <si>
    <t>Muslim</t>
  </si>
  <si>
    <t>Sikh</t>
  </si>
  <si>
    <t>No Religion</t>
  </si>
  <si>
    <t>Religion not Stated</t>
  </si>
  <si>
    <t>Other Religion</t>
  </si>
  <si>
    <r>
      <rPr>
        <b/>
        <sz val="11"/>
        <color theme="1"/>
        <rFont val="Foundry Form Sans"/>
      </rPr>
      <t>Source:</t>
    </r>
    <r>
      <rPr>
        <sz val="11"/>
        <color theme="1"/>
        <rFont val="Foundry Form Sans"/>
      </rPr>
      <t xml:space="preserve"> 2011 Census Table DC2107EW</t>
    </r>
  </si>
  <si>
    <t>Note: Religion was an optional question in the 2011 Census and so the data includes a category for 'religion not stated' for those who opted not to answer.</t>
  </si>
  <si>
    <r>
      <t xml:space="preserve">These data are analysed in </t>
    </r>
    <r>
      <rPr>
        <b/>
        <sz val="11"/>
        <color theme="1"/>
        <rFont val="Foundry Form Sans"/>
      </rPr>
      <t>GLA Census Briefing CIS2013-04: Diversity in London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</si>
</sst>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Tahom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Foundry Form Sans"/>
    </font>
    <font>
      <sz val="11"/>
      <color theme="1"/>
      <name val="Foundry Form Sans"/>
    </font>
    <font>
      <b/>
      <sz val="14"/>
      <color theme="1"/>
      <name val="Foundry Form Sans"/>
    </font>
    <font>
      <b/>
      <sz val="11"/>
      <color theme="1"/>
      <name val="Foundry Form Sans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164" fontId="0" fillId="0" borderId="0" xfId="1" applyNumberFormat="1" applyFont="1"/>
    <xf numFmtId="0" fontId="0" fillId="34" borderId="0" xfId="0" applyFill="1"/>
    <xf numFmtId="0" fontId="20" fillId="33" borderId="0" xfId="43" applyFont="1" applyFill="1"/>
    <xf numFmtId="0" fontId="21" fillId="33" borderId="0" xfId="0" applyFont="1" applyFill="1"/>
    <xf numFmtId="0" fontId="22" fillId="33" borderId="0" xfId="0" applyFont="1" applyFill="1"/>
    <xf numFmtId="0" fontId="23" fillId="33" borderId="0" xfId="0" applyFont="1" applyFill="1"/>
    <xf numFmtId="0" fontId="0" fillId="0" borderId="0" xfId="0"/>
    <xf numFmtId="0" fontId="0" fillId="0" borderId="0" xfId="0"/>
    <xf numFmtId="0" fontId="0" fillId="0" borderId="0" xfId="0"/>
    <xf numFmtId="0" fontId="19" fillId="33" borderId="0" xfId="43" applyFill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BUDDHIST!$AV$102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BUDDHIST!$AW$102:$BN$102</c:f>
              <c:numCache>
                <c:formatCode>0.0%</c:formatCode>
                <c:ptCount val="18"/>
                <c:pt idx="0">
                  <c:v>4.1438080608587523E-2</c:v>
                </c:pt>
                <c:pt idx="1">
                  <c:v>3.5878867676102696E-2</c:v>
                </c:pt>
                <c:pt idx="2">
                  <c:v>3.6866359447004608E-2</c:v>
                </c:pt>
                <c:pt idx="3">
                  <c:v>4.8448053056347987E-2</c:v>
                </c:pt>
                <c:pt idx="4">
                  <c:v>9.0129958793553261E-2</c:v>
                </c:pt>
                <c:pt idx="5">
                  <c:v>0.10907517128715286</c:v>
                </c:pt>
                <c:pt idx="6">
                  <c:v>0.1199010069977812</c:v>
                </c:pt>
                <c:pt idx="7">
                  <c:v>0.11037963572525784</c:v>
                </c:pt>
                <c:pt idx="8">
                  <c:v>9.4274985980055098E-2</c:v>
                </c:pt>
                <c:pt idx="9">
                  <c:v>8.2303172164923319E-2</c:v>
                </c:pt>
                <c:pt idx="10">
                  <c:v>6.6515495086923657E-2</c:v>
                </c:pt>
                <c:pt idx="11">
                  <c:v>5.6104162094945502E-2</c:v>
                </c:pt>
                <c:pt idx="12">
                  <c:v>4.4583424767756563E-2</c:v>
                </c:pt>
                <c:pt idx="13">
                  <c:v>2.6296540121424915E-2</c:v>
                </c:pt>
                <c:pt idx="14">
                  <c:v>1.6750786336039793E-2</c:v>
                </c:pt>
                <c:pt idx="15">
                  <c:v>1.0679540633457683E-2</c:v>
                </c:pt>
                <c:pt idx="16">
                  <c:v>6.0590544461512205E-3</c:v>
                </c:pt>
                <c:pt idx="17">
                  <c:v>4.3157047765342692E-3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BUDDHIST!$AV$103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BUDDHIST!$AV$104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BUDDHIST!$AV$105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BUDDHIST!$AV$106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BUDDHIST!$AV$107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BUDDHIST!$AV$108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BUDDHIST!$AV$109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BUDDHIST!$AV$110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BUDDHIST!$AV$111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BUDDHIST!$AV$112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BUDDHIST!$AV$113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BUDDHIST!$AV$114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BUDDHIST!$AV$115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BUDDHIST!$AV$116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BUDDHIST!$AV$117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BUDDHIST!$AV$118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BUDDHIST!$AV$119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BUDDHIST!$AV$120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BUDDHIST!$AV$121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BUDDHIST!$AV$122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BUDDHIST!$AV$123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BUDDHIST!$AV$124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BUDDHIST!$AV$125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BUDDHIST!$AV$126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BUDDHIST!$AV$127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BUDDHIST!$AV$128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BUDDHIST!$AV$129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BUDDHIST!$AV$130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BUDDHIST!$AV$131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BUDDHIST!$AV$132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BUDDHIST!$AV$133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BUDDHIST!$AV$134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BUDDHIST!$AV$135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BUDDHIST!$AV$136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BUDDHIST!$AV$137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BUDDHIST!$AW$101:$BN$101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BUDDHIST!$AW$137:$BN$137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735552"/>
        <c:axId val="131737088"/>
      </c:lineChart>
      <c:catAx>
        <c:axId val="131735552"/>
        <c:scaling>
          <c:orientation val="minMax"/>
        </c:scaling>
        <c:delete val="0"/>
        <c:axPos val="b"/>
        <c:majorTickMark val="out"/>
        <c:minorTickMark val="none"/>
        <c:tickLblPos val="nextTo"/>
        <c:crossAx val="131737088"/>
        <c:crosses val="autoZero"/>
        <c:auto val="1"/>
        <c:lblAlgn val="ctr"/>
        <c:lblOffset val="100"/>
        <c:noMultiLvlLbl val="0"/>
      </c:catAx>
      <c:valAx>
        <c:axId val="13173708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31735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CHRISTIAN!$AV$102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CHRISTIAN!$AW$102:$BN$102</c:f>
              <c:numCache>
                <c:formatCode>0.0%</c:formatCode>
                <c:ptCount val="18"/>
                <c:pt idx="0">
                  <c:v>6.0682155359900396E-2</c:v>
                </c:pt>
                <c:pt idx="1">
                  <c:v>5.40416535286651E-2</c:v>
                </c:pt>
                <c:pt idx="2">
                  <c:v>5.3259689781464503E-2</c:v>
                </c:pt>
                <c:pt idx="3">
                  <c:v>5.2685407520596347E-2</c:v>
                </c:pt>
                <c:pt idx="4">
                  <c:v>6.3091462724457703E-2</c:v>
                </c:pt>
                <c:pt idx="5">
                  <c:v>8.6444260512422488E-2</c:v>
                </c:pt>
                <c:pt idx="6">
                  <c:v>8.6326776459935153E-2</c:v>
                </c:pt>
                <c:pt idx="7">
                  <c:v>7.5194088707786585E-2</c:v>
                </c:pt>
                <c:pt idx="8">
                  <c:v>7.5251441137710512E-2</c:v>
                </c:pt>
                <c:pt idx="9">
                  <c:v>7.4095044345808367E-2</c:v>
                </c:pt>
                <c:pt idx="10">
                  <c:v>6.3078072069012905E-2</c:v>
                </c:pt>
                <c:pt idx="11">
                  <c:v>5.1433002255693805E-2</c:v>
                </c:pt>
                <c:pt idx="12">
                  <c:v>5.1265745389572064E-2</c:v>
                </c:pt>
                <c:pt idx="13">
                  <c:v>4.0624974734612365E-2</c:v>
                </c:pt>
                <c:pt idx="14">
                  <c:v>3.5495343083751726E-2</c:v>
                </c:pt>
                <c:pt idx="15">
                  <c:v>3.052993645249703E-2</c:v>
                </c:pt>
                <c:pt idx="16">
                  <c:v>2.3747443142771673E-2</c:v>
                </c:pt>
                <c:pt idx="17">
                  <c:v>2.2753502793341256E-2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CHRISTIAN!$AV$103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CHRISTIAN!$AV$104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CHRISTIAN!$AV$105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CHRISTIAN!$AV$106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CHRISTIAN!$AV$107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CHRISTIAN!$AV$108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CHRISTIAN!$AV$109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CHRISTIAN!$AV$110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CHRISTIAN!$AV$111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CHRISTIAN!$AV$112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CHRISTIAN!$AV$113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CHRISTIAN!$AV$114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CHRISTIAN!$AV$115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CHRISTIAN!$AV$116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CHRISTIAN!$AV$117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CHRISTIAN!$AV$118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CHRISTIAN!$AV$119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CHRISTIAN!$AV$120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CHRISTIAN!$AV$121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CHRISTIAN!$AV$122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CHRISTIAN!$AV$123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CHRISTIAN!$AV$124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CHRISTIAN!$AV$125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CHRISTIAN!$AV$126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CHRISTIAN!$AV$127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CHRISTIAN!$AV$128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CHRISTIAN!$AV$129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CHRISTIAN!$AV$130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CHRISTIAN!$AV$131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CHRISTIAN!$AV$132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CHRISTIAN!$AV$133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CHRISTIAN!$AV$134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CHRISTIAN!$AV$135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CHRISTIAN!$AV$136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CHRISTIAN!$AV$137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CHRISTIAN!$AW$101:$BN$101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CHRISTIAN!$AW$137:$BN$137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587840"/>
        <c:axId val="107597824"/>
      </c:lineChart>
      <c:catAx>
        <c:axId val="107587840"/>
        <c:scaling>
          <c:orientation val="minMax"/>
        </c:scaling>
        <c:delete val="0"/>
        <c:axPos val="b"/>
        <c:majorTickMark val="out"/>
        <c:minorTickMark val="none"/>
        <c:tickLblPos val="nextTo"/>
        <c:crossAx val="107597824"/>
        <c:crosses val="autoZero"/>
        <c:auto val="1"/>
        <c:lblAlgn val="ctr"/>
        <c:lblOffset val="100"/>
        <c:noMultiLvlLbl val="0"/>
      </c:catAx>
      <c:valAx>
        <c:axId val="107597824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07587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HINDU!$AV$102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HINDU!$AW$102:$BN$102</c:f>
              <c:numCache>
                <c:formatCode>0.0%</c:formatCode>
                <c:ptCount val="18"/>
                <c:pt idx="0">
                  <c:v>6.5756362283638597E-2</c:v>
                </c:pt>
                <c:pt idx="1">
                  <c:v>5.5019438791512582E-2</c:v>
                </c:pt>
                <c:pt idx="2">
                  <c:v>4.9517251775506879E-2</c:v>
                </c:pt>
                <c:pt idx="3">
                  <c:v>5.2395992132091389E-2</c:v>
                </c:pt>
                <c:pt idx="4">
                  <c:v>8.2379629021787498E-2</c:v>
                </c:pt>
                <c:pt idx="5">
                  <c:v>0.12351109068761534</c:v>
                </c:pt>
                <c:pt idx="6">
                  <c:v>0.11951635216914544</c:v>
                </c:pt>
                <c:pt idx="7">
                  <c:v>8.444386091599379E-2</c:v>
                </c:pt>
                <c:pt idx="8">
                  <c:v>6.6147812619289023E-2</c:v>
                </c:pt>
                <c:pt idx="9">
                  <c:v>6.1574408387248931E-2</c:v>
                </c:pt>
                <c:pt idx="10">
                  <c:v>6.1073546467099935E-2</c:v>
                </c:pt>
                <c:pt idx="11">
                  <c:v>5.2549168350389384E-2</c:v>
                </c:pt>
                <c:pt idx="12">
                  <c:v>4.0285345412372262E-2</c:v>
                </c:pt>
                <c:pt idx="13">
                  <c:v>2.7615483927438237E-2</c:v>
                </c:pt>
                <c:pt idx="14">
                  <c:v>2.4972586319661746E-2</c:v>
                </c:pt>
                <c:pt idx="15">
                  <c:v>1.8067499653529981E-2</c:v>
                </c:pt>
                <c:pt idx="16">
                  <c:v>9.4434354264985136E-3</c:v>
                </c:pt>
                <c:pt idx="17">
                  <c:v>5.7307356591804826E-3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HINDU!$AV$103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HINDU!$AV$104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HINDU!$AV$105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HINDU!$AV$106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HINDU!$AV$107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HINDU!$AV$108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HINDU!$AV$109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HINDU!$AV$110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HINDU!$AV$111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HINDU!$AV$112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HINDU!$AV$113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HINDU!$AV$114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HINDU!$AV$115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HINDU!$AV$116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HINDU!$AV$117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HINDU!$AV$118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HINDU!$AV$119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HINDU!$AV$120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HINDU!$AV$121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HINDU!$AV$122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HINDU!$AV$123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HINDU!$AV$124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HINDU!$AV$125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HINDU!$AV$126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HINDU!$AV$127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HINDU!$AV$128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HINDU!$AV$129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HINDU!$AV$130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HINDU!$AV$131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HINDU!$AV$132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HINDU!$AV$133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HINDU!$AV$134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HINDU!$AV$135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HINDU!$AV$136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HINDU!$AV$137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HINDU!$AW$101:$BN$101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HINDU!$AW$137:$BN$137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616832"/>
        <c:axId val="182618368"/>
      </c:lineChart>
      <c:catAx>
        <c:axId val="182616832"/>
        <c:scaling>
          <c:orientation val="minMax"/>
        </c:scaling>
        <c:delete val="0"/>
        <c:axPos val="b"/>
        <c:majorTickMark val="out"/>
        <c:minorTickMark val="none"/>
        <c:tickLblPos val="nextTo"/>
        <c:crossAx val="182618368"/>
        <c:crosses val="autoZero"/>
        <c:auto val="1"/>
        <c:lblAlgn val="ctr"/>
        <c:lblOffset val="100"/>
        <c:noMultiLvlLbl val="0"/>
      </c:catAx>
      <c:valAx>
        <c:axId val="18261836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826168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JEWISH!$AV$102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JEWISH!$AW$102:$BN$102</c:f>
              <c:numCache>
                <c:formatCode>0.0%</c:formatCode>
                <c:ptCount val="18"/>
                <c:pt idx="0">
                  <c:v>7.8417517933809772E-2</c:v>
                </c:pt>
                <c:pt idx="1">
                  <c:v>6.7421703610987732E-2</c:v>
                </c:pt>
                <c:pt idx="2">
                  <c:v>5.9904981090429472E-2</c:v>
                </c:pt>
                <c:pt idx="3">
                  <c:v>4.728065571122865E-2</c:v>
                </c:pt>
                <c:pt idx="4">
                  <c:v>5.0517489670394745E-2</c:v>
                </c:pt>
                <c:pt idx="5">
                  <c:v>7.0423009111586651E-2</c:v>
                </c:pt>
                <c:pt idx="6">
                  <c:v>7.0530679264074511E-2</c:v>
                </c:pt>
                <c:pt idx="7">
                  <c:v>6.3162003203187031E-2</c:v>
                </c:pt>
                <c:pt idx="8">
                  <c:v>5.6203819598659506E-2</c:v>
                </c:pt>
                <c:pt idx="9">
                  <c:v>5.5073282997537047E-2</c:v>
                </c:pt>
                <c:pt idx="10">
                  <c:v>5.3821617474865746E-2</c:v>
                </c:pt>
                <c:pt idx="11">
                  <c:v>5.4521473466036793E-2</c:v>
                </c:pt>
                <c:pt idx="12">
                  <c:v>6.4097387652925261E-2</c:v>
                </c:pt>
                <c:pt idx="13">
                  <c:v>5.0645347976474069E-2</c:v>
                </c:pt>
                <c:pt idx="14">
                  <c:v>3.8754525511096753E-2</c:v>
                </c:pt>
                <c:pt idx="15">
                  <c:v>3.8747796126566265E-2</c:v>
                </c:pt>
                <c:pt idx="16">
                  <c:v>3.5039905250265811E-2</c:v>
                </c:pt>
                <c:pt idx="17">
                  <c:v>4.5436804349874162E-2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JEWISH!$AV$103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JEWISH!$AV$104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JEWISH!$AV$105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JEWISH!$AV$106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JEWISH!$AV$107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JEWISH!$AV$108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JEWISH!$AV$109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JEWISH!$AV$110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JEWISH!$AV$111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JEWISH!$AV$112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JEWISH!$AV$113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JEWISH!$AV$114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JEWISH!$AV$115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JEWISH!$AV$116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JEWISH!$AV$117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JEWISH!$AV$118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JEWISH!$AV$119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JEWISH!$AV$120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JEWISH!$AV$121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JEWISH!$AV$122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JEWISH!$AV$123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JEWISH!$AV$124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JEWISH!$AV$125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JEWISH!$AV$126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JEWISH!$AV$127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JEWISH!$AV$128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JEWISH!$AV$129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JEWISH!$AV$130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JEWISH!$AV$131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JEWISH!$AV$132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JEWISH!$AV$133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JEWISH!$AV$134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JEWISH!$AV$135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JEWISH!$AV$136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JEWISH!$AV$137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JEWISH!$AW$101:$BN$101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JEWISH!$AW$137:$BN$137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461760"/>
        <c:axId val="185463552"/>
      </c:lineChart>
      <c:catAx>
        <c:axId val="185461760"/>
        <c:scaling>
          <c:orientation val="minMax"/>
        </c:scaling>
        <c:delete val="0"/>
        <c:axPos val="b"/>
        <c:majorTickMark val="out"/>
        <c:minorTickMark val="none"/>
        <c:tickLblPos val="nextTo"/>
        <c:crossAx val="185463552"/>
        <c:crosses val="autoZero"/>
        <c:auto val="1"/>
        <c:lblAlgn val="ctr"/>
        <c:lblOffset val="100"/>
        <c:noMultiLvlLbl val="0"/>
      </c:catAx>
      <c:valAx>
        <c:axId val="18546355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854617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MUSLIM!$AV$102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MUSLIM!$AW$102:$BN$102</c:f>
              <c:numCache>
                <c:formatCode>0.0%</c:formatCode>
                <c:ptCount val="18"/>
                <c:pt idx="0">
                  <c:v>0.11050400711674202</c:v>
                </c:pt>
                <c:pt idx="1">
                  <c:v>0.10074020830885555</c:v>
                </c:pt>
                <c:pt idx="2">
                  <c:v>8.9198211336037989E-2</c:v>
                </c:pt>
                <c:pt idx="3">
                  <c:v>8.1416002598677165E-2</c:v>
                </c:pt>
                <c:pt idx="4">
                  <c:v>8.8136821537425594E-2</c:v>
                </c:pt>
                <c:pt idx="5">
                  <c:v>9.7272672520272552E-2</c:v>
                </c:pt>
                <c:pt idx="6">
                  <c:v>9.4027288084887486E-2</c:v>
                </c:pt>
                <c:pt idx="7">
                  <c:v>8.4090704891180396E-2</c:v>
                </c:pt>
                <c:pt idx="8">
                  <c:v>7.048121932460065E-2</c:v>
                </c:pt>
                <c:pt idx="9">
                  <c:v>5.179286015424215E-2</c:v>
                </c:pt>
                <c:pt idx="10">
                  <c:v>3.93681818047181E-2</c:v>
                </c:pt>
                <c:pt idx="11">
                  <c:v>2.8352436704142777E-2</c:v>
                </c:pt>
                <c:pt idx="12">
                  <c:v>1.9825774098731961E-2</c:v>
                </c:pt>
                <c:pt idx="13">
                  <c:v>1.5071735140295984E-2</c:v>
                </c:pt>
                <c:pt idx="14">
                  <c:v>1.4366774846147847E-2</c:v>
                </c:pt>
                <c:pt idx="15">
                  <c:v>9.0065095283183728E-3</c:v>
                </c:pt>
                <c:pt idx="16">
                  <c:v>4.3146729487778222E-3</c:v>
                </c:pt>
                <c:pt idx="17">
                  <c:v>2.0339190559456096E-3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MUSLIM!$AV$103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MUSLIM!$AV$104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MUSLIM!$AV$105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MUSLIM!$AV$106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MUSLIM!$AV$107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MUSLIM!$AV$108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MUSLIM!$AV$109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MUSLIM!$AV$110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MUSLIM!$AV$111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MUSLIM!$AV$112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MUSLIM!$AV$113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MUSLIM!$AV$114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MUSLIM!$AV$115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MUSLIM!$AV$116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MUSLIM!$AV$117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MUSLIM!$AV$118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MUSLIM!$AV$119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MUSLIM!$AV$120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MUSLIM!$AV$121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MUSLIM!$AV$122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MUSLIM!$AV$123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MUSLIM!$AV$124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MUSLIM!$AV$125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MUSLIM!$AV$126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MUSLIM!$AV$127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MUSLIM!$AV$128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MUSLIM!$AV$129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MUSLIM!$AV$130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MUSLIM!$AV$131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MUSLIM!$AV$132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MUSLIM!$AV$133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MUSLIM!$AV$134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MUSLIM!$AV$135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MUSLIM!$AV$136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MUSLIM!$AV$137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MUSLIM!$AW$101:$BN$101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MUSLIM!$AW$137:$BN$137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04000"/>
        <c:axId val="186305536"/>
      </c:lineChart>
      <c:catAx>
        <c:axId val="186304000"/>
        <c:scaling>
          <c:orientation val="minMax"/>
        </c:scaling>
        <c:delete val="0"/>
        <c:axPos val="b"/>
        <c:majorTickMark val="out"/>
        <c:minorTickMark val="none"/>
        <c:tickLblPos val="nextTo"/>
        <c:crossAx val="186305536"/>
        <c:crosses val="autoZero"/>
        <c:auto val="1"/>
        <c:lblAlgn val="ctr"/>
        <c:lblOffset val="100"/>
        <c:noMultiLvlLbl val="0"/>
      </c:catAx>
      <c:valAx>
        <c:axId val="18630553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863040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SIKH!$AV$102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SIKH!$AW$102:$BN$102</c:f>
              <c:numCache>
                <c:formatCode>0.0%</c:formatCode>
                <c:ptCount val="18"/>
                <c:pt idx="0">
                  <c:v>6.3567317297477291E-2</c:v>
                </c:pt>
                <c:pt idx="1">
                  <c:v>5.6130781549780392E-2</c:v>
                </c:pt>
                <c:pt idx="2">
                  <c:v>5.5456895048123421E-2</c:v>
                </c:pt>
                <c:pt idx="3">
                  <c:v>6.3828943821649997E-2</c:v>
                </c:pt>
                <c:pt idx="4">
                  <c:v>8.9000586677660268E-2</c:v>
                </c:pt>
                <c:pt idx="5">
                  <c:v>0.10959772939889324</c:v>
                </c:pt>
                <c:pt idx="6">
                  <c:v>0.10126532100781709</c:v>
                </c:pt>
                <c:pt idx="7">
                  <c:v>8.0105284855788286E-2</c:v>
                </c:pt>
                <c:pt idx="8">
                  <c:v>6.9989059254443681E-2</c:v>
                </c:pt>
                <c:pt idx="9">
                  <c:v>6.1196822426942778E-2</c:v>
                </c:pt>
                <c:pt idx="10">
                  <c:v>6.2766581571979008E-2</c:v>
                </c:pt>
                <c:pt idx="11">
                  <c:v>5.7621259929915805E-2</c:v>
                </c:pt>
                <c:pt idx="12">
                  <c:v>3.9870296668622261E-2</c:v>
                </c:pt>
                <c:pt idx="13">
                  <c:v>2.6955460066278719E-2</c:v>
                </c:pt>
                <c:pt idx="14">
                  <c:v>2.5694895904355686E-2</c:v>
                </c:pt>
                <c:pt idx="15">
                  <c:v>1.9122520494077727E-2</c:v>
                </c:pt>
                <c:pt idx="16">
                  <c:v>1.1218228233465997E-2</c:v>
                </c:pt>
                <c:pt idx="17">
                  <c:v>6.6120157927283679E-3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SIKH!$AV$103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SIKH!$AV$104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SIKH!$AV$105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SIKH!$AV$106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SIKH!$AV$107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SIKH!$AV$108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SIKH!$AV$109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SIKH!$AV$110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SIKH!$AV$111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SIKH!$AV$112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SIKH!$AV$113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SIKH!$AV$114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SIKH!$AV$115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SIKH!$AV$116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SIKH!$AV$117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SIKH!$AV$118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SIKH!$AV$119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SIKH!$AV$120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SIKH!$AV$121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SIKH!$AV$122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SIKH!$AV$123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SIKH!$AV$124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SIKH!$AV$125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SIKH!$AV$126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SIKH!$AV$127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SIKH!$AV$128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SIKH!$AV$129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SIKH!$AV$130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SIKH!$AV$131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SIKH!$AV$132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SIKH!$AV$133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SIKH!$AV$134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SIKH!$AV$135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SIKH!$AV$136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SIKH!$AV$137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SIKH!$AW$101:$BN$101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SIKH!$AW$137:$BN$137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396736"/>
        <c:axId val="193398272"/>
      </c:lineChart>
      <c:catAx>
        <c:axId val="193396736"/>
        <c:scaling>
          <c:orientation val="minMax"/>
        </c:scaling>
        <c:delete val="0"/>
        <c:axPos val="b"/>
        <c:majorTickMark val="out"/>
        <c:minorTickMark val="none"/>
        <c:tickLblPos val="nextTo"/>
        <c:crossAx val="193398272"/>
        <c:crosses val="autoZero"/>
        <c:auto val="1"/>
        <c:lblAlgn val="ctr"/>
        <c:lblOffset val="100"/>
        <c:noMultiLvlLbl val="0"/>
      </c:catAx>
      <c:valAx>
        <c:axId val="19339827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33967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'OTHER RELIGION'!$AV$102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RELIGION'!$AW$102:$BN$102</c:f>
              <c:numCache>
                <c:formatCode>0.0%</c:formatCode>
                <c:ptCount val="18"/>
                <c:pt idx="0">
                  <c:v>3.4375651448822181E-2</c:v>
                </c:pt>
                <c:pt idx="1">
                  <c:v>3.0164686262247237E-2</c:v>
                </c:pt>
                <c:pt idx="2">
                  <c:v>3.1207004377736085E-2</c:v>
                </c:pt>
                <c:pt idx="3">
                  <c:v>4.1275797373358347E-2</c:v>
                </c:pt>
                <c:pt idx="4">
                  <c:v>7.0919324577861168E-2</c:v>
                </c:pt>
                <c:pt idx="5">
                  <c:v>0.10033354179695643</c:v>
                </c:pt>
                <c:pt idx="6">
                  <c:v>9.8457369189076507E-2</c:v>
                </c:pt>
                <c:pt idx="7">
                  <c:v>8.713779445486762E-2</c:v>
                </c:pt>
                <c:pt idx="8">
                  <c:v>9.1411298728371893E-2</c:v>
                </c:pt>
                <c:pt idx="9">
                  <c:v>8.8096727121117366E-2</c:v>
                </c:pt>
                <c:pt idx="10">
                  <c:v>8.8909735251198663E-2</c:v>
                </c:pt>
                <c:pt idx="11">
                  <c:v>7.5797373358348963E-2</c:v>
                </c:pt>
                <c:pt idx="12">
                  <c:v>5.8953512612049196E-2</c:v>
                </c:pt>
                <c:pt idx="13">
                  <c:v>3.6585365853658534E-2</c:v>
                </c:pt>
                <c:pt idx="14">
                  <c:v>2.6433187408797167E-2</c:v>
                </c:pt>
                <c:pt idx="15">
                  <c:v>1.8761726078799251E-2</c:v>
                </c:pt>
                <c:pt idx="16">
                  <c:v>1.227850740045862E-2</c:v>
                </c:pt>
                <c:pt idx="17">
                  <c:v>8.9013967062747546E-3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'OTHER RELIGION'!$AV$103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'OTHER RELIGION'!$AV$104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'OTHER RELIGION'!$AV$105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'OTHER RELIGION'!$AV$106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'OTHER RELIGION'!$AV$107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'OTHER RELIGION'!$AV$108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'OTHER RELIGION'!$AV$109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'OTHER RELIGION'!$AV$110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'OTHER RELIGION'!$AV$111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'OTHER RELIGION'!$AV$112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'OTHER RELIGION'!$AV$113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'OTHER RELIGION'!$AV$114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'OTHER RELIGION'!$AV$115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'OTHER RELIGION'!$AV$116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'OTHER RELIGION'!$AV$117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'OTHER RELIGION'!$AV$118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'OTHER RELIGION'!$AV$119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'OTHER RELIGION'!$AV$120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'OTHER RELIGION'!$AV$121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'OTHER RELIGION'!$AV$122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'OTHER RELIGION'!$AV$123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'OTHER RELIGION'!$AV$124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'OTHER RELIGION'!$AV$125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'OTHER RELIGION'!$AV$126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'OTHER RELIGION'!$AV$127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'OTHER RELIGION'!$AV$128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'OTHER RELIGION'!$AV$129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'OTHER RELIGION'!$AV$130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'OTHER RELIGION'!$AV$131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'OTHER RELIGION'!$AV$132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'OTHER RELIGION'!$AV$133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'OTHER RELIGION'!$AV$134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'OTHER RELIGION'!$AV$135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'OTHER RELIGION'!$AV$136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'OTHER RELIGION'!$AV$137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'OTHER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'OTHER RELIGION'!$AW$137:$BN$137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133440"/>
        <c:axId val="199151616"/>
      </c:lineChart>
      <c:catAx>
        <c:axId val="199133440"/>
        <c:scaling>
          <c:orientation val="minMax"/>
        </c:scaling>
        <c:delete val="0"/>
        <c:axPos val="b"/>
        <c:majorTickMark val="out"/>
        <c:minorTickMark val="none"/>
        <c:tickLblPos val="nextTo"/>
        <c:crossAx val="199151616"/>
        <c:crosses val="autoZero"/>
        <c:auto val="1"/>
        <c:lblAlgn val="ctr"/>
        <c:lblOffset val="100"/>
        <c:noMultiLvlLbl val="0"/>
      </c:catAx>
      <c:valAx>
        <c:axId val="19915161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91334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'NO RELIGION'!$AV$102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RELIGION'!$AW$102:$BN$102</c:f>
              <c:numCache>
                <c:formatCode>0.0%</c:formatCode>
                <c:ptCount val="18"/>
                <c:pt idx="0">
                  <c:v>7.0189427115178962E-2</c:v>
                </c:pt>
                <c:pt idx="1">
                  <c:v>4.7483669465737156E-2</c:v>
                </c:pt>
                <c:pt idx="2">
                  <c:v>4.637765496596969E-2</c:v>
                </c:pt>
                <c:pt idx="3">
                  <c:v>5.9175907061731425E-2</c:v>
                </c:pt>
                <c:pt idx="4">
                  <c:v>0.10247277457370636</c:v>
                </c:pt>
                <c:pt idx="5">
                  <c:v>0.13995686897564408</c:v>
                </c:pt>
                <c:pt idx="6">
                  <c:v>0.12458716267738136</c:v>
                </c:pt>
                <c:pt idx="7">
                  <c:v>9.6084567025422993E-2</c:v>
                </c:pt>
                <c:pt idx="8">
                  <c:v>8.0673547485440034E-2</c:v>
                </c:pt>
                <c:pt idx="9">
                  <c:v>6.720956200881506E-2</c:v>
                </c:pt>
                <c:pt idx="10">
                  <c:v>4.9138559891216335E-2</c:v>
                </c:pt>
                <c:pt idx="11">
                  <c:v>3.6580514786599398E-2</c:v>
                </c:pt>
                <c:pt idx="12">
                  <c:v>3.0584192845490837E-2</c:v>
                </c:pt>
                <c:pt idx="13">
                  <c:v>1.87373256876294E-2</c:v>
                </c:pt>
                <c:pt idx="14">
                  <c:v>1.200562804390063E-2</c:v>
                </c:pt>
                <c:pt idx="15">
                  <c:v>8.1983177247971512E-3</c:v>
                </c:pt>
                <c:pt idx="16">
                  <c:v>5.7454915449499872E-3</c:v>
                </c:pt>
                <c:pt idx="17">
                  <c:v>4.7988281203891472E-3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'NO RELIGION'!$AV$103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'NO RELIGION'!$AV$104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'NO RELIGION'!$AV$105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'NO RELIGION'!$AV$106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'NO RELIGION'!$AV$107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'NO RELIGION'!$AV$108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'NO RELIGION'!$AV$109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'NO RELIGION'!$AV$110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'NO RELIGION'!$AV$111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'NO RELIGION'!$AV$112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'NO RELIGION'!$AV$113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'NO RELIGION'!$AV$114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'NO RELIGION'!$AV$115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'NO RELIGION'!$AV$116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'NO RELIGION'!$AV$117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'NO RELIGION'!$AV$118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'NO RELIGION'!$AV$119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'NO RELIGION'!$AV$120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'NO RELIGION'!$AV$121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'NO RELIGION'!$AV$122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'NO RELIGION'!$AV$123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'NO RELIGION'!$AV$124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'NO RELIGION'!$AV$125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'NO RELIGION'!$AV$126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'NO RELIGION'!$AV$127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'NO RELIGION'!$AV$128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'NO RELIGION'!$AV$129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'NO RELIGION'!$AV$130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'NO RELIGION'!$AV$131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'NO RELIGION'!$AV$132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'NO RELIGION'!$AV$133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'NO RELIGION'!$AV$134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'NO RELIGION'!$AV$135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'NO RELIGION'!$AV$136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'NO RELIGION'!$AV$137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'NO RELIGION'!$AW$101:$BN$101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 RELIGION'!$AW$137:$BN$137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573696"/>
        <c:axId val="200575232"/>
      </c:lineChart>
      <c:catAx>
        <c:axId val="200573696"/>
        <c:scaling>
          <c:orientation val="minMax"/>
        </c:scaling>
        <c:delete val="0"/>
        <c:axPos val="b"/>
        <c:majorTickMark val="out"/>
        <c:minorTickMark val="none"/>
        <c:tickLblPos val="nextTo"/>
        <c:crossAx val="200575232"/>
        <c:crosses val="autoZero"/>
        <c:auto val="1"/>
        <c:lblAlgn val="ctr"/>
        <c:lblOffset val="100"/>
        <c:noMultiLvlLbl val="0"/>
      </c:catAx>
      <c:valAx>
        <c:axId val="20057523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200573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'NOT STATED'!$AV$102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STATED'!$AW$102:$BN$102</c:f>
              <c:numCache>
                <c:formatCode>0.0%</c:formatCode>
                <c:ptCount val="18"/>
                <c:pt idx="0">
                  <c:v>9.9177323638484333E-2</c:v>
                </c:pt>
                <c:pt idx="1">
                  <c:v>6.1073506760843548E-2</c:v>
                </c:pt>
                <c:pt idx="2">
                  <c:v>5.2482969776495907E-2</c:v>
                </c:pt>
                <c:pt idx="3">
                  <c:v>5.4600650461429194E-2</c:v>
                </c:pt>
                <c:pt idx="4">
                  <c:v>7.7883589634768643E-2</c:v>
                </c:pt>
                <c:pt idx="5">
                  <c:v>9.5727250811633247E-2</c:v>
                </c:pt>
                <c:pt idx="6">
                  <c:v>8.9369878121485877E-2</c:v>
                </c:pt>
                <c:pt idx="7">
                  <c:v>7.3623687997932841E-2</c:v>
                </c:pt>
                <c:pt idx="8">
                  <c:v>6.8706973333391069E-2</c:v>
                </c:pt>
                <c:pt idx="9">
                  <c:v>6.4741554900186071E-2</c:v>
                </c:pt>
                <c:pt idx="10">
                  <c:v>5.4480836216814703E-2</c:v>
                </c:pt>
                <c:pt idx="11">
                  <c:v>4.6838708373572152E-2</c:v>
                </c:pt>
                <c:pt idx="12">
                  <c:v>4.3554643235042344E-2</c:v>
                </c:pt>
                <c:pt idx="13">
                  <c:v>3.2869522287614819E-2</c:v>
                </c:pt>
                <c:pt idx="14">
                  <c:v>2.7412921749749904E-2</c:v>
                </c:pt>
                <c:pt idx="15">
                  <c:v>2.2525077987524882E-2</c:v>
                </c:pt>
                <c:pt idx="16">
                  <c:v>1.7526081251380391E-2</c:v>
                </c:pt>
                <c:pt idx="17">
                  <c:v>1.7404823461650058E-2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'NOT STATED'!$AV$103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STATED'!$AW$103:$BN$103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'NOT STATED'!$AV$104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STATED'!$AW$104:$BN$104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'NOT STATED'!$AV$105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STATED'!$AW$105:$BN$105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'NOT STATED'!$AV$106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STATED'!$AW$106:$BN$106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'NOT STATED'!$AV$107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STATED'!$AW$107:$BN$107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'NOT STATED'!$AV$108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STATED'!$AW$108:$BN$108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'NOT STATED'!$AV$109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STATED'!$AW$109:$BN$109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'NOT STATED'!$AV$110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STATED'!$AW$110:$BN$110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'NOT STATED'!$AV$111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STATED'!$AW$111:$BN$111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'NOT STATED'!$AV$112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STATED'!$AW$112:$BN$112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'NOT STATED'!$AV$113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STATED'!$AW$113:$BN$113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'NOT STATED'!$AV$114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STATED'!$AW$114:$BN$114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'NOT STATED'!$AV$115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STATED'!$AW$115:$BN$115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'NOT STATED'!$AV$116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STATED'!$AW$116:$BN$116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'NOT STATED'!$AV$117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STATED'!$AW$117:$BN$117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'NOT STATED'!$AV$118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STATED'!$AW$118:$BN$118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'NOT STATED'!$AV$119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STATED'!$AW$119:$BN$119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'NOT STATED'!$AV$120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STATED'!$AW$120:$BN$120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'NOT STATED'!$AV$121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STATED'!$AW$121:$BN$121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'NOT STATED'!$AV$122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STATED'!$AW$122:$BN$122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'NOT STATED'!$AV$123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STATED'!$AW$123:$BN$123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'NOT STATED'!$AV$124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STATED'!$AW$124:$BN$124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'NOT STATED'!$AV$125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STATED'!$AW$125:$BN$125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'NOT STATED'!$AV$126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STATED'!$AW$126:$BN$126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'NOT STATED'!$AV$127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STATED'!$AW$127:$BN$127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'NOT STATED'!$AV$128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STATED'!$AW$128:$BN$128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'NOT STATED'!$AV$129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STATED'!$AW$129:$BN$129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'NOT STATED'!$AV$130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STATED'!$AW$130:$BN$130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'NOT STATED'!$AV$131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STATED'!$AW$131:$BN$131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'NOT STATED'!$AV$132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STATED'!$AW$132:$BN$132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'NOT STATED'!$AV$133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STATED'!$AW$133:$BN$133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'NOT STATED'!$AV$134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STATED'!$AW$134:$BN$134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'NOT STATED'!$AV$135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STATED'!$AW$135:$BN$135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'NOT STATED'!$AV$136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STATED'!$AW$136:$BN$136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'NOT STATED'!$AV$137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'NOT STATED'!$AW$101:$BN$101</c:f>
              <c:strCache>
                <c:ptCount val="18"/>
                <c:pt idx="0">
                  <c:v>0 to 4</c:v>
                </c:pt>
                <c:pt idx="1">
                  <c:v>5 to 9</c:v>
                </c:pt>
                <c:pt idx="2">
                  <c:v> 10 to 14</c:v>
                </c:pt>
                <c:pt idx="3">
                  <c:v>15 to 19</c:v>
                </c:pt>
                <c:pt idx="4">
                  <c:v> 20 to 24</c:v>
                </c:pt>
                <c:pt idx="5">
                  <c:v> 25 to 29</c:v>
                </c:pt>
                <c:pt idx="6">
                  <c:v> 30 to 34</c:v>
                </c:pt>
                <c:pt idx="7">
                  <c:v> 35 to 39</c:v>
                </c:pt>
                <c:pt idx="8">
                  <c:v> 40 to 44</c:v>
                </c:pt>
                <c:pt idx="9">
                  <c:v> 45 to 49</c:v>
                </c:pt>
                <c:pt idx="10">
                  <c:v> 50 to 54</c:v>
                </c:pt>
                <c:pt idx="11">
                  <c:v> 55 to 59</c:v>
                </c:pt>
                <c:pt idx="12">
                  <c:v> 60 to 64</c:v>
                </c:pt>
                <c:pt idx="13">
                  <c:v> 65 to 69</c:v>
                </c:pt>
                <c:pt idx="14">
                  <c:v> 70 to 74</c:v>
                </c:pt>
                <c:pt idx="15">
                  <c:v> 75 to 79</c:v>
                </c:pt>
                <c:pt idx="16">
                  <c:v> 80 to 84</c:v>
                </c:pt>
                <c:pt idx="17">
                  <c:v> 85 and over</c:v>
                </c:pt>
              </c:strCache>
            </c:strRef>
          </c:cat>
          <c:val>
            <c:numRef>
              <c:f>'NOT STATED'!$AW$137:$BN$137</c:f>
              <c:numCache>
                <c:formatCode>0.0%</c:formatCode>
                <c:ptCount val="1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78592"/>
        <c:axId val="205284480"/>
      </c:lineChart>
      <c:catAx>
        <c:axId val="205278592"/>
        <c:scaling>
          <c:orientation val="minMax"/>
        </c:scaling>
        <c:delete val="0"/>
        <c:axPos val="b"/>
        <c:majorTickMark val="out"/>
        <c:minorTickMark val="none"/>
        <c:tickLblPos val="nextTo"/>
        <c:crossAx val="205284480"/>
        <c:crosses val="autoZero"/>
        <c:auto val="1"/>
        <c:lblAlgn val="ctr"/>
        <c:lblOffset val="100"/>
        <c:noMultiLvlLbl val="0"/>
      </c:catAx>
      <c:valAx>
        <c:axId val="20528448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205278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CheckBox" checked="Checked" fmlaLink="$AS$102" lockText="1" noThreeD="1"/>
</file>

<file path=xl/ctrlProps/ctrlProp2.xml><?xml version="1.0" encoding="utf-8"?>
<formControlPr xmlns="http://schemas.microsoft.com/office/spreadsheetml/2009/9/main" objectType="CheckBox" fmlaLink="$AS$103" lockText="1" noThreeD="1"/>
</file>

<file path=xl/ctrlProps/ctrlProp3.xml><?xml version="1.0" encoding="utf-8"?>
<formControlPr xmlns="http://schemas.microsoft.com/office/spreadsheetml/2009/9/main" objectType="CheckBox" fmlaLink="$AS$104" lockText="1" noThreeD="1"/>
</file>

<file path=xl/ctrlProps/ctrlProp4.xml><?xml version="1.0" encoding="utf-8"?>
<formControlPr xmlns="http://schemas.microsoft.com/office/spreadsheetml/2009/9/main" objectType="CheckBox" fmlaLink="$AS$105" lockText="1" noThreeD="1"/>
</file>

<file path=xl/ctrlProps/ctrlProp5.xml><?xml version="1.0" encoding="utf-8"?>
<formControlPr xmlns="http://schemas.microsoft.com/office/spreadsheetml/2009/9/main" objectType="CheckBox" fmlaLink="$AS$111" lockText="1" noThreeD="1"/>
</file>

<file path=xl/ctrlProps/ctrlProp6.xml><?xml version="1.0" encoding="utf-8"?>
<formControlPr xmlns="http://schemas.microsoft.com/office/spreadsheetml/2009/9/main" objectType="CheckBox" fmlaLink="$AS$116" lockText="1" noThreeD="1"/>
</file>

<file path=xl/ctrlProps/ctrlProp7.xml><?xml version="1.0" encoding="utf-8"?>
<formControlPr xmlns="http://schemas.microsoft.com/office/spreadsheetml/2009/9/main" objectType="CheckBox" fmlaLink="$AS$117" lockText="1" noThreeD="1"/>
</file>

<file path=xl/ctrlProps/ctrlProp8.xml><?xml version="1.0" encoding="utf-8"?>
<formControlPr xmlns="http://schemas.microsoft.com/office/spreadsheetml/2009/9/main" objectType="CheckBox" fmlaLink="$AS$118" lockText="1" noThreeD="1"/>
</file>

<file path=xl/ctrlProps/ctrlProp9.xml><?xml version="1.0" encoding="utf-8"?>
<formControlPr xmlns="http://schemas.microsoft.com/office/spreadsheetml/2009/9/main" objectType="CheckBox" fmlaLink="$AS$123" lockText="1" noThreeD="1"/>
</file>

<file path=xl/ctrlProps/ctrlProp10.xml><?xml version="1.0" encoding="utf-8"?>
<formControlPr xmlns="http://schemas.microsoft.com/office/spreadsheetml/2009/9/main" objectType="CheckBox" fmlaLink="$AS$124" lockText="1" noThreeD="1"/>
</file>

<file path=xl/ctrlProps/ctrlProp11.xml><?xml version="1.0" encoding="utf-8"?>
<formControlPr xmlns="http://schemas.microsoft.com/office/spreadsheetml/2009/9/main" objectType="CheckBox" fmlaLink="$AS$126" lockText="1" noThreeD="1"/>
</file>

<file path=xl/ctrlProps/ctrlProp12.xml><?xml version="1.0" encoding="utf-8"?>
<formControlPr xmlns="http://schemas.microsoft.com/office/spreadsheetml/2009/9/main" objectType="CheckBox" fmlaLink="$AS$127" lockText="1" noThreeD="1"/>
</file>

<file path=xl/ctrlProps/ctrlProp13.xml><?xml version="1.0" encoding="utf-8"?>
<formControlPr xmlns="http://schemas.microsoft.com/office/spreadsheetml/2009/9/main" objectType="CheckBox" fmlaLink="$AS$129" lockText="1" noThreeD="1"/>
</file>

<file path=xl/ctrlProps/ctrlProp14.xml><?xml version="1.0" encoding="utf-8"?>
<formControlPr xmlns="http://schemas.microsoft.com/office/spreadsheetml/2009/9/main" objectType="CheckBox" fmlaLink="$AS$132" lockText="1" noThreeD="1"/>
</file>

<file path=xl/ctrlProps/ctrlProp15.xml><?xml version="1.0" encoding="utf-8"?>
<formControlPr xmlns="http://schemas.microsoft.com/office/spreadsheetml/2009/9/main" objectType="CheckBox" fmlaLink="$AS$134" lockText="1" noThreeD="1"/>
</file>

<file path=xl/ctrlProps/ctrlProp16.xml><?xml version="1.0" encoding="utf-8"?>
<formControlPr xmlns="http://schemas.microsoft.com/office/spreadsheetml/2009/9/main" objectType="CheckBox" fmlaLink="$AS$136" lockText="1" noThreeD="1"/>
</file>

<file path=xl/ctrlProps/ctrlProp17.xml><?xml version="1.0" encoding="utf-8"?>
<formControlPr xmlns="http://schemas.microsoft.com/office/spreadsheetml/2009/9/main" objectType="CheckBox" fmlaLink="$AS$137" lockText="1" noThreeD="1"/>
</file>

<file path=xl/ctrlProps/ctrlProp18.xml><?xml version="1.0" encoding="utf-8"?>
<formControlPr xmlns="http://schemas.microsoft.com/office/spreadsheetml/2009/9/main" objectType="CheckBox" fmlaLink="$AS$106" lockText="1" noThreeD="1"/>
</file>

<file path=xl/ctrlProps/ctrlProp19.xml><?xml version="1.0" encoding="utf-8"?>
<formControlPr xmlns="http://schemas.microsoft.com/office/spreadsheetml/2009/9/main" objectType="CheckBox" fmlaLink="$AS$107" lockText="1" noThreeD="1"/>
</file>

<file path=xl/ctrlProps/ctrlProp20.xml><?xml version="1.0" encoding="utf-8"?>
<formControlPr xmlns="http://schemas.microsoft.com/office/spreadsheetml/2009/9/main" objectType="CheckBox" fmlaLink="$AS$109" lockText="1" noThreeD="1"/>
</file>

<file path=xl/ctrlProps/ctrlProp21.xml><?xml version="1.0" encoding="utf-8"?>
<formControlPr xmlns="http://schemas.microsoft.com/office/spreadsheetml/2009/9/main" objectType="CheckBox" fmlaLink="$AS$108" lockText="1" noThreeD="1"/>
</file>

<file path=xl/ctrlProps/ctrlProp22.xml><?xml version="1.0" encoding="utf-8"?>
<formControlPr xmlns="http://schemas.microsoft.com/office/spreadsheetml/2009/9/main" objectType="CheckBox" fmlaLink="$AS$110" lockText="1" noThreeD="1"/>
</file>

<file path=xl/ctrlProps/ctrlProp23.xml><?xml version="1.0" encoding="utf-8"?>
<formControlPr xmlns="http://schemas.microsoft.com/office/spreadsheetml/2009/9/main" objectType="CheckBox" fmlaLink="$AS$112" lockText="1" noThreeD="1"/>
</file>

<file path=xl/ctrlProps/ctrlProp24.xml><?xml version="1.0" encoding="utf-8"?>
<formControlPr xmlns="http://schemas.microsoft.com/office/spreadsheetml/2009/9/main" objectType="CheckBox" fmlaLink="$AS$113" lockText="1" noThreeD="1"/>
</file>

<file path=xl/ctrlProps/ctrlProp25.xml><?xml version="1.0" encoding="utf-8"?>
<formControlPr xmlns="http://schemas.microsoft.com/office/spreadsheetml/2009/9/main" objectType="CheckBox" fmlaLink="$AS$114" lockText="1" noThreeD="1"/>
</file>

<file path=xl/ctrlProps/ctrlProp26.xml><?xml version="1.0" encoding="utf-8"?>
<formControlPr xmlns="http://schemas.microsoft.com/office/spreadsheetml/2009/9/main" objectType="CheckBox" fmlaLink="$AS$115" lockText="1" noThreeD="1"/>
</file>

<file path=xl/ctrlProps/ctrlProp27.xml><?xml version="1.0" encoding="utf-8"?>
<formControlPr xmlns="http://schemas.microsoft.com/office/spreadsheetml/2009/9/main" objectType="CheckBox" fmlaLink="$AS$119" lockText="1" noThreeD="1"/>
</file>

<file path=xl/ctrlProps/ctrlProp28.xml><?xml version="1.0" encoding="utf-8"?>
<formControlPr xmlns="http://schemas.microsoft.com/office/spreadsheetml/2009/9/main" objectType="CheckBox" fmlaLink="$AS$120" lockText="1" noThreeD="1"/>
</file>

<file path=xl/ctrlProps/ctrlProp29.xml><?xml version="1.0" encoding="utf-8"?>
<formControlPr xmlns="http://schemas.microsoft.com/office/spreadsheetml/2009/9/main" objectType="CheckBox" fmlaLink="$AS$121" lockText="1" noThreeD="1"/>
</file>

<file path=xl/ctrlProps/ctrlProp30.xml><?xml version="1.0" encoding="utf-8"?>
<formControlPr xmlns="http://schemas.microsoft.com/office/spreadsheetml/2009/9/main" objectType="CheckBox" fmlaLink="$AS$122" lockText="1" noThreeD="1"/>
</file>

<file path=xl/ctrlProps/ctrlProp31.xml><?xml version="1.0" encoding="utf-8"?>
<formControlPr xmlns="http://schemas.microsoft.com/office/spreadsheetml/2009/9/main" objectType="CheckBox" fmlaLink="$AS$125" lockText="1" noThreeD="1"/>
</file>

<file path=xl/ctrlProps/ctrlProp32.xml><?xml version="1.0" encoding="utf-8"?>
<formControlPr xmlns="http://schemas.microsoft.com/office/spreadsheetml/2009/9/main" objectType="CheckBox" fmlaLink="$AS$128" lockText="1" noThreeD="1"/>
</file>

<file path=xl/ctrlProps/ctrlProp33.xml><?xml version="1.0" encoding="utf-8"?>
<formControlPr xmlns="http://schemas.microsoft.com/office/spreadsheetml/2009/9/main" objectType="CheckBox" fmlaLink="$AS$130" lockText="1" noThreeD="1"/>
</file>

<file path=xl/ctrlProps/ctrlProp34.xml><?xml version="1.0" encoding="utf-8"?>
<formControlPr xmlns="http://schemas.microsoft.com/office/spreadsheetml/2009/9/main" objectType="CheckBox" fmlaLink="$AS$131" lockText="1" noThreeD="1"/>
</file>

<file path=xl/ctrlProps/ctrlProp35.xml><?xml version="1.0" encoding="utf-8"?>
<formControlPr xmlns="http://schemas.microsoft.com/office/spreadsheetml/2009/9/main" objectType="CheckBox" fmlaLink="$AS$133" lockText="1" noThreeD="1"/>
</file>

<file path=xl/ctrlProps/ctrlProp36.xml><?xml version="1.0" encoding="utf-8"?>
<formControlPr xmlns="http://schemas.microsoft.com/office/spreadsheetml/2009/9/main" objectType="CheckBox" fmlaLink="$AS$135" lockText="1" noThreeD="1"/>
</file>

<file path=xl/ctrlProps/ctrlProp37.xml><?xml version="1.0" encoding="utf-8"?>
<formControlPr xmlns="http://schemas.microsoft.com/office/spreadsheetml/2009/9/main" objectType="CheckBox" checked="Checked" fmlaLink="$AS$102" lockText="1" noThreeD="1"/>
</file>

<file path=xl/ctrlProps/ctrlProp38.xml><?xml version="1.0" encoding="utf-8"?>
<formControlPr xmlns="http://schemas.microsoft.com/office/spreadsheetml/2009/9/main" objectType="CheckBox" fmlaLink="$AS$103" lockText="1" noThreeD="1"/>
</file>

<file path=xl/ctrlProps/ctrlProp39.xml><?xml version="1.0" encoding="utf-8"?>
<formControlPr xmlns="http://schemas.microsoft.com/office/spreadsheetml/2009/9/main" objectType="CheckBox" fmlaLink="$AS$104" lockText="1" noThreeD="1"/>
</file>

<file path=xl/ctrlProps/ctrlProp40.xml><?xml version="1.0" encoding="utf-8"?>
<formControlPr xmlns="http://schemas.microsoft.com/office/spreadsheetml/2009/9/main" objectType="CheckBox" fmlaLink="$AS$105" lockText="1" noThreeD="1"/>
</file>

<file path=xl/ctrlProps/ctrlProp41.xml><?xml version="1.0" encoding="utf-8"?>
<formControlPr xmlns="http://schemas.microsoft.com/office/spreadsheetml/2009/9/main" objectType="CheckBox" fmlaLink="$AS$111" lockText="1" noThreeD="1"/>
</file>

<file path=xl/ctrlProps/ctrlProp42.xml><?xml version="1.0" encoding="utf-8"?>
<formControlPr xmlns="http://schemas.microsoft.com/office/spreadsheetml/2009/9/main" objectType="CheckBox" fmlaLink="$AS$116" lockText="1" noThreeD="1"/>
</file>

<file path=xl/ctrlProps/ctrlProp43.xml><?xml version="1.0" encoding="utf-8"?>
<formControlPr xmlns="http://schemas.microsoft.com/office/spreadsheetml/2009/9/main" objectType="CheckBox" fmlaLink="$AS$117" lockText="1" noThreeD="1"/>
</file>

<file path=xl/ctrlProps/ctrlProp44.xml><?xml version="1.0" encoding="utf-8"?>
<formControlPr xmlns="http://schemas.microsoft.com/office/spreadsheetml/2009/9/main" objectType="CheckBox" fmlaLink="$AS$118" lockText="1" noThreeD="1"/>
</file>

<file path=xl/ctrlProps/ctrlProp45.xml><?xml version="1.0" encoding="utf-8"?>
<formControlPr xmlns="http://schemas.microsoft.com/office/spreadsheetml/2009/9/main" objectType="CheckBox" fmlaLink="$AS$123" lockText="1" noThreeD="1"/>
</file>

<file path=xl/ctrlProps/ctrlProp46.xml><?xml version="1.0" encoding="utf-8"?>
<formControlPr xmlns="http://schemas.microsoft.com/office/spreadsheetml/2009/9/main" objectType="CheckBox" fmlaLink="$AS$124" lockText="1" noThreeD="1"/>
</file>

<file path=xl/ctrlProps/ctrlProp47.xml><?xml version="1.0" encoding="utf-8"?>
<formControlPr xmlns="http://schemas.microsoft.com/office/spreadsheetml/2009/9/main" objectType="CheckBox" fmlaLink="$AS$126" lockText="1" noThreeD="1"/>
</file>

<file path=xl/ctrlProps/ctrlProp48.xml><?xml version="1.0" encoding="utf-8"?>
<formControlPr xmlns="http://schemas.microsoft.com/office/spreadsheetml/2009/9/main" objectType="CheckBox" fmlaLink="$AS$127" lockText="1" noThreeD="1"/>
</file>

<file path=xl/ctrlProps/ctrlProp49.xml><?xml version="1.0" encoding="utf-8"?>
<formControlPr xmlns="http://schemas.microsoft.com/office/spreadsheetml/2009/9/main" objectType="CheckBox" fmlaLink="$AS$129" lockText="1" noThreeD="1"/>
</file>

<file path=xl/ctrlProps/ctrlProp50.xml><?xml version="1.0" encoding="utf-8"?>
<formControlPr xmlns="http://schemas.microsoft.com/office/spreadsheetml/2009/9/main" objectType="CheckBox" fmlaLink="$AS$132" lockText="1" noThreeD="1"/>
</file>

<file path=xl/ctrlProps/ctrlProp51.xml><?xml version="1.0" encoding="utf-8"?>
<formControlPr xmlns="http://schemas.microsoft.com/office/spreadsheetml/2009/9/main" objectType="CheckBox" fmlaLink="$AS$134" lockText="1" noThreeD="1"/>
</file>

<file path=xl/ctrlProps/ctrlProp52.xml><?xml version="1.0" encoding="utf-8"?>
<formControlPr xmlns="http://schemas.microsoft.com/office/spreadsheetml/2009/9/main" objectType="CheckBox" fmlaLink="$AS$136" lockText="1" noThreeD="1"/>
</file>

<file path=xl/ctrlProps/ctrlProp53.xml><?xml version="1.0" encoding="utf-8"?>
<formControlPr xmlns="http://schemas.microsoft.com/office/spreadsheetml/2009/9/main" objectType="CheckBox" fmlaLink="$AS$137" lockText="1" noThreeD="1"/>
</file>

<file path=xl/ctrlProps/ctrlProp54.xml><?xml version="1.0" encoding="utf-8"?>
<formControlPr xmlns="http://schemas.microsoft.com/office/spreadsheetml/2009/9/main" objectType="CheckBox" fmlaLink="$AS$106" lockText="1" noThreeD="1"/>
</file>

<file path=xl/ctrlProps/ctrlProp55.xml><?xml version="1.0" encoding="utf-8"?>
<formControlPr xmlns="http://schemas.microsoft.com/office/spreadsheetml/2009/9/main" objectType="CheckBox" fmlaLink="$AS$107" lockText="1" noThreeD="1"/>
</file>

<file path=xl/ctrlProps/ctrlProp56.xml><?xml version="1.0" encoding="utf-8"?>
<formControlPr xmlns="http://schemas.microsoft.com/office/spreadsheetml/2009/9/main" objectType="CheckBox" fmlaLink="$AS$109" lockText="1" noThreeD="1"/>
</file>

<file path=xl/ctrlProps/ctrlProp57.xml><?xml version="1.0" encoding="utf-8"?>
<formControlPr xmlns="http://schemas.microsoft.com/office/spreadsheetml/2009/9/main" objectType="CheckBox" fmlaLink="$AS$108" lockText="1" noThreeD="1"/>
</file>

<file path=xl/ctrlProps/ctrlProp58.xml><?xml version="1.0" encoding="utf-8"?>
<formControlPr xmlns="http://schemas.microsoft.com/office/spreadsheetml/2009/9/main" objectType="CheckBox" fmlaLink="$AS$110" lockText="1" noThreeD="1"/>
</file>

<file path=xl/ctrlProps/ctrlProp59.xml><?xml version="1.0" encoding="utf-8"?>
<formControlPr xmlns="http://schemas.microsoft.com/office/spreadsheetml/2009/9/main" objectType="CheckBox" fmlaLink="$AS$112" lockText="1" noThreeD="1"/>
</file>

<file path=xl/ctrlProps/ctrlProp60.xml><?xml version="1.0" encoding="utf-8"?>
<formControlPr xmlns="http://schemas.microsoft.com/office/spreadsheetml/2009/9/main" objectType="CheckBox" fmlaLink="$AS$113" lockText="1" noThreeD="1"/>
</file>

<file path=xl/ctrlProps/ctrlProp61.xml><?xml version="1.0" encoding="utf-8"?>
<formControlPr xmlns="http://schemas.microsoft.com/office/spreadsheetml/2009/9/main" objectType="CheckBox" fmlaLink="$AS$114" lockText="1" noThreeD="1"/>
</file>

<file path=xl/ctrlProps/ctrlProp62.xml><?xml version="1.0" encoding="utf-8"?>
<formControlPr xmlns="http://schemas.microsoft.com/office/spreadsheetml/2009/9/main" objectType="CheckBox" fmlaLink="$AS$115" lockText="1" noThreeD="1"/>
</file>

<file path=xl/ctrlProps/ctrlProp63.xml><?xml version="1.0" encoding="utf-8"?>
<formControlPr xmlns="http://schemas.microsoft.com/office/spreadsheetml/2009/9/main" objectType="CheckBox" fmlaLink="$AS$119" lockText="1" noThreeD="1"/>
</file>

<file path=xl/ctrlProps/ctrlProp64.xml><?xml version="1.0" encoding="utf-8"?>
<formControlPr xmlns="http://schemas.microsoft.com/office/spreadsheetml/2009/9/main" objectType="CheckBox" fmlaLink="$AS$120" lockText="1" noThreeD="1"/>
</file>

<file path=xl/ctrlProps/ctrlProp65.xml><?xml version="1.0" encoding="utf-8"?>
<formControlPr xmlns="http://schemas.microsoft.com/office/spreadsheetml/2009/9/main" objectType="CheckBox" fmlaLink="$AS$121" lockText="1" noThreeD="1"/>
</file>

<file path=xl/ctrlProps/ctrlProp66.xml><?xml version="1.0" encoding="utf-8"?>
<formControlPr xmlns="http://schemas.microsoft.com/office/spreadsheetml/2009/9/main" objectType="CheckBox" fmlaLink="$AS$122" lockText="1" noThreeD="1"/>
</file>

<file path=xl/ctrlProps/ctrlProp67.xml><?xml version="1.0" encoding="utf-8"?>
<formControlPr xmlns="http://schemas.microsoft.com/office/spreadsheetml/2009/9/main" objectType="CheckBox" fmlaLink="$AS$125" lockText="1" noThreeD="1"/>
</file>

<file path=xl/ctrlProps/ctrlProp68.xml><?xml version="1.0" encoding="utf-8"?>
<formControlPr xmlns="http://schemas.microsoft.com/office/spreadsheetml/2009/9/main" objectType="CheckBox" fmlaLink="$AS$128" lockText="1" noThreeD="1"/>
</file>

<file path=xl/ctrlProps/ctrlProp69.xml><?xml version="1.0" encoding="utf-8"?>
<formControlPr xmlns="http://schemas.microsoft.com/office/spreadsheetml/2009/9/main" objectType="CheckBox" fmlaLink="$AS$130" lockText="1" noThreeD="1"/>
</file>

<file path=xl/ctrlProps/ctrlProp70.xml><?xml version="1.0" encoding="utf-8"?>
<formControlPr xmlns="http://schemas.microsoft.com/office/spreadsheetml/2009/9/main" objectType="CheckBox" fmlaLink="$AS$131" lockText="1" noThreeD="1"/>
</file>

<file path=xl/ctrlProps/ctrlProp71.xml><?xml version="1.0" encoding="utf-8"?>
<formControlPr xmlns="http://schemas.microsoft.com/office/spreadsheetml/2009/9/main" objectType="CheckBox" fmlaLink="$AS$133" lockText="1" noThreeD="1"/>
</file>

<file path=xl/ctrlProps/ctrlProp72.xml><?xml version="1.0" encoding="utf-8"?>
<formControlPr xmlns="http://schemas.microsoft.com/office/spreadsheetml/2009/9/main" objectType="CheckBox" fmlaLink="$AS$135" lockText="1" noThreeD="1"/>
</file>

<file path=xl/ctrlProps/ctrlProp73.xml><?xml version="1.0" encoding="utf-8"?>
<formControlPr xmlns="http://schemas.microsoft.com/office/spreadsheetml/2009/9/main" objectType="CheckBox" checked="Checked" fmlaLink="$AS$102" lockText="1" noThreeD="1"/>
</file>

<file path=xl/ctrlProps/ctrlProp74.xml><?xml version="1.0" encoding="utf-8"?>
<formControlPr xmlns="http://schemas.microsoft.com/office/spreadsheetml/2009/9/main" objectType="CheckBox" fmlaLink="$AS$103" lockText="1" noThreeD="1"/>
</file>

<file path=xl/ctrlProps/ctrlProp75.xml><?xml version="1.0" encoding="utf-8"?>
<formControlPr xmlns="http://schemas.microsoft.com/office/spreadsheetml/2009/9/main" objectType="CheckBox" fmlaLink="$AS$104" lockText="1" noThreeD="1"/>
</file>

<file path=xl/ctrlProps/ctrlProp76.xml><?xml version="1.0" encoding="utf-8"?>
<formControlPr xmlns="http://schemas.microsoft.com/office/spreadsheetml/2009/9/main" objectType="CheckBox" fmlaLink="$AS$105" lockText="1" noThreeD="1"/>
</file>

<file path=xl/ctrlProps/ctrlProp77.xml><?xml version="1.0" encoding="utf-8"?>
<formControlPr xmlns="http://schemas.microsoft.com/office/spreadsheetml/2009/9/main" objectType="CheckBox" fmlaLink="$AS$111" lockText="1" noThreeD="1"/>
</file>

<file path=xl/ctrlProps/ctrlProp78.xml><?xml version="1.0" encoding="utf-8"?>
<formControlPr xmlns="http://schemas.microsoft.com/office/spreadsheetml/2009/9/main" objectType="CheckBox" fmlaLink="$AS$116" lockText="1" noThreeD="1"/>
</file>

<file path=xl/ctrlProps/ctrlProp79.xml><?xml version="1.0" encoding="utf-8"?>
<formControlPr xmlns="http://schemas.microsoft.com/office/spreadsheetml/2009/9/main" objectType="CheckBox" fmlaLink="$AS$117" lockText="1" noThreeD="1"/>
</file>

<file path=xl/ctrlProps/ctrlProp80.xml><?xml version="1.0" encoding="utf-8"?>
<formControlPr xmlns="http://schemas.microsoft.com/office/spreadsheetml/2009/9/main" objectType="CheckBox" fmlaLink="$AS$118" lockText="1" noThreeD="1"/>
</file>

<file path=xl/ctrlProps/ctrlProp81.xml><?xml version="1.0" encoding="utf-8"?>
<formControlPr xmlns="http://schemas.microsoft.com/office/spreadsheetml/2009/9/main" objectType="CheckBox" fmlaLink="$AS$123" lockText="1" noThreeD="1"/>
</file>

<file path=xl/ctrlProps/ctrlProp82.xml><?xml version="1.0" encoding="utf-8"?>
<formControlPr xmlns="http://schemas.microsoft.com/office/spreadsheetml/2009/9/main" objectType="CheckBox" fmlaLink="$AS$124" lockText="1" noThreeD="1"/>
</file>

<file path=xl/ctrlProps/ctrlProp83.xml><?xml version="1.0" encoding="utf-8"?>
<formControlPr xmlns="http://schemas.microsoft.com/office/spreadsheetml/2009/9/main" objectType="CheckBox" fmlaLink="$AS$126" lockText="1" noThreeD="1"/>
</file>

<file path=xl/ctrlProps/ctrlProp84.xml><?xml version="1.0" encoding="utf-8"?>
<formControlPr xmlns="http://schemas.microsoft.com/office/spreadsheetml/2009/9/main" objectType="CheckBox" fmlaLink="$AS$127" lockText="1" noThreeD="1"/>
</file>

<file path=xl/ctrlProps/ctrlProp85.xml><?xml version="1.0" encoding="utf-8"?>
<formControlPr xmlns="http://schemas.microsoft.com/office/spreadsheetml/2009/9/main" objectType="CheckBox" fmlaLink="$AS$129" lockText="1" noThreeD="1"/>
</file>

<file path=xl/ctrlProps/ctrlProp86.xml><?xml version="1.0" encoding="utf-8"?>
<formControlPr xmlns="http://schemas.microsoft.com/office/spreadsheetml/2009/9/main" objectType="CheckBox" fmlaLink="$AS$132" lockText="1" noThreeD="1"/>
</file>

<file path=xl/ctrlProps/ctrlProp87.xml><?xml version="1.0" encoding="utf-8"?>
<formControlPr xmlns="http://schemas.microsoft.com/office/spreadsheetml/2009/9/main" objectType="CheckBox" fmlaLink="$AS$134" lockText="1" noThreeD="1"/>
</file>

<file path=xl/ctrlProps/ctrlProp88.xml><?xml version="1.0" encoding="utf-8"?>
<formControlPr xmlns="http://schemas.microsoft.com/office/spreadsheetml/2009/9/main" objectType="CheckBox" fmlaLink="$AS$136" lockText="1" noThreeD="1"/>
</file>

<file path=xl/ctrlProps/ctrlProp89.xml><?xml version="1.0" encoding="utf-8"?>
<formControlPr xmlns="http://schemas.microsoft.com/office/spreadsheetml/2009/9/main" objectType="CheckBox" fmlaLink="$AS$137" lockText="1" noThreeD="1"/>
</file>

<file path=xl/ctrlProps/ctrlProp90.xml><?xml version="1.0" encoding="utf-8"?>
<formControlPr xmlns="http://schemas.microsoft.com/office/spreadsheetml/2009/9/main" objectType="CheckBox" fmlaLink="$AS$106" lockText="1" noThreeD="1"/>
</file>

<file path=xl/ctrlProps/ctrlProp91.xml><?xml version="1.0" encoding="utf-8"?>
<formControlPr xmlns="http://schemas.microsoft.com/office/spreadsheetml/2009/9/main" objectType="CheckBox" fmlaLink="$AS$107" lockText="1" noThreeD="1"/>
</file>

<file path=xl/ctrlProps/ctrlProp92.xml><?xml version="1.0" encoding="utf-8"?>
<formControlPr xmlns="http://schemas.microsoft.com/office/spreadsheetml/2009/9/main" objectType="CheckBox" fmlaLink="$AS$109" lockText="1" noThreeD="1"/>
</file>

<file path=xl/ctrlProps/ctrlProp93.xml><?xml version="1.0" encoding="utf-8"?>
<formControlPr xmlns="http://schemas.microsoft.com/office/spreadsheetml/2009/9/main" objectType="CheckBox" fmlaLink="$AS$108" lockText="1" noThreeD="1"/>
</file>

<file path=xl/ctrlProps/ctrlProp94.xml><?xml version="1.0" encoding="utf-8"?>
<formControlPr xmlns="http://schemas.microsoft.com/office/spreadsheetml/2009/9/main" objectType="CheckBox" fmlaLink="$AS$110" lockText="1" noThreeD="1"/>
</file>

<file path=xl/ctrlProps/ctrlProp95.xml><?xml version="1.0" encoding="utf-8"?>
<formControlPr xmlns="http://schemas.microsoft.com/office/spreadsheetml/2009/9/main" objectType="CheckBox" fmlaLink="$AS$112" lockText="1" noThreeD="1"/>
</file>

<file path=xl/ctrlProps/ctrlProp96.xml><?xml version="1.0" encoding="utf-8"?>
<formControlPr xmlns="http://schemas.microsoft.com/office/spreadsheetml/2009/9/main" objectType="CheckBox" fmlaLink="$AS$113" lockText="1" noThreeD="1"/>
</file>

<file path=xl/ctrlProps/ctrlProp97.xml><?xml version="1.0" encoding="utf-8"?>
<formControlPr xmlns="http://schemas.microsoft.com/office/spreadsheetml/2009/9/main" objectType="CheckBox" fmlaLink="$AS$114" lockText="1" noThreeD="1"/>
</file>

<file path=xl/ctrlProps/ctrlProp98.xml><?xml version="1.0" encoding="utf-8"?>
<formControlPr xmlns="http://schemas.microsoft.com/office/spreadsheetml/2009/9/main" objectType="CheckBox" fmlaLink="$AS$115" lockText="1" noThreeD="1"/>
</file>

<file path=xl/ctrlProps/ctrlProp99.xml><?xml version="1.0" encoding="utf-8"?>
<formControlPr xmlns="http://schemas.microsoft.com/office/spreadsheetml/2009/9/main" objectType="CheckBox" fmlaLink="$AS$119" lockText="1" noThreeD="1"/>
</file>

<file path=xl/ctrlProps/ctrlProp100.xml><?xml version="1.0" encoding="utf-8"?>
<formControlPr xmlns="http://schemas.microsoft.com/office/spreadsheetml/2009/9/main" objectType="CheckBox" fmlaLink="$AS$120" lockText="1" noThreeD="1"/>
</file>

<file path=xl/ctrlProps/ctrlProp101.xml><?xml version="1.0" encoding="utf-8"?>
<formControlPr xmlns="http://schemas.microsoft.com/office/spreadsheetml/2009/9/main" objectType="CheckBox" fmlaLink="$AS$121" lockText="1" noThreeD="1"/>
</file>

<file path=xl/ctrlProps/ctrlProp102.xml><?xml version="1.0" encoding="utf-8"?>
<formControlPr xmlns="http://schemas.microsoft.com/office/spreadsheetml/2009/9/main" objectType="CheckBox" fmlaLink="$AS$122" lockText="1" noThreeD="1"/>
</file>

<file path=xl/ctrlProps/ctrlProp103.xml><?xml version="1.0" encoding="utf-8"?>
<formControlPr xmlns="http://schemas.microsoft.com/office/spreadsheetml/2009/9/main" objectType="CheckBox" fmlaLink="$AS$125" lockText="1" noThreeD="1"/>
</file>

<file path=xl/ctrlProps/ctrlProp104.xml><?xml version="1.0" encoding="utf-8"?>
<formControlPr xmlns="http://schemas.microsoft.com/office/spreadsheetml/2009/9/main" objectType="CheckBox" fmlaLink="$AS$128" lockText="1" noThreeD="1"/>
</file>

<file path=xl/ctrlProps/ctrlProp105.xml><?xml version="1.0" encoding="utf-8"?>
<formControlPr xmlns="http://schemas.microsoft.com/office/spreadsheetml/2009/9/main" objectType="CheckBox" fmlaLink="$AS$130" lockText="1" noThreeD="1"/>
</file>

<file path=xl/ctrlProps/ctrlProp106.xml><?xml version="1.0" encoding="utf-8"?>
<formControlPr xmlns="http://schemas.microsoft.com/office/spreadsheetml/2009/9/main" objectType="CheckBox" fmlaLink="$AS$131" lockText="1" noThreeD="1"/>
</file>

<file path=xl/ctrlProps/ctrlProp107.xml><?xml version="1.0" encoding="utf-8"?>
<formControlPr xmlns="http://schemas.microsoft.com/office/spreadsheetml/2009/9/main" objectType="CheckBox" fmlaLink="$AS$133" lockText="1" noThreeD="1"/>
</file>

<file path=xl/ctrlProps/ctrlProp108.xml><?xml version="1.0" encoding="utf-8"?>
<formControlPr xmlns="http://schemas.microsoft.com/office/spreadsheetml/2009/9/main" objectType="CheckBox" fmlaLink="$AS$135" lockText="1" noThreeD="1"/>
</file>

<file path=xl/ctrlProps/ctrlProp109.xml><?xml version="1.0" encoding="utf-8"?>
<formControlPr xmlns="http://schemas.microsoft.com/office/spreadsheetml/2009/9/main" objectType="CheckBox" checked="Checked" fmlaLink="$AS$102" lockText="1" noThreeD="1"/>
</file>

<file path=xl/ctrlProps/ctrlProp110.xml><?xml version="1.0" encoding="utf-8"?>
<formControlPr xmlns="http://schemas.microsoft.com/office/spreadsheetml/2009/9/main" objectType="CheckBox" fmlaLink="$AS$103" lockText="1" noThreeD="1"/>
</file>

<file path=xl/ctrlProps/ctrlProp111.xml><?xml version="1.0" encoding="utf-8"?>
<formControlPr xmlns="http://schemas.microsoft.com/office/spreadsheetml/2009/9/main" objectType="CheckBox" fmlaLink="$AS$104" lockText="1" noThreeD="1"/>
</file>

<file path=xl/ctrlProps/ctrlProp112.xml><?xml version="1.0" encoding="utf-8"?>
<formControlPr xmlns="http://schemas.microsoft.com/office/spreadsheetml/2009/9/main" objectType="CheckBox" fmlaLink="$AS$105" lockText="1" noThreeD="1"/>
</file>

<file path=xl/ctrlProps/ctrlProp113.xml><?xml version="1.0" encoding="utf-8"?>
<formControlPr xmlns="http://schemas.microsoft.com/office/spreadsheetml/2009/9/main" objectType="CheckBox" fmlaLink="$AS$111" lockText="1" noThreeD="1"/>
</file>

<file path=xl/ctrlProps/ctrlProp114.xml><?xml version="1.0" encoding="utf-8"?>
<formControlPr xmlns="http://schemas.microsoft.com/office/spreadsheetml/2009/9/main" objectType="CheckBox" fmlaLink="$AS$116" lockText="1" noThreeD="1"/>
</file>

<file path=xl/ctrlProps/ctrlProp115.xml><?xml version="1.0" encoding="utf-8"?>
<formControlPr xmlns="http://schemas.microsoft.com/office/spreadsheetml/2009/9/main" objectType="CheckBox" fmlaLink="$AS$117" lockText="1" noThreeD="1"/>
</file>

<file path=xl/ctrlProps/ctrlProp116.xml><?xml version="1.0" encoding="utf-8"?>
<formControlPr xmlns="http://schemas.microsoft.com/office/spreadsheetml/2009/9/main" objectType="CheckBox" fmlaLink="$AS$118" lockText="1" noThreeD="1"/>
</file>

<file path=xl/ctrlProps/ctrlProp117.xml><?xml version="1.0" encoding="utf-8"?>
<formControlPr xmlns="http://schemas.microsoft.com/office/spreadsheetml/2009/9/main" objectType="CheckBox" fmlaLink="$AS$123" lockText="1" noThreeD="1"/>
</file>

<file path=xl/ctrlProps/ctrlProp118.xml><?xml version="1.0" encoding="utf-8"?>
<formControlPr xmlns="http://schemas.microsoft.com/office/spreadsheetml/2009/9/main" objectType="CheckBox" fmlaLink="$AS$124" lockText="1" noThreeD="1"/>
</file>

<file path=xl/ctrlProps/ctrlProp119.xml><?xml version="1.0" encoding="utf-8"?>
<formControlPr xmlns="http://schemas.microsoft.com/office/spreadsheetml/2009/9/main" objectType="CheckBox" fmlaLink="$AS$126" lockText="1" noThreeD="1"/>
</file>

<file path=xl/ctrlProps/ctrlProp120.xml><?xml version="1.0" encoding="utf-8"?>
<formControlPr xmlns="http://schemas.microsoft.com/office/spreadsheetml/2009/9/main" objectType="CheckBox" fmlaLink="$AS$127" lockText="1" noThreeD="1"/>
</file>

<file path=xl/ctrlProps/ctrlProp121.xml><?xml version="1.0" encoding="utf-8"?>
<formControlPr xmlns="http://schemas.microsoft.com/office/spreadsheetml/2009/9/main" objectType="CheckBox" fmlaLink="$AS$129" lockText="1" noThreeD="1"/>
</file>

<file path=xl/ctrlProps/ctrlProp122.xml><?xml version="1.0" encoding="utf-8"?>
<formControlPr xmlns="http://schemas.microsoft.com/office/spreadsheetml/2009/9/main" objectType="CheckBox" fmlaLink="$AS$132" lockText="1" noThreeD="1"/>
</file>

<file path=xl/ctrlProps/ctrlProp123.xml><?xml version="1.0" encoding="utf-8"?>
<formControlPr xmlns="http://schemas.microsoft.com/office/spreadsheetml/2009/9/main" objectType="CheckBox" fmlaLink="$AS$134" lockText="1" noThreeD="1"/>
</file>

<file path=xl/ctrlProps/ctrlProp124.xml><?xml version="1.0" encoding="utf-8"?>
<formControlPr xmlns="http://schemas.microsoft.com/office/spreadsheetml/2009/9/main" objectType="CheckBox" fmlaLink="$AS$136" lockText="1" noThreeD="1"/>
</file>

<file path=xl/ctrlProps/ctrlProp125.xml><?xml version="1.0" encoding="utf-8"?>
<formControlPr xmlns="http://schemas.microsoft.com/office/spreadsheetml/2009/9/main" objectType="CheckBox" fmlaLink="$AS$137" lockText="1" noThreeD="1"/>
</file>

<file path=xl/ctrlProps/ctrlProp126.xml><?xml version="1.0" encoding="utf-8"?>
<formControlPr xmlns="http://schemas.microsoft.com/office/spreadsheetml/2009/9/main" objectType="CheckBox" fmlaLink="$AS$106" lockText="1" noThreeD="1"/>
</file>

<file path=xl/ctrlProps/ctrlProp127.xml><?xml version="1.0" encoding="utf-8"?>
<formControlPr xmlns="http://schemas.microsoft.com/office/spreadsheetml/2009/9/main" objectType="CheckBox" fmlaLink="$AS$107" lockText="1" noThreeD="1"/>
</file>

<file path=xl/ctrlProps/ctrlProp128.xml><?xml version="1.0" encoding="utf-8"?>
<formControlPr xmlns="http://schemas.microsoft.com/office/spreadsheetml/2009/9/main" objectType="CheckBox" fmlaLink="$AS$109" lockText="1" noThreeD="1"/>
</file>

<file path=xl/ctrlProps/ctrlProp129.xml><?xml version="1.0" encoding="utf-8"?>
<formControlPr xmlns="http://schemas.microsoft.com/office/spreadsheetml/2009/9/main" objectType="CheckBox" fmlaLink="$AS$108" lockText="1" noThreeD="1"/>
</file>

<file path=xl/ctrlProps/ctrlProp130.xml><?xml version="1.0" encoding="utf-8"?>
<formControlPr xmlns="http://schemas.microsoft.com/office/spreadsheetml/2009/9/main" objectType="CheckBox" fmlaLink="$AS$110" lockText="1" noThreeD="1"/>
</file>

<file path=xl/ctrlProps/ctrlProp131.xml><?xml version="1.0" encoding="utf-8"?>
<formControlPr xmlns="http://schemas.microsoft.com/office/spreadsheetml/2009/9/main" objectType="CheckBox" fmlaLink="$AS$112" lockText="1" noThreeD="1"/>
</file>

<file path=xl/ctrlProps/ctrlProp132.xml><?xml version="1.0" encoding="utf-8"?>
<formControlPr xmlns="http://schemas.microsoft.com/office/spreadsheetml/2009/9/main" objectType="CheckBox" fmlaLink="$AS$113" lockText="1" noThreeD="1"/>
</file>

<file path=xl/ctrlProps/ctrlProp133.xml><?xml version="1.0" encoding="utf-8"?>
<formControlPr xmlns="http://schemas.microsoft.com/office/spreadsheetml/2009/9/main" objectType="CheckBox" fmlaLink="$AS$114" lockText="1" noThreeD="1"/>
</file>

<file path=xl/ctrlProps/ctrlProp134.xml><?xml version="1.0" encoding="utf-8"?>
<formControlPr xmlns="http://schemas.microsoft.com/office/spreadsheetml/2009/9/main" objectType="CheckBox" fmlaLink="$AS$115" lockText="1" noThreeD="1"/>
</file>

<file path=xl/ctrlProps/ctrlProp135.xml><?xml version="1.0" encoding="utf-8"?>
<formControlPr xmlns="http://schemas.microsoft.com/office/spreadsheetml/2009/9/main" objectType="CheckBox" fmlaLink="$AS$119" lockText="1" noThreeD="1"/>
</file>

<file path=xl/ctrlProps/ctrlProp136.xml><?xml version="1.0" encoding="utf-8"?>
<formControlPr xmlns="http://schemas.microsoft.com/office/spreadsheetml/2009/9/main" objectType="CheckBox" fmlaLink="$AS$120" lockText="1" noThreeD="1"/>
</file>

<file path=xl/ctrlProps/ctrlProp137.xml><?xml version="1.0" encoding="utf-8"?>
<formControlPr xmlns="http://schemas.microsoft.com/office/spreadsheetml/2009/9/main" objectType="CheckBox" fmlaLink="$AS$121" lockText="1" noThreeD="1"/>
</file>

<file path=xl/ctrlProps/ctrlProp138.xml><?xml version="1.0" encoding="utf-8"?>
<formControlPr xmlns="http://schemas.microsoft.com/office/spreadsheetml/2009/9/main" objectType="CheckBox" fmlaLink="$AS$122" lockText="1" noThreeD="1"/>
</file>

<file path=xl/ctrlProps/ctrlProp139.xml><?xml version="1.0" encoding="utf-8"?>
<formControlPr xmlns="http://schemas.microsoft.com/office/spreadsheetml/2009/9/main" objectType="CheckBox" fmlaLink="$AS$125" lockText="1" noThreeD="1"/>
</file>

<file path=xl/ctrlProps/ctrlProp140.xml><?xml version="1.0" encoding="utf-8"?>
<formControlPr xmlns="http://schemas.microsoft.com/office/spreadsheetml/2009/9/main" objectType="CheckBox" fmlaLink="$AS$128" lockText="1" noThreeD="1"/>
</file>

<file path=xl/ctrlProps/ctrlProp141.xml><?xml version="1.0" encoding="utf-8"?>
<formControlPr xmlns="http://schemas.microsoft.com/office/spreadsheetml/2009/9/main" objectType="CheckBox" fmlaLink="$AS$130" lockText="1" noThreeD="1"/>
</file>

<file path=xl/ctrlProps/ctrlProp142.xml><?xml version="1.0" encoding="utf-8"?>
<formControlPr xmlns="http://schemas.microsoft.com/office/spreadsheetml/2009/9/main" objectType="CheckBox" fmlaLink="$AS$131" lockText="1" noThreeD="1"/>
</file>

<file path=xl/ctrlProps/ctrlProp143.xml><?xml version="1.0" encoding="utf-8"?>
<formControlPr xmlns="http://schemas.microsoft.com/office/spreadsheetml/2009/9/main" objectType="CheckBox" fmlaLink="$AS$133" lockText="1" noThreeD="1"/>
</file>

<file path=xl/ctrlProps/ctrlProp144.xml><?xml version="1.0" encoding="utf-8"?>
<formControlPr xmlns="http://schemas.microsoft.com/office/spreadsheetml/2009/9/main" objectType="CheckBox" fmlaLink="$AS$135" lockText="1" noThreeD="1"/>
</file>

<file path=xl/ctrlProps/ctrlProp145.xml><?xml version="1.0" encoding="utf-8"?>
<formControlPr xmlns="http://schemas.microsoft.com/office/spreadsheetml/2009/9/main" objectType="CheckBox" checked="Checked" fmlaLink="$AS$102" lockText="1" noThreeD="1"/>
</file>

<file path=xl/ctrlProps/ctrlProp146.xml><?xml version="1.0" encoding="utf-8"?>
<formControlPr xmlns="http://schemas.microsoft.com/office/spreadsheetml/2009/9/main" objectType="CheckBox" fmlaLink="$AS$103" lockText="1" noThreeD="1"/>
</file>

<file path=xl/ctrlProps/ctrlProp147.xml><?xml version="1.0" encoding="utf-8"?>
<formControlPr xmlns="http://schemas.microsoft.com/office/spreadsheetml/2009/9/main" objectType="CheckBox" fmlaLink="$AS$104" lockText="1" noThreeD="1"/>
</file>

<file path=xl/ctrlProps/ctrlProp148.xml><?xml version="1.0" encoding="utf-8"?>
<formControlPr xmlns="http://schemas.microsoft.com/office/spreadsheetml/2009/9/main" objectType="CheckBox" fmlaLink="$AS$105" lockText="1" noThreeD="1"/>
</file>

<file path=xl/ctrlProps/ctrlProp149.xml><?xml version="1.0" encoding="utf-8"?>
<formControlPr xmlns="http://schemas.microsoft.com/office/spreadsheetml/2009/9/main" objectType="CheckBox" fmlaLink="$AS$111" lockText="1" noThreeD="1"/>
</file>

<file path=xl/ctrlProps/ctrlProp150.xml><?xml version="1.0" encoding="utf-8"?>
<formControlPr xmlns="http://schemas.microsoft.com/office/spreadsheetml/2009/9/main" objectType="CheckBox" fmlaLink="$AS$116" lockText="1" noThreeD="1"/>
</file>

<file path=xl/ctrlProps/ctrlProp151.xml><?xml version="1.0" encoding="utf-8"?>
<formControlPr xmlns="http://schemas.microsoft.com/office/spreadsheetml/2009/9/main" objectType="CheckBox" fmlaLink="$AS$117" lockText="1" noThreeD="1"/>
</file>

<file path=xl/ctrlProps/ctrlProp152.xml><?xml version="1.0" encoding="utf-8"?>
<formControlPr xmlns="http://schemas.microsoft.com/office/spreadsheetml/2009/9/main" objectType="CheckBox" fmlaLink="$AS$118" lockText="1" noThreeD="1"/>
</file>

<file path=xl/ctrlProps/ctrlProp153.xml><?xml version="1.0" encoding="utf-8"?>
<formControlPr xmlns="http://schemas.microsoft.com/office/spreadsheetml/2009/9/main" objectType="CheckBox" fmlaLink="$AS$123" lockText="1" noThreeD="1"/>
</file>

<file path=xl/ctrlProps/ctrlProp154.xml><?xml version="1.0" encoding="utf-8"?>
<formControlPr xmlns="http://schemas.microsoft.com/office/spreadsheetml/2009/9/main" objectType="CheckBox" fmlaLink="$AS$124" lockText="1" noThreeD="1"/>
</file>

<file path=xl/ctrlProps/ctrlProp155.xml><?xml version="1.0" encoding="utf-8"?>
<formControlPr xmlns="http://schemas.microsoft.com/office/spreadsheetml/2009/9/main" objectType="CheckBox" fmlaLink="$AS$126" lockText="1" noThreeD="1"/>
</file>

<file path=xl/ctrlProps/ctrlProp156.xml><?xml version="1.0" encoding="utf-8"?>
<formControlPr xmlns="http://schemas.microsoft.com/office/spreadsheetml/2009/9/main" objectType="CheckBox" fmlaLink="$AS$127" lockText="1" noThreeD="1"/>
</file>

<file path=xl/ctrlProps/ctrlProp157.xml><?xml version="1.0" encoding="utf-8"?>
<formControlPr xmlns="http://schemas.microsoft.com/office/spreadsheetml/2009/9/main" objectType="CheckBox" fmlaLink="$AS$129" lockText="1" noThreeD="1"/>
</file>

<file path=xl/ctrlProps/ctrlProp158.xml><?xml version="1.0" encoding="utf-8"?>
<formControlPr xmlns="http://schemas.microsoft.com/office/spreadsheetml/2009/9/main" objectType="CheckBox" fmlaLink="$AS$132" lockText="1" noThreeD="1"/>
</file>

<file path=xl/ctrlProps/ctrlProp159.xml><?xml version="1.0" encoding="utf-8"?>
<formControlPr xmlns="http://schemas.microsoft.com/office/spreadsheetml/2009/9/main" objectType="CheckBox" fmlaLink="$AS$134" lockText="1" noThreeD="1"/>
</file>

<file path=xl/ctrlProps/ctrlProp160.xml><?xml version="1.0" encoding="utf-8"?>
<formControlPr xmlns="http://schemas.microsoft.com/office/spreadsheetml/2009/9/main" objectType="CheckBox" fmlaLink="$AS$136" lockText="1" noThreeD="1"/>
</file>

<file path=xl/ctrlProps/ctrlProp161.xml><?xml version="1.0" encoding="utf-8"?>
<formControlPr xmlns="http://schemas.microsoft.com/office/spreadsheetml/2009/9/main" objectType="CheckBox" fmlaLink="$AS$137" lockText="1" noThreeD="1"/>
</file>

<file path=xl/ctrlProps/ctrlProp162.xml><?xml version="1.0" encoding="utf-8"?>
<formControlPr xmlns="http://schemas.microsoft.com/office/spreadsheetml/2009/9/main" objectType="CheckBox" fmlaLink="$AS$106" lockText="1" noThreeD="1"/>
</file>

<file path=xl/ctrlProps/ctrlProp163.xml><?xml version="1.0" encoding="utf-8"?>
<formControlPr xmlns="http://schemas.microsoft.com/office/spreadsheetml/2009/9/main" objectType="CheckBox" fmlaLink="$AS$107" lockText="1" noThreeD="1"/>
</file>

<file path=xl/ctrlProps/ctrlProp164.xml><?xml version="1.0" encoding="utf-8"?>
<formControlPr xmlns="http://schemas.microsoft.com/office/spreadsheetml/2009/9/main" objectType="CheckBox" fmlaLink="$AS$109" lockText="1" noThreeD="1"/>
</file>

<file path=xl/ctrlProps/ctrlProp165.xml><?xml version="1.0" encoding="utf-8"?>
<formControlPr xmlns="http://schemas.microsoft.com/office/spreadsheetml/2009/9/main" objectType="CheckBox" fmlaLink="$AS$108" lockText="1" noThreeD="1"/>
</file>

<file path=xl/ctrlProps/ctrlProp166.xml><?xml version="1.0" encoding="utf-8"?>
<formControlPr xmlns="http://schemas.microsoft.com/office/spreadsheetml/2009/9/main" objectType="CheckBox" fmlaLink="$AS$110" lockText="1" noThreeD="1"/>
</file>

<file path=xl/ctrlProps/ctrlProp167.xml><?xml version="1.0" encoding="utf-8"?>
<formControlPr xmlns="http://schemas.microsoft.com/office/spreadsheetml/2009/9/main" objectType="CheckBox" fmlaLink="$AS$112" lockText="1" noThreeD="1"/>
</file>

<file path=xl/ctrlProps/ctrlProp168.xml><?xml version="1.0" encoding="utf-8"?>
<formControlPr xmlns="http://schemas.microsoft.com/office/spreadsheetml/2009/9/main" objectType="CheckBox" fmlaLink="$AS$113" lockText="1" noThreeD="1"/>
</file>

<file path=xl/ctrlProps/ctrlProp169.xml><?xml version="1.0" encoding="utf-8"?>
<formControlPr xmlns="http://schemas.microsoft.com/office/spreadsheetml/2009/9/main" objectType="CheckBox" fmlaLink="$AS$114" lockText="1" noThreeD="1"/>
</file>

<file path=xl/ctrlProps/ctrlProp170.xml><?xml version="1.0" encoding="utf-8"?>
<formControlPr xmlns="http://schemas.microsoft.com/office/spreadsheetml/2009/9/main" objectType="CheckBox" fmlaLink="$AS$115" lockText="1" noThreeD="1"/>
</file>

<file path=xl/ctrlProps/ctrlProp171.xml><?xml version="1.0" encoding="utf-8"?>
<formControlPr xmlns="http://schemas.microsoft.com/office/spreadsheetml/2009/9/main" objectType="CheckBox" fmlaLink="$AS$119" lockText="1" noThreeD="1"/>
</file>

<file path=xl/ctrlProps/ctrlProp172.xml><?xml version="1.0" encoding="utf-8"?>
<formControlPr xmlns="http://schemas.microsoft.com/office/spreadsheetml/2009/9/main" objectType="CheckBox" fmlaLink="$AS$120" lockText="1" noThreeD="1"/>
</file>

<file path=xl/ctrlProps/ctrlProp173.xml><?xml version="1.0" encoding="utf-8"?>
<formControlPr xmlns="http://schemas.microsoft.com/office/spreadsheetml/2009/9/main" objectType="CheckBox" fmlaLink="$AS$121" lockText="1" noThreeD="1"/>
</file>

<file path=xl/ctrlProps/ctrlProp174.xml><?xml version="1.0" encoding="utf-8"?>
<formControlPr xmlns="http://schemas.microsoft.com/office/spreadsheetml/2009/9/main" objectType="CheckBox" fmlaLink="$AS$122" lockText="1" noThreeD="1"/>
</file>

<file path=xl/ctrlProps/ctrlProp175.xml><?xml version="1.0" encoding="utf-8"?>
<formControlPr xmlns="http://schemas.microsoft.com/office/spreadsheetml/2009/9/main" objectType="CheckBox" fmlaLink="$AS$125" lockText="1" noThreeD="1"/>
</file>

<file path=xl/ctrlProps/ctrlProp176.xml><?xml version="1.0" encoding="utf-8"?>
<formControlPr xmlns="http://schemas.microsoft.com/office/spreadsheetml/2009/9/main" objectType="CheckBox" fmlaLink="$AS$128" lockText="1" noThreeD="1"/>
</file>

<file path=xl/ctrlProps/ctrlProp177.xml><?xml version="1.0" encoding="utf-8"?>
<formControlPr xmlns="http://schemas.microsoft.com/office/spreadsheetml/2009/9/main" objectType="CheckBox" fmlaLink="$AS$130" lockText="1" noThreeD="1"/>
</file>

<file path=xl/ctrlProps/ctrlProp178.xml><?xml version="1.0" encoding="utf-8"?>
<formControlPr xmlns="http://schemas.microsoft.com/office/spreadsheetml/2009/9/main" objectType="CheckBox" fmlaLink="$AS$131" lockText="1" noThreeD="1"/>
</file>

<file path=xl/ctrlProps/ctrlProp179.xml><?xml version="1.0" encoding="utf-8"?>
<formControlPr xmlns="http://schemas.microsoft.com/office/spreadsheetml/2009/9/main" objectType="CheckBox" fmlaLink="$AS$133" lockText="1" noThreeD="1"/>
</file>

<file path=xl/ctrlProps/ctrlProp180.xml><?xml version="1.0" encoding="utf-8"?>
<formControlPr xmlns="http://schemas.microsoft.com/office/spreadsheetml/2009/9/main" objectType="CheckBox" fmlaLink="$AS$135" lockText="1" noThreeD="1"/>
</file>

<file path=xl/ctrlProps/ctrlProp181.xml><?xml version="1.0" encoding="utf-8"?>
<formControlPr xmlns="http://schemas.microsoft.com/office/spreadsheetml/2009/9/main" objectType="CheckBox" checked="Checked" fmlaLink="$AS$102" lockText="1" noThreeD="1"/>
</file>

<file path=xl/ctrlProps/ctrlProp182.xml><?xml version="1.0" encoding="utf-8"?>
<formControlPr xmlns="http://schemas.microsoft.com/office/spreadsheetml/2009/9/main" objectType="CheckBox" fmlaLink="$AS$103" lockText="1" noThreeD="1"/>
</file>

<file path=xl/ctrlProps/ctrlProp183.xml><?xml version="1.0" encoding="utf-8"?>
<formControlPr xmlns="http://schemas.microsoft.com/office/spreadsheetml/2009/9/main" objectType="CheckBox" fmlaLink="$AS$104" lockText="1" noThreeD="1"/>
</file>

<file path=xl/ctrlProps/ctrlProp184.xml><?xml version="1.0" encoding="utf-8"?>
<formControlPr xmlns="http://schemas.microsoft.com/office/spreadsheetml/2009/9/main" objectType="CheckBox" fmlaLink="$AS$105" lockText="1" noThreeD="1"/>
</file>

<file path=xl/ctrlProps/ctrlProp185.xml><?xml version="1.0" encoding="utf-8"?>
<formControlPr xmlns="http://schemas.microsoft.com/office/spreadsheetml/2009/9/main" objectType="CheckBox" fmlaLink="$AS$111" lockText="1" noThreeD="1"/>
</file>

<file path=xl/ctrlProps/ctrlProp186.xml><?xml version="1.0" encoding="utf-8"?>
<formControlPr xmlns="http://schemas.microsoft.com/office/spreadsheetml/2009/9/main" objectType="CheckBox" fmlaLink="$AS$116" lockText="1" noThreeD="1"/>
</file>

<file path=xl/ctrlProps/ctrlProp187.xml><?xml version="1.0" encoding="utf-8"?>
<formControlPr xmlns="http://schemas.microsoft.com/office/spreadsheetml/2009/9/main" objectType="CheckBox" fmlaLink="$AS$117" lockText="1" noThreeD="1"/>
</file>

<file path=xl/ctrlProps/ctrlProp188.xml><?xml version="1.0" encoding="utf-8"?>
<formControlPr xmlns="http://schemas.microsoft.com/office/spreadsheetml/2009/9/main" objectType="CheckBox" fmlaLink="$AS$118" lockText="1" noThreeD="1"/>
</file>

<file path=xl/ctrlProps/ctrlProp189.xml><?xml version="1.0" encoding="utf-8"?>
<formControlPr xmlns="http://schemas.microsoft.com/office/spreadsheetml/2009/9/main" objectType="CheckBox" fmlaLink="$AS$123" lockText="1" noThreeD="1"/>
</file>

<file path=xl/ctrlProps/ctrlProp190.xml><?xml version="1.0" encoding="utf-8"?>
<formControlPr xmlns="http://schemas.microsoft.com/office/spreadsheetml/2009/9/main" objectType="CheckBox" fmlaLink="$AS$124" lockText="1" noThreeD="1"/>
</file>

<file path=xl/ctrlProps/ctrlProp191.xml><?xml version="1.0" encoding="utf-8"?>
<formControlPr xmlns="http://schemas.microsoft.com/office/spreadsheetml/2009/9/main" objectType="CheckBox" fmlaLink="$AS$126" lockText="1" noThreeD="1"/>
</file>

<file path=xl/ctrlProps/ctrlProp192.xml><?xml version="1.0" encoding="utf-8"?>
<formControlPr xmlns="http://schemas.microsoft.com/office/spreadsheetml/2009/9/main" objectType="CheckBox" fmlaLink="$AS$127" lockText="1" noThreeD="1"/>
</file>

<file path=xl/ctrlProps/ctrlProp193.xml><?xml version="1.0" encoding="utf-8"?>
<formControlPr xmlns="http://schemas.microsoft.com/office/spreadsheetml/2009/9/main" objectType="CheckBox" fmlaLink="$AS$129" lockText="1" noThreeD="1"/>
</file>

<file path=xl/ctrlProps/ctrlProp194.xml><?xml version="1.0" encoding="utf-8"?>
<formControlPr xmlns="http://schemas.microsoft.com/office/spreadsheetml/2009/9/main" objectType="CheckBox" fmlaLink="$AS$132" lockText="1" noThreeD="1"/>
</file>

<file path=xl/ctrlProps/ctrlProp195.xml><?xml version="1.0" encoding="utf-8"?>
<formControlPr xmlns="http://schemas.microsoft.com/office/spreadsheetml/2009/9/main" objectType="CheckBox" fmlaLink="$AS$134" lockText="1" noThreeD="1"/>
</file>

<file path=xl/ctrlProps/ctrlProp196.xml><?xml version="1.0" encoding="utf-8"?>
<formControlPr xmlns="http://schemas.microsoft.com/office/spreadsheetml/2009/9/main" objectType="CheckBox" fmlaLink="$AS$136" lockText="1" noThreeD="1"/>
</file>

<file path=xl/ctrlProps/ctrlProp197.xml><?xml version="1.0" encoding="utf-8"?>
<formControlPr xmlns="http://schemas.microsoft.com/office/spreadsheetml/2009/9/main" objectType="CheckBox" fmlaLink="$AS$137" lockText="1" noThreeD="1"/>
</file>

<file path=xl/ctrlProps/ctrlProp198.xml><?xml version="1.0" encoding="utf-8"?>
<formControlPr xmlns="http://schemas.microsoft.com/office/spreadsheetml/2009/9/main" objectType="CheckBox" fmlaLink="$AS$106" lockText="1" noThreeD="1"/>
</file>

<file path=xl/ctrlProps/ctrlProp199.xml><?xml version="1.0" encoding="utf-8"?>
<formControlPr xmlns="http://schemas.microsoft.com/office/spreadsheetml/2009/9/main" objectType="CheckBox" fmlaLink="$AS$107" lockText="1" noThreeD="1"/>
</file>

<file path=xl/ctrlProps/ctrlProp200.xml><?xml version="1.0" encoding="utf-8"?>
<formControlPr xmlns="http://schemas.microsoft.com/office/spreadsheetml/2009/9/main" objectType="CheckBox" fmlaLink="$AS$109" lockText="1" noThreeD="1"/>
</file>

<file path=xl/ctrlProps/ctrlProp201.xml><?xml version="1.0" encoding="utf-8"?>
<formControlPr xmlns="http://schemas.microsoft.com/office/spreadsheetml/2009/9/main" objectType="CheckBox" fmlaLink="$AS$108" lockText="1" noThreeD="1"/>
</file>

<file path=xl/ctrlProps/ctrlProp202.xml><?xml version="1.0" encoding="utf-8"?>
<formControlPr xmlns="http://schemas.microsoft.com/office/spreadsheetml/2009/9/main" objectType="CheckBox" fmlaLink="$AS$110" lockText="1" noThreeD="1"/>
</file>

<file path=xl/ctrlProps/ctrlProp203.xml><?xml version="1.0" encoding="utf-8"?>
<formControlPr xmlns="http://schemas.microsoft.com/office/spreadsheetml/2009/9/main" objectType="CheckBox" fmlaLink="$AS$112" lockText="1" noThreeD="1"/>
</file>

<file path=xl/ctrlProps/ctrlProp204.xml><?xml version="1.0" encoding="utf-8"?>
<formControlPr xmlns="http://schemas.microsoft.com/office/spreadsheetml/2009/9/main" objectType="CheckBox" fmlaLink="$AS$113" lockText="1" noThreeD="1"/>
</file>

<file path=xl/ctrlProps/ctrlProp205.xml><?xml version="1.0" encoding="utf-8"?>
<formControlPr xmlns="http://schemas.microsoft.com/office/spreadsheetml/2009/9/main" objectType="CheckBox" fmlaLink="$AS$114" lockText="1" noThreeD="1"/>
</file>

<file path=xl/ctrlProps/ctrlProp206.xml><?xml version="1.0" encoding="utf-8"?>
<formControlPr xmlns="http://schemas.microsoft.com/office/spreadsheetml/2009/9/main" objectType="CheckBox" fmlaLink="$AS$115" lockText="1" noThreeD="1"/>
</file>

<file path=xl/ctrlProps/ctrlProp207.xml><?xml version="1.0" encoding="utf-8"?>
<formControlPr xmlns="http://schemas.microsoft.com/office/spreadsheetml/2009/9/main" objectType="CheckBox" fmlaLink="$AS$119" lockText="1" noThreeD="1"/>
</file>

<file path=xl/ctrlProps/ctrlProp208.xml><?xml version="1.0" encoding="utf-8"?>
<formControlPr xmlns="http://schemas.microsoft.com/office/spreadsheetml/2009/9/main" objectType="CheckBox" fmlaLink="$AS$120" lockText="1" noThreeD="1"/>
</file>

<file path=xl/ctrlProps/ctrlProp209.xml><?xml version="1.0" encoding="utf-8"?>
<formControlPr xmlns="http://schemas.microsoft.com/office/spreadsheetml/2009/9/main" objectType="CheckBox" fmlaLink="$AS$121" lockText="1" noThreeD="1"/>
</file>

<file path=xl/ctrlProps/ctrlProp210.xml><?xml version="1.0" encoding="utf-8"?>
<formControlPr xmlns="http://schemas.microsoft.com/office/spreadsheetml/2009/9/main" objectType="CheckBox" fmlaLink="$AS$122" lockText="1" noThreeD="1"/>
</file>

<file path=xl/ctrlProps/ctrlProp211.xml><?xml version="1.0" encoding="utf-8"?>
<formControlPr xmlns="http://schemas.microsoft.com/office/spreadsheetml/2009/9/main" objectType="CheckBox" fmlaLink="$AS$125" lockText="1" noThreeD="1"/>
</file>

<file path=xl/ctrlProps/ctrlProp212.xml><?xml version="1.0" encoding="utf-8"?>
<formControlPr xmlns="http://schemas.microsoft.com/office/spreadsheetml/2009/9/main" objectType="CheckBox" fmlaLink="$AS$128" lockText="1" noThreeD="1"/>
</file>

<file path=xl/ctrlProps/ctrlProp213.xml><?xml version="1.0" encoding="utf-8"?>
<formControlPr xmlns="http://schemas.microsoft.com/office/spreadsheetml/2009/9/main" objectType="CheckBox" fmlaLink="$AS$130" lockText="1" noThreeD="1"/>
</file>

<file path=xl/ctrlProps/ctrlProp214.xml><?xml version="1.0" encoding="utf-8"?>
<formControlPr xmlns="http://schemas.microsoft.com/office/spreadsheetml/2009/9/main" objectType="CheckBox" fmlaLink="$AS$131" lockText="1" noThreeD="1"/>
</file>

<file path=xl/ctrlProps/ctrlProp215.xml><?xml version="1.0" encoding="utf-8"?>
<formControlPr xmlns="http://schemas.microsoft.com/office/spreadsheetml/2009/9/main" objectType="CheckBox" fmlaLink="$AS$133" lockText="1" noThreeD="1"/>
</file>

<file path=xl/ctrlProps/ctrlProp216.xml><?xml version="1.0" encoding="utf-8"?>
<formControlPr xmlns="http://schemas.microsoft.com/office/spreadsheetml/2009/9/main" objectType="CheckBox" fmlaLink="$AS$135" lockText="1" noThreeD="1"/>
</file>

<file path=xl/ctrlProps/ctrlProp217.xml><?xml version="1.0" encoding="utf-8"?>
<formControlPr xmlns="http://schemas.microsoft.com/office/spreadsheetml/2009/9/main" objectType="CheckBox" checked="Checked" fmlaLink="$AS$102" lockText="1" noThreeD="1"/>
</file>

<file path=xl/ctrlProps/ctrlProp218.xml><?xml version="1.0" encoding="utf-8"?>
<formControlPr xmlns="http://schemas.microsoft.com/office/spreadsheetml/2009/9/main" objectType="CheckBox" fmlaLink="$AS$103" lockText="1" noThreeD="1"/>
</file>

<file path=xl/ctrlProps/ctrlProp219.xml><?xml version="1.0" encoding="utf-8"?>
<formControlPr xmlns="http://schemas.microsoft.com/office/spreadsheetml/2009/9/main" objectType="CheckBox" fmlaLink="$AS$104" lockText="1" noThreeD="1"/>
</file>

<file path=xl/ctrlProps/ctrlProp220.xml><?xml version="1.0" encoding="utf-8"?>
<formControlPr xmlns="http://schemas.microsoft.com/office/spreadsheetml/2009/9/main" objectType="CheckBox" fmlaLink="$AS$105" lockText="1" noThreeD="1"/>
</file>

<file path=xl/ctrlProps/ctrlProp221.xml><?xml version="1.0" encoding="utf-8"?>
<formControlPr xmlns="http://schemas.microsoft.com/office/spreadsheetml/2009/9/main" objectType="CheckBox" fmlaLink="$AS$111" lockText="1" noThreeD="1"/>
</file>

<file path=xl/ctrlProps/ctrlProp222.xml><?xml version="1.0" encoding="utf-8"?>
<formControlPr xmlns="http://schemas.microsoft.com/office/spreadsheetml/2009/9/main" objectType="CheckBox" fmlaLink="$AS$116" lockText="1" noThreeD="1"/>
</file>

<file path=xl/ctrlProps/ctrlProp223.xml><?xml version="1.0" encoding="utf-8"?>
<formControlPr xmlns="http://schemas.microsoft.com/office/spreadsheetml/2009/9/main" objectType="CheckBox" fmlaLink="$AS$117" lockText="1" noThreeD="1"/>
</file>

<file path=xl/ctrlProps/ctrlProp224.xml><?xml version="1.0" encoding="utf-8"?>
<formControlPr xmlns="http://schemas.microsoft.com/office/spreadsheetml/2009/9/main" objectType="CheckBox" fmlaLink="$AS$118" lockText="1" noThreeD="1"/>
</file>

<file path=xl/ctrlProps/ctrlProp225.xml><?xml version="1.0" encoding="utf-8"?>
<formControlPr xmlns="http://schemas.microsoft.com/office/spreadsheetml/2009/9/main" objectType="CheckBox" fmlaLink="$AS$123" lockText="1" noThreeD="1"/>
</file>

<file path=xl/ctrlProps/ctrlProp226.xml><?xml version="1.0" encoding="utf-8"?>
<formControlPr xmlns="http://schemas.microsoft.com/office/spreadsheetml/2009/9/main" objectType="CheckBox" fmlaLink="$AS$124" lockText="1" noThreeD="1"/>
</file>

<file path=xl/ctrlProps/ctrlProp227.xml><?xml version="1.0" encoding="utf-8"?>
<formControlPr xmlns="http://schemas.microsoft.com/office/spreadsheetml/2009/9/main" objectType="CheckBox" fmlaLink="$AS$126" lockText="1" noThreeD="1"/>
</file>

<file path=xl/ctrlProps/ctrlProp228.xml><?xml version="1.0" encoding="utf-8"?>
<formControlPr xmlns="http://schemas.microsoft.com/office/spreadsheetml/2009/9/main" objectType="CheckBox" fmlaLink="$AS$127" lockText="1" noThreeD="1"/>
</file>

<file path=xl/ctrlProps/ctrlProp229.xml><?xml version="1.0" encoding="utf-8"?>
<formControlPr xmlns="http://schemas.microsoft.com/office/spreadsheetml/2009/9/main" objectType="CheckBox" fmlaLink="$AS$129" lockText="1" noThreeD="1"/>
</file>

<file path=xl/ctrlProps/ctrlProp230.xml><?xml version="1.0" encoding="utf-8"?>
<formControlPr xmlns="http://schemas.microsoft.com/office/spreadsheetml/2009/9/main" objectType="CheckBox" fmlaLink="$AS$132" lockText="1" noThreeD="1"/>
</file>

<file path=xl/ctrlProps/ctrlProp231.xml><?xml version="1.0" encoding="utf-8"?>
<formControlPr xmlns="http://schemas.microsoft.com/office/spreadsheetml/2009/9/main" objectType="CheckBox" fmlaLink="$AS$134" lockText="1" noThreeD="1"/>
</file>

<file path=xl/ctrlProps/ctrlProp232.xml><?xml version="1.0" encoding="utf-8"?>
<formControlPr xmlns="http://schemas.microsoft.com/office/spreadsheetml/2009/9/main" objectType="CheckBox" fmlaLink="$AS$136" lockText="1" noThreeD="1"/>
</file>

<file path=xl/ctrlProps/ctrlProp233.xml><?xml version="1.0" encoding="utf-8"?>
<formControlPr xmlns="http://schemas.microsoft.com/office/spreadsheetml/2009/9/main" objectType="CheckBox" fmlaLink="$AS$137" lockText="1" noThreeD="1"/>
</file>

<file path=xl/ctrlProps/ctrlProp234.xml><?xml version="1.0" encoding="utf-8"?>
<formControlPr xmlns="http://schemas.microsoft.com/office/spreadsheetml/2009/9/main" objectType="CheckBox" fmlaLink="$AS$106" lockText="1" noThreeD="1"/>
</file>

<file path=xl/ctrlProps/ctrlProp235.xml><?xml version="1.0" encoding="utf-8"?>
<formControlPr xmlns="http://schemas.microsoft.com/office/spreadsheetml/2009/9/main" objectType="CheckBox" fmlaLink="$AS$107" lockText="1" noThreeD="1"/>
</file>

<file path=xl/ctrlProps/ctrlProp236.xml><?xml version="1.0" encoding="utf-8"?>
<formControlPr xmlns="http://schemas.microsoft.com/office/spreadsheetml/2009/9/main" objectType="CheckBox" fmlaLink="$AS$109" lockText="1" noThreeD="1"/>
</file>

<file path=xl/ctrlProps/ctrlProp237.xml><?xml version="1.0" encoding="utf-8"?>
<formControlPr xmlns="http://schemas.microsoft.com/office/spreadsheetml/2009/9/main" objectType="CheckBox" fmlaLink="$AS$108" lockText="1" noThreeD="1"/>
</file>

<file path=xl/ctrlProps/ctrlProp238.xml><?xml version="1.0" encoding="utf-8"?>
<formControlPr xmlns="http://schemas.microsoft.com/office/spreadsheetml/2009/9/main" objectType="CheckBox" fmlaLink="$AS$110" lockText="1" noThreeD="1"/>
</file>

<file path=xl/ctrlProps/ctrlProp239.xml><?xml version="1.0" encoding="utf-8"?>
<formControlPr xmlns="http://schemas.microsoft.com/office/spreadsheetml/2009/9/main" objectType="CheckBox" fmlaLink="$AS$112" lockText="1" noThreeD="1"/>
</file>

<file path=xl/ctrlProps/ctrlProp240.xml><?xml version="1.0" encoding="utf-8"?>
<formControlPr xmlns="http://schemas.microsoft.com/office/spreadsheetml/2009/9/main" objectType="CheckBox" fmlaLink="$AS$113" lockText="1" noThreeD="1"/>
</file>

<file path=xl/ctrlProps/ctrlProp241.xml><?xml version="1.0" encoding="utf-8"?>
<formControlPr xmlns="http://schemas.microsoft.com/office/spreadsheetml/2009/9/main" objectType="CheckBox" fmlaLink="$AS$114" lockText="1" noThreeD="1"/>
</file>

<file path=xl/ctrlProps/ctrlProp242.xml><?xml version="1.0" encoding="utf-8"?>
<formControlPr xmlns="http://schemas.microsoft.com/office/spreadsheetml/2009/9/main" objectType="CheckBox" fmlaLink="$AS$115" lockText="1" noThreeD="1"/>
</file>

<file path=xl/ctrlProps/ctrlProp243.xml><?xml version="1.0" encoding="utf-8"?>
<formControlPr xmlns="http://schemas.microsoft.com/office/spreadsheetml/2009/9/main" objectType="CheckBox" fmlaLink="$AS$119" lockText="1" noThreeD="1"/>
</file>

<file path=xl/ctrlProps/ctrlProp244.xml><?xml version="1.0" encoding="utf-8"?>
<formControlPr xmlns="http://schemas.microsoft.com/office/spreadsheetml/2009/9/main" objectType="CheckBox" fmlaLink="$AS$120" lockText="1" noThreeD="1"/>
</file>

<file path=xl/ctrlProps/ctrlProp245.xml><?xml version="1.0" encoding="utf-8"?>
<formControlPr xmlns="http://schemas.microsoft.com/office/spreadsheetml/2009/9/main" objectType="CheckBox" fmlaLink="$AS$121" lockText="1" noThreeD="1"/>
</file>

<file path=xl/ctrlProps/ctrlProp246.xml><?xml version="1.0" encoding="utf-8"?>
<formControlPr xmlns="http://schemas.microsoft.com/office/spreadsheetml/2009/9/main" objectType="CheckBox" fmlaLink="$AS$122" lockText="1" noThreeD="1"/>
</file>

<file path=xl/ctrlProps/ctrlProp247.xml><?xml version="1.0" encoding="utf-8"?>
<formControlPr xmlns="http://schemas.microsoft.com/office/spreadsheetml/2009/9/main" objectType="CheckBox" fmlaLink="$AS$125" lockText="1" noThreeD="1"/>
</file>

<file path=xl/ctrlProps/ctrlProp248.xml><?xml version="1.0" encoding="utf-8"?>
<formControlPr xmlns="http://schemas.microsoft.com/office/spreadsheetml/2009/9/main" objectType="CheckBox" fmlaLink="$AS$128" lockText="1" noThreeD="1"/>
</file>

<file path=xl/ctrlProps/ctrlProp249.xml><?xml version="1.0" encoding="utf-8"?>
<formControlPr xmlns="http://schemas.microsoft.com/office/spreadsheetml/2009/9/main" objectType="CheckBox" fmlaLink="$AS$130" lockText="1" noThreeD="1"/>
</file>

<file path=xl/ctrlProps/ctrlProp250.xml><?xml version="1.0" encoding="utf-8"?>
<formControlPr xmlns="http://schemas.microsoft.com/office/spreadsheetml/2009/9/main" objectType="CheckBox" fmlaLink="$AS$131" lockText="1" noThreeD="1"/>
</file>

<file path=xl/ctrlProps/ctrlProp251.xml><?xml version="1.0" encoding="utf-8"?>
<formControlPr xmlns="http://schemas.microsoft.com/office/spreadsheetml/2009/9/main" objectType="CheckBox" fmlaLink="$AS$133" lockText="1" noThreeD="1"/>
</file>

<file path=xl/ctrlProps/ctrlProp252.xml><?xml version="1.0" encoding="utf-8"?>
<formControlPr xmlns="http://schemas.microsoft.com/office/spreadsheetml/2009/9/main" objectType="CheckBox" fmlaLink="$AS$135" lockText="1" noThreeD="1"/>
</file>

<file path=xl/ctrlProps/ctrlProp253.xml><?xml version="1.0" encoding="utf-8"?>
<formControlPr xmlns="http://schemas.microsoft.com/office/spreadsheetml/2009/9/main" objectType="CheckBox" checked="Checked" fmlaLink="$AS$102" lockText="1" noThreeD="1"/>
</file>

<file path=xl/ctrlProps/ctrlProp254.xml><?xml version="1.0" encoding="utf-8"?>
<formControlPr xmlns="http://schemas.microsoft.com/office/spreadsheetml/2009/9/main" objectType="CheckBox" fmlaLink="$AS$103" lockText="1" noThreeD="1"/>
</file>

<file path=xl/ctrlProps/ctrlProp255.xml><?xml version="1.0" encoding="utf-8"?>
<formControlPr xmlns="http://schemas.microsoft.com/office/spreadsheetml/2009/9/main" objectType="CheckBox" fmlaLink="$AS$104" lockText="1" noThreeD="1"/>
</file>

<file path=xl/ctrlProps/ctrlProp256.xml><?xml version="1.0" encoding="utf-8"?>
<formControlPr xmlns="http://schemas.microsoft.com/office/spreadsheetml/2009/9/main" objectType="CheckBox" fmlaLink="$AS$105" lockText="1" noThreeD="1"/>
</file>

<file path=xl/ctrlProps/ctrlProp257.xml><?xml version="1.0" encoding="utf-8"?>
<formControlPr xmlns="http://schemas.microsoft.com/office/spreadsheetml/2009/9/main" objectType="CheckBox" fmlaLink="$AS$111" lockText="1" noThreeD="1"/>
</file>

<file path=xl/ctrlProps/ctrlProp258.xml><?xml version="1.0" encoding="utf-8"?>
<formControlPr xmlns="http://schemas.microsoft.com/office/spreadsheetml/2009/9/main" objectType="CheckBox" fmlaLink="$AS$116" lockText="1" noThreeD="1"/>
</file>

<file path=xl/ctrlProps/ctrlProp259.xml><?xml version="1.0" encoding="utf-8"?>
<formControlPr xmlns="http://schemas.microsoft.com/office/spreadsheetml/2009/9/main" objectType="CheckBox" fmlaLink="$AS$117" lockText="1" noThreeD="1"/>
</file>

<file path=xl/ctrlProps/ctrlProp260.xml><?xml version="1.0" encoding="utf-8"?>
<formControlPr xmlns="http://schemas.microsoft.com/office/spreadsheetml/2009/9/main" objectType="CheckBox" fmlaLink="$AS$118" lockText="1" noThreeD="1"/>
</file>

<file path=xl/ctrlProps/ctrlProp261.xml><?xml version="1.0" encoding="utf-8"?>
<formControlPr xmlns="http://schemas.microsoft.com/office/spreadsheetml/2009/9/main" objectType="CheckBox" fmlaLink="$AS$123" lockText="1" noThreeD="1"/>
</file>

<file path=xl/ctrlProps/ctrlProp262.xml><?xml version="1.0" encoding="utf-8"?>
<formControlPr xmlns="http://schemas.microsoft.com/office/spreadsheetml/2009/9/main" objectType="CheckBox" fmlaLink="$AS$124" lockText="1" noThreeD="1"/>
</file>

<file path=xl/ctrlProps/ctrlProp263.xml><?xml version="1.0" encoding="utf-8"?>
<formControlPr xmlns="http://schemas.microsoft.com/office/spreadsheetml/2009/9/main" objectType="CheckBox" fmlaLink="$AS$126" lockText="1" noThreeD="1"/>
</file>

<file path=xl/ctrlProps/ctrlProp264.xml><?xml version="1.0" encoding="utf-8"?>
<formControlPr xmlns="http://schemas.microsoft.com/office/spreadsheetml/2009/9/main" objectType="CheckBox" fmlaLink="$AS$127" lockText="1" noThreeD="1"/>
</file>

<file path=xl/ctrlProps/ctrlProp265.xml><?xml version="1.0" encoding="utf-8"?>
<formControlPr xmlns="http://schemas.microsoft.com/office/spreadsheetml/2009/9/main" objectType="CheckBox" fmlaLink="$AS$129" lockText="1" noThreeD="1"/>
</file>

<file path=xl/ctrlProps/ctrlProp266.xml><?xml version="1.0" encoding="utf-8"?>
<formControlPr xmlns="http://schemas.microsoft.com/office/spreadsheetml/2009/9/main" objectType="CheckBox" fmlaLink="$AS$132" lockText="1" noThreeD="1"/>
</file>

<file path=xl/ctrlProps/ctrlProp267.xml><?xml version="1.0" encoding="utf-8"?>
<formControlPr xmlns="http://schemas.microsoft.com/office/spreadsheetml/2009/9/main" objectType="CheckBox" fmlaLink="$AS$134" lockText="1" noThreeD="1"/>
</file>

<file path=xl/ctrlProps/ctrlProp268.xml><?xml version="1.0" encoding="utf-8"?>
<formControlPr xmlns="http://schemas.microsoft.com/office/spreadsheetml/2009/9/main" objectType="CheckBox" fmlaLink="$AS$136" lockText="1" noThreeD="1"/>
</file>

<file path=xl/ctrlProps/ctrlProp269.xml><?xml version="1.0" encoding="utf-8"?>
<formControlPr xmlns="http://schemas.microsoft.com/office/spreadsheetml/2009/9/main" objectType="CheckBox" fmlaLink="$AS$137" lockText="1" noThreeD="1"/>
</file>

<file path=xl/ctrlProps/ctrlProp270.xml><?xml version="1.0" encoding="utf-8"?>
<formControlPr xmlns="http://schemas.microsoft.com/office/spreadsheetml/2009/9/main" objectType="CheckBox" fmlaLink="$AS$106" lockText="1" noThreeD="1"/>
</file>

<file path=xl/ctrlProps/ctrlProp271.xml><?xml version="1.0" encoding="utf-8"?>
<formControlPr xmlns="http://schemas.microsoft.com/office/spreadsheetml/2009/9/main" objectType="CheckBox" fmlaLink="$AS$107" lockText="1" noThreeD="1"/>
</file>

<file path=xl/ctrlProps/ctrlProp272.xml><?xml version="1.0" encoding="utf-8"?>
<formControlPr xmlns="http://schemas.microsoft.com/office/spreadsheetml/2009/9/main" objectType="CheckBox" fmlaLink="$AS$109" lockText="1" noThreeD="1"/>
</file>

<file path=xl/ctrlProps/ctrlProp273.xml><?xml version="1.0" encoding="utf-8"?>
<formControlPr xmlns="http://schemas.microsoft.com/office/spreadsheetml/2009/9/main" objectType="CheckBox" fmlaLink="$AS$108" lockText="1" noThreeD="1"/>
</file>

<file path=xl/ctrlProps/ctrlProp274.xml><?xml version="1.0" encoding="utf-8"?>
<formControlPr xmlns="http://schemas.microsoft.com/office/spreadsheetml/2009/9/main" objectType="CheckBox" fmlaLink="$AS$110" lockText="1" noThreeD="1"/>
</file>

<file path=xl/ctrlProps/ctrlProp275.xml><?xml version="1.0" encoding="utf-8"?>
<formControlPr xmlns="http://schemas.microsoft.com/office/spreadsheetml/2009/9/main" objectType="CheckBox" fmlaLink="$AS$112" lockText="1" noThreeD="1"/>
</file>

<file path=xl/ctrlProps/ctrlProp276.xml><?xml version="1.0" encoding="utf-8"?>
<formControlPr xmlns="http://schemas.microsoft.com/office/spreadsheetml/2009/9/main" objectType="CheckBox" fmlaLink="$AS$113" lockText="1" noThreeD="1"/>
</file>

<file path=xl/ctrlProps/ctrlProp277.xml><?xml version="1.0" encoding="utf-8"?>
<formControlPr xmlns="http://schemas.microsoft.com/office/spreadsheetml/2009/9/main" objectType="CheckBox" fmlaLink="$AS$114" lockText="1" noThreeD="1"/>
</file>

<file path=xl/ctrlProps/ctrlProp278.xml><?xml version="1.0" encoding="utf-8"?>
<formControlPr xmlns="http://schemas.microsoft.com/office/spreadsheetml/2009/9/main" objectType="CheckBox" fmlaLink="$AS$115" lockText="1" noThreeD="1"/>
</file>

<file path=xl/ctrlProps/ctrlProp279.xml><?xml version="1.0" encoding="utf-8"?>
<formControlPr xmlns="http://schemas.microsoft.com/office/spreadsheetml/2009/9/main" objectType="CheckBox" fmlaLink="$AS$119" lockText="1" noThreeD="1"/>
</file>

<file path=xl/ctrlProps/ctrlProp280.xml><?xml version="1.0" encoding="utf-8"?>
<formControlPr xmlns="http://schemas.microsoft.com/office/spreadsheetml/2009/9/main" objectType="CheckBox" fmlaLink="$AS$120" lockText="1" noThreeD="1"/>
</file>

<file path=xl/ctrlProps/ctrlProp281.xml><?xml version="1.0" encoding="utf-8"?>
<formControlPr xmlns="http://schemas.microsoft.com/office/spreadsheetml/2009/9/main" objectType="CheckBox" fmlaLink="$AS$121" lockText="1" noThreeD="1"/>
</file>

<file path=xl/ctrlProps/ctrlProp282.xml><?xml version="1.0" encoding="utf-8"?>
<formControlPr xmlns="http://schemas.microsoft.com/office/spreadsheetml/2009/9/main" objectType="CheckBox" fmlaLink="$AS$122" lockText="1" noThreeD="1"/>
</file>

<file path=xl/ctrlProps/ctrlProp283.xml><?xml version="1.0" encoding="utf-8"?>
<formControlPr xmlns="http://schemas.microsoft.com/office/spreadsheetml/2009/9/main" objectType="CheckBox" fmlaLink="$AS$125" lockText="1" noThreeD="1"/>
</file>

<file path=xl/ctrlProps/ctrlProp284.xml><?xml version="1.0" encoding="utf-8"?>
<formControlPr xmlns="http://schemas.microsoft.com/office/spreadsheetml/2009/9/main" objectType="CheckBox" fmlaLink="$AS$128" lockText="1" noThreeD="1"/>
</file>

<file path=xl/ctrlProps/ctrlProp285.xml><?xml version="1.0" encoding="utf-8"?>
<formControlPr xmlns="http://schemas.microsoft.com/office/spreadsheetml/2009/9/main" objectType="CheckBox" fmlaLink="$AS$130" lockText="1" noThreeD="1"/>
</file>

<file path=xl/ctrlProps/ctrlProp286.xml><?xml version="1.0" encoding="utf-8"?>
<formControlPr xmlns="http://schemas.microsoft.com/office/spreadsheetml/2009/9/main" objectType="CheckBox" fmlaLink="$AS$131" lockText="1" noThreeD="1"/>
</file>

<file path=xl/ctrlProps/ctrlProp287.xml><?xml version="1.0" encoding="utf-8"?>
<formControlPr xmlns="http://schemas.microsoft.com/office/spreadsheetml/2009/9/main" objectType="CheckBox" fmlaLink="$AS$133" lockText="1" noThreeD="1"/>
</file>

<file path=xl/ctrlProps/ctrlProp288.xml><?xml version="1.0" encoding="utf-8"?>
<formControlPr xmlns="http://schemas.microsoft.com/office/spreadsheetml/2009/9/main" objectType="CheckBox" fmlaLink="$AS$135" lockText="1" noThreeD="1"/>
</file>

<file path=xl/ctrlProps/ctrlProp289.xml><?xml version="1.0" encoding="utf-8"?>
<formControlPr xmlns="http://schemas.microsoft.com/office/spreadsheetml/2009/9/main" objectType="CheckBox" checked="Checked" fmlaLink="$AS$102" lockText="1" noThreeD="1"/>
</file>

<file path=xl/ctrlProps/ctrlProp290.xml><?xml version="1.0" encoding="utf-8"?>
<formControlPr xmlns="http://schemas.microsoft.com/office/spreadsheetml/2009/9/main" objectType="CheckBox" fmlaLink="$AS$103" lockText="1" noThreeD="1"/>
</file>

<file path=xl/ctrlProps/ctrlProp291.xml><?xml version="1.0" encoding="utf-8"?>
<formControlPr xmlns="http://schemas.microsoft.com/office/spreadsheetml/2009/9/main" objectType="CheckBox" fmlaLink="$AS$104" lockText="1" noThreeD="1"/>
</file>

<file path=xl/ctrlProps/ctrlProp292.xml><?xml version="1.0" encoding="utf-8"?>
<formControlPr xmlns="http://schemas.microsoft.com/office/spreadsheetml/2009/9/main" objectType="CheckBox" fmlaLink="$AS$105" lockText="1" noThreeD="1"/>
</file>

<file path=xl/ctrlProps/ctrlProp293.xml><?xml version="1.0" encoding="utf-8"?>
<formControlPr xmlns="http://schemas.microsoft.com/office/spreadsheetml/2009/9/main" objectType="CheckBox" fmlaLink="$AS$111" lockText="1" noThreeD="1"/>
</file>

<file path=xl/ctrlProps/ctrlProp294.xml><?xml version="1.0" encoding="utf-8"?>
<formControlPr xmlns="http://schemas.microsoft.com/office/spreadsheetml/2009/9/main" objectType="CheckBox" fmlaLink="$AS$116" lockText="1" noThreeD="1"/>
</file>

<file path=xl/ctrlProps/ctrlProp295.xml><?xml version="1.0" encoding="utf-8"?>
<formControlPr xmlns="http://schemas.microsoft.com/office/spreadsheetml/2009/9/main" objectType="CheckBox" fmlaLink="$AS$117" lockText="1" noThreeD="1"/>
</file>

<file path=xl/ctrlProps/ctrlProp296.xml><?xml version="1.0" encoding="utf-8"?>
<formControlPr xmlns="http://schemas.microsoft.com/office/spreadsheetml/2009/9/main" objectType="CheckBox" fmlaLink="$AS$118" lockText="1" noThreeD="1"/>
</file>

<file path=xl/ctrlProps/ctrlProp297.xml><?xml version="1.0" encoding="utf-8"?>
<formControlPr xmlns="http://schemas.microsoft.com/office/spreadsheetml/2009/9/main" objectType="CheckBox" fmlaLink="$AS$123" lockText="1" noThreeD="1"/>
</file>

<file path=xl/ctrlProps/ctrlProp298.xml><?xml version="1.0" encoding="utf-8"?>
<formControlPr xmlns="http://schemas.microsoft.com/office/spreadsheetml/2009/9/main" objectType="CheckBox" fmlaLink="$AS$124" lockText="1" noThreeD="1"/>
</file>

<file path=xl/ctrlProps/ctrlProp299.xml><?xml version="1.0" encoding="utf-8"?>
<formControlPr xmlns="http://schemas.microsoft.com/office/spreadsheetml/2009/9/main" objectType="CheckBox" fmlaLink="$AS$126" lockText="1" noThreeD="1"/>
</file>

<file path=xl/ctrlProps/ctrlProp300.xml><?xml version="1.0" encoding="utf-8"?>
<formControlPr xmlns="http://schemas.microsoft.com/office/spreadsheetml/2009/9/main" objectType="CheckBox" fmlaLink="$AS$127" lockText="1" noThreeD="1"/>
</file>

<file path=xl/ctrlProps/ctrlProp301.xml><?xml version="1.0" encoding="utf-8"?>
<formControlPr xmlns="http://schemas.microsoft.com/office/spreadsheetml/2009/9/main" objectType="CheckBox" fmlaLink="$AS$129" lockText="1" noThreeD="1"/>
</file>

<file path=xl/ctrlProps/ctrlProp302.xml><?xml version="1.0" encoding="utf-8"?>
<formControlPr xmlns="http://schemas.microsoft.com/office/spreadsheetml/2009/9/main" objectType="CheckBox" fmlaLink="$AS$132" lockText="1" noThreeD="1"/>
</file>

<file path=xl/ctrlProps/ctrlProp303.xml><?xml version="1.0" encoding="utf-8"?>
<formControlPr xmlns="http://schemas.microsoft.com/office/spreadsheetml/2009/9/main" objectType="CheckBox" fmlaLink="$AS$134" lockText="1" noThreeD="1"/>
</file>

<file path=xl/ctrlProps/ctrlProp304.xml><?xml version="1.0" encoding="utf-8"?>
<formControlPr xmlns="http://schemas.microsoft.com/office/spreadsheetml/2009/9/main" objectType="CheckBox" fmlaLink="$AS$136" lockText="1" noThreeD="1"/>
</file>

<file path=xl/ctrlProps/ctrlProp305.xml><?xml version="1.0" encoding="utf-8"?>
<formControlPr xmlns="http://schemas.microsoft.com/office/spreadsheetml/2009/9/main" objectType="CheckBox" fmlaLink="$AS$137" lockText="1" noThreeD="1"/>
</file>

<file path=xl/ctrlProps/ctrlProp306.xml><?xml version="1.0" encoding="utf-8"?>
<formControlPr xmlns="http://schemas.microsoft.com/office/spreadsheetml/2009/9/main" objectType="CheckBox" fmlaLink="$AS$106" lockText="1" noThreeD="1"/>
</file>

<file path=xl/ctrlProps/ctrlProp307.xml><?xml version="1.0" encoding="utf-8"?>
<formControlPr xmlns="http://schemas.microsoft.com/office/spreadsheetml/2009/9/main" objectType="CheckBox" fmlaLink="$AS$107" lockText="1" noThreeD="1"/>
</file>

<file path=xl/ctrlProps/ctrlProp308.xml><?xml version="1.0" encoding="utf-8"?>
<formControlPr xmlns="http://schemas.microsoft.com/office/spreadsheetml/2009/9/main" objectType="CheckBox" fmlaLink="$AS$109" lockText="1" noThreeD="1"/>
</file>

<file path=xl/ctrlProps/ctrlProp309.xml><?xml version="1.0" encoding="utf-8"?>
<formControlPr xmlns="http://schemas.microsoft.com/office/spreadsheetml/2009/9/main" objectType="CheckBox" fmlaLink="$AS$108" lockText="1" noThreeD="1"/>
</file>

<file path=xl/ctrlProps/ctrlProp310.xml><?xml version="1.0" encoding="utf-8"?>
<formControlPr xmlns="http://schemas.microsoft.com/office/spreadsheetml/2009/9/main" objectType="CheckBox" fmlaLink="$AS$110" lockText="1" noThreeD="1"/>
</file>

<file path=xl/ctrlProps/ctrlProp311.xml><?xml version="1.0" encoding="utf-8"?>
<formControlPr xmlns="http://schemas.microsoft.com/office/spreadsheetml/2009/9/main" objectType="CheckBox" fmlaLink="$AS$112" lockText="1" noThreeD="1"/>
</file>

<file path=xl/ctrlProps/ctrlProp312.xml><?xml version="1.0" encoding="utf-8"?>
<formControlPr xmlns="http://schemas.microsoft.com/office/spreadsheetml/2009/9/main" objectType="CheckBox" fmlaLink="$AS$113" lockText="1" noThreeD="1"/>
</file>

<file path=xl/ctrlProps/ctrlProp313.xml><?xml version="1.0" encoding="utf-8"?>
<formControlPr xmlns="http://schemas.microsoft.com/office/spreadsheetml/2009/9/main" objectType="CheckBox" fmlaLink="$AS$114" lockText="1" noThreeD="1"/>
</file>

<file path=xl/ctrlProps/ctrlProp314.xml><?xml version="1.0" encoding="utf-8"?>
<formControlPr xmlns="http://schemas.microsoft.com/office/spreadsheetml/2009/9/main" objectType="CheckBox" fmlaLink="$AS$115" lockText="1" noThreeD="1"/>
</file>

<file path=xl/ctrlProps/ctrlProp315.xml><?xml version="1.0" encoding="utf-8"?>
<formControlPr xmlns="http://schemas.microsoft.com/office/spreadsheetml/2009/9/main" objectType="CheckBox" fmlaLink="$AS$119" lockText="1" noThreeD="1"/>
</file>

<file path=xl/ctrlProps/ctrlProp316.xml><?xml version="1.0" encoding="utf-8"?>
<formControlPr xmlns="http://schemas.microsoft.com/office/spreadsheetml/2009/9/main" objectType="CheckBox" fmlaLink="$AS$120" lockText="1" noThreeD="1"/>
</file>

<file path=xl/ctrlProps/ctrlProp317.xml><?xml version="1.0" encoding="utf-8"?>
<formControlPr xmlns="http://schemas.microsoft.com/office/spreadsheetml/2009/9/main" objectType="CheckBox" fmlaLink="$AS$121" lockText="1" noThreeD="1"/>
</file>

<file path=xl/ctrlProps/ctrlProp318.xml><?xml version="1.0" encoding="utf-8"?>
<formControlPr xmlns="http://schemas.microsoft.com/office/spreadsheetml/2009/9/main" objectType="CheckBox" fmlaLink="$AS$122" lockText="1" noThreeD="1"/>
</file>

<file path=xl/ctrlProps/ctrlProp319.xml><?xml version="1.0" encoding="utf-8"?>
<formControlPr xmlns="http://schemas.microsoft.com/office/spreadsheetml/2009/9/main" objectType="CheckBox" fmlaLink="$AS$125" lockText="1" noThreeD="1"/>
</file>

<file path=xl/ctrlProps/ctrlProp320.xml><?xml version="1.0" encoding="utf-8"?>
<formControlPr xmlns="http://schemas.microsoft.com/office/spreadsheetml/2009/9/main" objectType="CheckBox" fmlaLink="$AS$128" lockText="1" noThreeD="1"/>
</file>

<file path=xl/ctrlProps/ctrlProp321.xml><?xml version="1.0" encoding="utf-8"?>
<formControlPr xmlns="http://schemas.microsoft.com/office/spreadsheetml/2009/9/main" objectType="CheckBox" fmlaLink="$AS$130" lockText="1" noThreeD="1"/>
</file>

<file path=xl/ctrlProps/ctrlProp322.xml><?xml version="1.0" encoding="utf-8"?>
<formControlPr xmlns="http://schemas.microsoft.com/office/spreadsheetml/2009/9/main" objectType="CheckBox" fmlaLink="$AS$131" lockText="1" noThreeD="1"/>
</file>

<file path=xl/ctrlProps/ctrlProp323.xml><?xml version="1.0" encoding="utf-8"?>
<formControlPr xmlns="http://schemas.microsoft.com/office/spreadsheetml/2009/9/main" objectType="CheckBox" fmlaLink="$AS$133" lockText="1" noThreeD="1"/>
</file>

<file path=xl/ctrlProps/ctrlProp324.xml><?xml version="1.0" encoding="utf-8"?>
<formControlPr xmlns="http://schemas.microsoft.com/office/spreadsheetml/2009/9/main" objectType="CheckBox" fmlaLink="$AS$135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76200</xdr:colOff>
      <xdr:row>6</xdr:row>
      <xdr:rowOff>122245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19800" cy="1265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1428750</xdr:colOff>
          <xdr:row>1</xdr:row>
          <xdr:rowOff>133350</xdr:rowOff>
        </xdr:to>
        <xdr:sp macro="" textlink="">
          <xdr:nvSpPr>
            <xdr:cNvPr id="19457" name="Check Box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75928</xdr:rowOff>
        </xdr:from>
        <xdr:to>
          <xdr:col>0</xdr:col>
          <xdr:colOff>1428750</xdr:colOff>
          <xdr:row>2</xdr:row>
          <xdr:rowOff>133078</xdr:rowOff>
        </xdr:to>
        <xdr:sp macro="" textlink="">
          <xdr:nvSpPr>
            <xdr:cNvPr id="19458" name="Check Box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75656</xdr:rowOff>
        </xdr:from>
        <xdr:to>
          <xdr:col>0</xdr:col>
          <xdr:colOff>1428750</xdr:colOff>
          <xdr:row>3</xdr:row>
          <xdr:rowOff>132806</xdr:rowOff>
        </xdr:to>
        <xdr:sp macro="" textlink="">
          <xdr:nvSpPr>
            <xdr:cNvPr id="19459" name="Check Box 3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75384</xdr:rowOff>
        </xdr:from>
        <xdr:to>
          <xdr:col>0</xdr:col>
          <xdr:colOff>1428750</xdr:colOff>
          <xdr:row>4</xdr:row>
          <xdr:rowOff>132534</xdr:rowOff>
        </xdr:to>
        <xdr:sp macro="" textlink="">
          <xdr:nvSpPr>
            <xdr:cNvPr id="19460" name="Check Box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73752</xdr:rowOff>
        </xdr:from>
        <xdr:to>
          <xdr:col>0</xdr:col>
          <xdr:colOff>1428750</xdr:colOff>
          <xdr:row>10</xdr:row>
          <xdr:rowOff>130902</xdr:rowOff>
        </xdr:to>
        <xdr:sp macro="" textlink="">
          <xdr:nvSpPr>
            <xdr:cNvPr id="19461" name="Check Box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72392</xdr:rowOff>
        </xdr:from>
        <xdr:to>
          <xdr:col>0</xdr:col>
          <xdr:colOff>1428750</xdr:colOff>
          <xdr:row>15</xdr:row>
          <xdr:rowOff>129542</xdr:rowOff>
        </xdr:to>
        <xdr:sp macro="" textlink="">
          <xdr:nvSpPr>
            <xdr:cNvPr id="19462" name="Check Box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72120</xdr:rowOff>
        </xdr:from>
        <xdr:to>
          <xdr:col>0</xdr:col>
          <xdr:colOff>1428750</xdr:colOff>
          <xdr:row>16</xdr:row>
          <xdr:rowOff>129270</xdr:rowOff>
        </xdr:to>
        <xdr:sp macro="" textlink="">
          <xdr:nvSpPr>
            <xdr:cNvPr id="19463" name="Check Box 7" hidden="1">
              <a:extLst>
                <a:ext uri="{63B3BB69-23CF-44E3-9099-C40C66FF867C}">
                  <a14:compatExt spid="_x0000_s19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71848</xdr:rowOff>
        </xdr:from>
        <xdr:to>
          <xdr:col>0</xdr:col>
          <xdr:colOff>1428750</xdr:colOff>
          <xdr:row>17</xdr:row>
          <xdr:rowOff>128998</xdr:rowOff>
        </xdr:to>
        <xdr:sp macro="" textlink="">
          <xdr:nvSpPr>
            <xdr:cNvPr id="19464" name="Check Box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70488</xdr:rowOff>
        </xdr:from>
        <xdr:to>
          <xdr:col>0</xdr:col>
          <xdr:colOff>1428750</xdr:colOff>
          <xdr:row>22</xdr:row>
          <xdr:rowOff>127638</xdr:rowOff>
        </xdr:to>
        <xdr:sp macro="" textlink="">
          <xdr:nvSpPr>
            <xdr:cNvPr id="19465" name="Check Box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70216</xdr:rowOff>
        </xdr:from>
        <xdr:to>
          <xdr:col>0</xdr:col>
          <xdr:colOff>1428750</xdr:colOff>
          <xdr:row>23</xdr:row>
          <xdr:rowOff>127366</xdr:rowOff>
        </xdr:to>
        <xdr:sp macro="" textlink=""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69672</xdr:rowOff>
        </xdr:from>
        <xdr:to>
          <xdr:col>0</xdr:col>
          <xdr:colOff>1428750</xdr:colOff>
          <xdr:row>25</xdr:row>
          <xdr:rowOff>126822</xdr:rowOff>
        </xdr:to>
        <xdr:sp macro="" textlink="">
          <xdr:nvSpPr>
            <xdr:cNvPr id="19467" name="Check Box 11" hidden="1">
              <a:extLst>
                <a:ext uri="{63B3BB69-23CF-44E3-9099-C40C66FF867C}">
                  <a14:compatExt spid="_x0000_s19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69400</xdr:rowOff>
        </xdr:from>
        <xdr:to>
          <xdr:col>0</xdr:col>
          <xdr:colOff>1428750</xdr:colOff>
          <xdr:row>26</xdr:row>
          <xdr:rowOff>126550</xdr:rowOff>
        </xdr:to>
        <xdr:sp macro="" textlink="">
          <xdr:nvSpPr>
            <xdr:cNvPr id="19468" name="Check Box 12" hidden="1">
              <a:extLst>
                <a:ext uri="{63B3BB69-23CF-44E3-9099-C40C66FF867C}">
                  <a14:compatExt spid="_x0000_s19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68856</xdr:rowOff>
        </xdr:from>
        <xdr:to>
          <xdr:col>0</xdr:col>
          <xdr:colOff>1428750</xdr:colOff>
          <xdr:row>28</xdr:row>
          <xdr:rowOff>126006</xdr:rowOff>
        </xdr:to>
        <xdr:sp macro="" textlink="">
          <xdr:nvSpPr>
            <xdr:cNvPr id="19469" name="Check Box 13" hidden="1">
              <a:extLst>
                <a:ext uri="{63B3BB69-23CF-44E3-9099-C40C66FF867C}">
                  <a14:compatExt spid="_x0000_s19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68040</xdr:rowOff>
        </xdr:from>
        <xdr:to>
          <xdr:col>0</xdr:col>
          <xdr:colOff>1428750</xdr:colOff>
          <xdr:row>31</xdr:row>
          <xdr:rowOff>125190</xdr:rowOff>
        </xdr:to>
        <xdr:sp macro="" textlink="">
          <xdr:nvSpPr>
            <xdr:cNvPr id="19470" name="Check Box 14" hidden="1">
              <a:extLst>
                <a:ext uri="{63B3BB69-23CF-44E3-9099-C40C66FF867C}">
                  <a14:compatExt spid="_x0000_s19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67496</xdr:rowOff>
        </xdr:from>
        <xdr:to>
          <xdr:col>0</xdr:col>
          <xdr:colOff>1428750</xdr:colOff>
          <xdr:row>33</xdr:row>
          <xdr:rowOff>124646</xdr:rowOff>
        </xdr:to>
        <xdr:sp macro="" textlink="">
          <xdr:nvSpPr>
            <xdr:cNvPr id="19471" name="Check Box 15" hidden="1">
              <a:extLst>
                <a:ext uri="{63B3BB69-23CF-44E3-9099-C40C66FF867C}">
                  <a14:compatExt spid="_x0000_s19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66952</xdr:rowOff>
        </xdr:from>
        <xdr:to>
          <xdr:col>0</xdr:col>
          <xdr:colOff>1428750</xdr:colOff>
          <xdr:row>35</xdr:row>
          <xdr:rowOff>124102</xdr:rowOff>
        </xdr:to>
        <xdr:sp macro="" textlink="">
          <xdr:nvSpPr>
            <xdr:cNvPr id="19472" name="Check Box 16" hidden="1">
              <a:extLst>
                <a:ext uri="{63B3BB69-23CF-44E3-9099-C40C66FF867C}">
                  <a14:compatExt spid="_x0000_s19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1428750</xdr:colOff>
          <xdr:row>36</xdr:row>
          <xdr:rowOff>123825</xdr:rowOff>
        </xdr:to>
        <xdr:sp macro="" textlink="">
          <xdr:nvSpPr>
            <xdr:cNvPr id="19473" name="Check Box 17" hidden="1">
              <a:extLst>
                <a:ext uri="{63B3BB69-23CF-44E3-9099-C40C66FF867C}">
                  <a14:compatExt spid="_x0000_s19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75112</xdr:rowOff>
        </xdr:from>
        <xdr:to>
          <xdr:col>0</xdr:col>
          <xdr:colOff>1428750</xdr:colOff>
          <xdr:row>5</xdr:row>
          <xdr:rowOff>132262</xdr:rowOff>
        </xdr:to>
        <xdr:sp macro="" textlink="">
          <xdr:nvSpPr>
            <xdr:cNvPr id="19474" name="Check Box 18" hidden="1">
              <a:extLst>
                <a:ext uri="{63B3BB69-23CF-44E3-9099-C40C66FF867C}">
                  <a14:compatExt spid="_x0000_s19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74840</xdr:rowOff>
        </xdr:from>
        <xdr:to>
          <xdr:col>0</xdr:col>
          <xdr:colOff>1428750</xdr:colOff>
          <xdr:row>6</xdr:row>
          <xdr:rowOff>131990</xdr:rowOff>
        </xdr:to>
        <xdr:sp macro="" textlink="">
          <xdr:nvSpPr>
            <xdr:cNvPr id="19475" name="Check Box 19" hidden="1">
              <a:extLst>
                <a:ext uri="{63B3BB69-23CF-44E3-9099-C40C66FF867C}">
                  <a14:compatExt spid="_x0000_s19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74296</xdr:rowOff>
        </xdr:from>
        <xdr:to>
          <xdr:col>0</xdr:col>
          <xdr:colOff>1428750</xdr:colOff>
          <xdr:row>8</xdr:row>
          <xdr:rowOff>131446</xdr:rowOff>
        </xdr:to>
        <xdr:sp macro="" textlink="">
          <xdr:nvSpPr>
            <xdr:cNvPr id="19476" name="Check Box 20" hidden="1">
              <a:extLst>
                <a:ext uri="{63B3BB69-23CF-44E3-9099-C40C66FF867C}">
                  <a14:compatExt spid="_x0000_s19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74568</xdr:rowOff>
        </xdr:from>
        <xdr:to>
          <xdr:col>0</xdr:col>
          <xdr:colOff>1428750</xdr:colOff>
          <xdr:row>7</xdr:row>
          <xdr:rowOff>131718</xdr:rowOff>
        </xdr:to>
        <xdr:sp macro="" textlink="">
          <xdr:nvSpPr>
            <xdr:cNvPr id="19477" name="Check Box 21" hidden="1">
              <a:extLst>
                <a:ext uri="{63B3BB69-23CF-44E3-9099-C40C66FF867C}">
                  <a14:compatExt spid="_x0000_s19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74024</xdr:rowOff>
        </xdr:from>
        <xdr:to>
          <xdr:col>0</xdr:col>
          <xdr:colOff>1428750</xdr:colOff>
          <xdr:row>9</xdr:row>
          <xdr:rowOff>131174</xdr:rowOff>
        </xdr:to>
        <xdr:sp macro="" textlink="">
          <xdr:nvSpPr>
            <xdr:cNvPr id="19478" name="Check Box 22" hidden="1">
              <a:extLst>
                <a:ext uri="{63B3BB69-23CF-44E3-9099-C40C66FF867C}">
                  <a14:compatExt spid="_x0000_s19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73480</xdr:rowOff>
        </xdr:from>
        <xdr:to>
          <xdr:col>0</xdr:col>
          <xdr:colOff>1428750</xdr:colOff>
          <xdr:row>11</xdr:row>
          <xdr:rowOff>130630</xdr:rowOff>
        </xdr:to>
        <xdr:sp macro="" textlink="">
          <xdr:nvSpPr>
            <xdr:cNvPr id="19479" name="Check Box 23" hidden="1">
              <a:extLst>
                <a:ext uri="{63B3BB69-23CF-44E3-9099-C40C66FF867C}">
                  <a14:compatExt spid="_x0000_s19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73208</xdr:rowOff>
        </xdr:from>
        <xdr:to>
          <xdr:col>0</xdr:col>
          <xdr:colOff>1428750</xdr:colOff>
          <xdr:row>12</xdr:row>
          <xdr:rowOff>130358</xdr:rowOff>
        </xdr:to>
        <xdr:sp macro="" textlink="">
          <xdr:nvSpPr>
            <xdr:cNvPr id="19480" name="Check Box 24" hidden="1">
              <a:extLst>
                <a:ext uri="{63B3BB69-23CF-44E3-9099-C40C66FF867C}">
                  <a14:compatExt spid="_x0000_s19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72936</xdr:rowOff>
        </xdr:from>
        <xdr:to>
          <xdr:col>0</xdr:col>
          <xdr:colOff>1428750</xdr:colOff>
          <xdr:row>13</xdr:row>
          <xdr:rowOff>130086</xdr:rowOff>
        </xdr:to>
        <xdr:sp macro="" textlink="">
          <xdr:nvSpPr>
            <xdr:cNvPr id="19481" name="Check Box 25" hidden="1">
              <a:extLst>
                <a:ext uri="{63B3BB69-23CF-44E3-9099-C40C66FF867C}">
                  <a14:compatExt spid="_x0000_s19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72664</xdr:rowOff>
        </xdr:from>
        <xdr:to>
          <xdr:col>0</xdr:col>
          <xdr:colOff>1428750</xdr:colOff>
          <xdr:row>14</xdr:row>
          <xdr:rowOff>129814</xdr:rowOff>
        </xdr:to>
        <xdr:sp macro="" textlink="">
          <xdr:nvSpPr>
            <xdr:cNvPr id="19482" name="Check Box 26" hidden="1">
              <a:extLst>
                <a:ext uri="{63B3BB69-23CF-44E3-9099-C40C66FF867C}">
                  <a14:compatExt spid="_x0000_s19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71576</xdr:rowOff>
        </xdr:from>
        <xdr:to>
          <xdr:col>0</xdr:col>
          <xdr:colOff>1428750</xdr:colOff>
          <xdr:row>18</xdr:row>
          <xdr:rowOff>128726</xdr:rowOff>
        </xdr:to>
        <xdr:sp macro="" textlink="">
          <xdr:nvSpPr>
            <xdr:cNvPr id="19483" name="Check Box 27" hidden="1">
              <a:extLst>
                <a:ext uri="{63B3BB69-23CF-44E3-9099-C40C66FF867C}">
                  <a14:compatExt spid="_x0000_s19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71304</xdr:rowOff>
        </xdr:from>
        <xdr:to>
          <xdr:col>0</xdr:col>
          <xdr:colOff>1428750</xdr:colOff>
          <xdr:row>19</xdr:row>
          <xdr:rowOff>128454</xdr:rowOff>
        </xdr:to>
        <xdr:sp macro="" textlink="">
          <xdr:nvSpPr>
            <xdr:cNvPr id="19484" name="Check Box 28" hidden="1">
              <a:extLst>
                <a:ext uri="{63B3BB69-23CF-44E3-9099-C40C66FF867C}">
                  <a14:compatExt spid="_x0000_s19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71032</xdr:rowOff>
        </xdr:from>
        <xdr:to>
          <xdr:col>0</xdr:col>
          <xdr:colOff>1428750</xdr:colOff>
          <xdr:row>20</xdr:row>
          <xdr:rowOff>128182</xdr:rowOff>
        </xdr:to>
        <xdr:sp macro="" textlink="">
          <xdr:nvSpPr>
            <xdr:cNvPr id="19485" name="Check Box 29" hidden="1">
              <a:extLst>
                <a:ext uri="{63B3BB69-23CF-44E3-9099-C40C66FF867C}">
                  <a14:compatExt spid="_x0000_s19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70760</xdr:rowOff>
        </xdr:from>
        <xdr:to>
          <xdr:col>0</xdr:col>
          <xdr:colOff>1428750</xdr:colOff>
          <xdr:row>21</xdr:row>
          <xdr:rowOff>127910</xdr:rowOff>
        </xdr:to>
        <xdr:sp macro="" textlink="">
          <xdr:nvSpPr>
            <xdr:cNvPr id="19486" name="Check Box 30" hidden="1">
              <a:extLst>
                <a:ext uri="{63B3BB69-23CF-44E3-9099-C40C66FF867C}">
                  <a14:compatExt spid="_x0000_s19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69944</xdr:rowOff>
        </xdr:from>
        <xdr:to>
          <xdr:col>0</xdr:col>
          <xdr:colOff>1428750</xdr:colOff>
          <xdr:row>24</xdr:row>
          <xdr:rowOff>127094</xdr:rowOff>
        </xdr:to>
        <xdr:sp macro="" textlink="">
          <xdr:nvSpPr>
            <xdr:cNvPr id="19487" name="Check Box 31" hidden="1">
              <a:extLst>
                <a:ext uri="{63B3BB69-23CF-44E3-9099-C40C66FF867C}">
                  <a14:compatExt spid="_x0000_s19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69128</xdr:rowOff>
        </xdr:from>
        <xdr:to>
          <xdr:col>0</xdr:col>
          <xdr:colOff>1428750</xdr:colOff>
          <xdr:row>27</xdr:row>
          <xdr:rowOff>126278</xdr:rowOff>
        </xdr:to>
        <xdr:sp macro="" textlink="">
          <xdr:nvSpPr>
            <xdr:cNvPr id="19488" name="Check Box 32" hidden="1">
              <a:extLst>
                <a:ext uri="{63B3BB69-23CF-44E3-9099-C40C66FF867C}">
                  <a14:compatExt spid="_x0000_s19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68584</xdr:rowOff>
        </xdr:from>
        <xdr:to>
          <xdr:col>0</xdr:col>
          <xdr:colOff>1428750</xdr:colOff>
          <xdr:row>29</xdr:row>
          <xdr:rowOff>125734</xdr:rowOff>
        </xdr:to>
        <xdr:sp macro="" textlink="">
          <xdr:nvSpPr>
            <xdr:cNvPr id="19489" name="Check Box 33" hidden="1">
              <a:extLst>
                <a:ext uri="{63B3BB69-23CF-44E3-9099-C40C66FF867C}">
                  <a14:compatExt spid="_x0000_s19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68312</xdr:rowOff>
        </xdr:from>
        <xdr:to>
          <xdr:col>0</xdr:col>
          <xdr:colOff>1428750</xdr:colOff>
          <xdr:row>30</xdr:row>
          <xdr:rowOff>125462</xdr:rowOff>
        </xdr:to>
        <xdr:sp macro="" textlink="">
          <xdr:nvSpPr>
            <xdr:cNvPr id="19490" name="Check Box 34" hidden="1">
              <a:extLst>
                <a:ext uri="{63B3BB69-23CF-44E3-9099-C40C66FF867C}">
                  <a14:compatExt spid="_x0000_s19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67768</xdr:rowOff>
        </xdr:from>
        <xdr:to>
          <xdr:col>0</xdr:col>
          <xdr:colOff>1428750</xdr:colOff>
          <xdr:row>32</xdr:row>
          <xdr:rowOff>124918</xdr:rowOff>
        </xdr:to>
        <xdr:sp macro="" textlink="">
          <xdr:nvSpPr>
            <xdr:cNvPr id="19491" name="Check Box 35" hidden="1">
              <a:extLst>
                <a:ext uri="{63B3BB69-23CF-44E3-9099-C40C66FF867C}">
                  <a14:compatExt spid="_x0000_s19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67224</xdr:rowOff>
        </xdr:from>
        <xdr:to>
          <xdr:col>0</xdr:col>
          <xdr:colOff>1428750</xdr:colOff>
          <xdr:row>34</xdr:row>
          <xdr:rowOff>124374</xdr:rowOff>
        </xdr:to>
        <xdr:sp macro="" textlink="">
          <xdr:nvSpPr>
            <xdr:cNvPr id="19492" name="Check Box 36" hidden="1">
              <a:extLst>
                <a:ext uri="{63B3BB69-23CF-44E3-9099-C40C66FF867C}">
                  <a14:compatExt spid="_x0000_s19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1428750</xdr:colOff>
          <xdr:row>1</xdr:row>
          <xdr:rowOff>133350</xdr:rowOff>
        </xdr:to>
        <xdr:sp macro="" textlink="">
          <xdr:nvSpPr>
            <xdr:cNvPr id="30721" name="Check Box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75928</xdr:rowOff>
        </xdr:from>
        <xdr:to>
          <xdr:col>0</xdr:col>
          <xdr:colOff>1428750</xdr:colOff>
          <xdr:row>2</xdr:row>
          <xdr:rowOff>133078</xdr:rowOff>
        </xdr:to>
        <xdr:sp macro="" textlink="">
          <xdr:nvSpPr>
            <xdr:cNvPr id="30722" name="Check Box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75656</xdr:rowOff>
        </xdr:from>
        <xdr:to>
          <xdr:col>0</xdr:col>
          <xdr:colOff>1428750</xdr:colOff>
          <xdr:row>3</xdr:row>
          <xdr:rowOff>132806</xdr:rowOff>
        </xdr:to>
        <xdr:sp macro="" textlink="">
          <xdr:nvSpPr>
            <xdr:cNvPr id="30723" name="Check Box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75384</xdr:rowOff>
        </xdr:from>
        <xdr:to>
          <xdr:col>0</xdr:col>
          <xdr:colOff>1428750</xdr:colOff>
          <xdr:row>4</xdr:row>
          <xdr:rowOff>132534</xdr:rowOff>
        </xdr:to>
        <xdr:sp macro="" textlink="">
          <xdr:nvSpPr>
            <xdr:cNvPr id="30724" name="Check Box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73752</xdr:rowOff>
        </xdr:from>
        <xdr:to>
          <xdr:col>0</xdr:col>
          <xdr:colOff>1428750</xdr:colOff>
          <xdr:row>10</xdr:row>
          <xdr:rowOff>130902</xdr:rowOff>
        </xdr:to>
        <xdr:sp macro="" textlink="">
          <xdr:nvSpPr>
            <xdr:cNvPr id="30725" name="Check Box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72392</xdr:rowOff>
        </xdr:from>
        <xdr:to>
          <xdr:col>0</xdr:col>
          <xdr:colOff>1428750</xdr:colOff>
          <xdr:row>15</xdr:row>
          <xdr:rowOff>129542</xdr:rowOff>
        </xdr:to>
        <xdr:sp macro="" textlink="">
          <xdr:nvSpPr>
            <xdr:cNvPr id="30726" name="Check Box 6" hidden="1">
              <a:extLst>
                <a:ext uri="{63B3BB69-23CF-44E3-9099-C40C66FF867C}">
                  <a14:compatExt spid="_x0000_s30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72120</xdr:rowOff>
        </xdr:from>
        <xdr:to>
          <xdr:col>0</xdr:col>
          <xdr:colOff>1428750</xdr:colOff>
          <xdr:row>16</xdr:row>
          <xdr:rowOff>129270</xdr:rowOff>
        </xdr:to>
        <xdr:sp macro="" textlink="">
          <xdr:nvSpPr>
            <xdr:cNvPr id="30727" name="Check Box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71848</xdr:rowOff>
        </xdr:from>
        <xdr:to>
          <xdr:col>0</xdr:col>
          <xdr:colOff>1428750</xdr:colOff>
          <xdr:row>17</xdr:row>
          <xdr:rowOff>128998</xdr:rowOff>
        </xdr:to>
        <xdr:sp macro="" textlink="">
          <xdr:nvSpPr>
            <xdr:cNvPr id="30728" name="Check Box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70488</xdr:rowOff>
        </xdr:from>
        <xdr:to>
          <xdr:col>0</xdr:col>
          <xdr:colOff>1428750</xdr:colOff>
          <xdr:row>22</xdr:row>
          <xdr:rowOff>127638</xdr:rowOff>
        </xdr:to>
        <xdr:sp macro="" textlink="">
          <xdr:nvSpPr>
            <xdr:cNvPr id="30729" name="Check Box 9" hidden="1">
              <a:extLst>
                <a:ext uri="{63B3BB69-23CF-44E3-9099-C40C66FF867C}">
                  <a14:compatExt spid="_x0000_s30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70216</xdr:rowOff>
        </xdr:from>
        <xdr:to>
          <xdr:col>0</xdr:col>
          <xdr:colOff>1428750</xdr:colOff>
          <xdr:row>23</xdr:row>
          <xdr:rowOff>127366</xdr:rowOff>
        </xdr:to>
        <xdr:sp macro="" textlink="">
          <xdr:nvSpPr>
            <xdr:cNvPr id="30730" name="Check Box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69672</xdr:rowOff>
        </xdr:from>
        <xdr:to>
          <xdr:col>0</xdr:col>
          <xdr:colOff>1428750</xdr:colOff>
          <xdr:row>25</xdr:row>
          <xdr:rowOff>126822</xdr:rowOff>
        </xdr:to>
        <xdr:sp macro="" textlink="">
          <xdr:nvSpPr>
            <xdr:cNvPr id="30731" name="Check Box 11" hidden="1">
              <a:extLst>
                <a:ext uri="{63B3BB69-23CF-44E3-9099-C40C66FF867C}">
                  <a14:compatExt spid="_x0000_s30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69400</xdr:rowOff>
        </xdr:from>
        <xdr:to>
          <xdr:col>0</xdr:col>
          <xdr:colOff>1428750</xdr:colOff>
          <xdr:row>26</xdr:row>
          <xdr:rowOff>126550</xdr:rowOff>
        </xdr:to>
        <xdr:sp macro="" textlink="">
          <xdr:nvSpPr>
            <xdr:cNvPr id="30732" name="Check Box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68856</xdr:rowOff>
        </xdr:from>
        <xdr:to>
          <xdr:col>0</xdr:col>
          <xdr:colOff>1428750</xdr:colOff>
          <xdr:row>28</xdr:row>
          <xdr:rowOff>126006</xdr:rowOff>
        </xdr:to>
        <xdr:sp macro="" textlink="">
          <xdr:nvSpPr>
            <xdr:cNvPr id="30733" name="Check Box 13" hidden="1">
              <a:extLst>
                <a:ext uri="{63B3BB69-23CF-44E3-9099-C40C66FF867C}">
                  <a14:compatExt spid="_x0000_s30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68040</xdr:rowOff>
        </xdr:from>
        <xdr:to>
          <xdr:col>0</xdr:col>
          <xdr:colOff>1428750</xdr:colOff>
          <xdr:row>31</xdr:row>
          <xdr:rowOff>125190</xdr:rowOff>
        </xdr:to>
        <xdr:sp macro="" textlink="">
          <xdr:nvSpPr>
            <xdr:cNvPr id="30734" name="Check Box 14" hidden="1">
              <a:extLst>
                <a:ext uri="{63B3BB69-23CF-44E3-9099-C40C66FF867C}">
                  <a14:compatExt spid="_x0000_s30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67496</xdr:rowOff>
        </xdr:from>
        <xdr:to>
          <xdr:col>0</xdr:col>
          <xdr:colOff>1428750</xdr:colOff>
          <xdr:row>33</xdr:row>
          <xdr:rowOff>124646</xdr:rowOff>
        </xdr:to>
        <xdr:sp macro="" textlink="">
          <xdr:nvSpPr>
            <xdr:cNvPr id="30735" name="Check Box 15" hidden="1">
              <a:extLst>
                <a:ext uri="{63B3BB69-23CF-44E3-9099-C40C66FF867C}">
                  <a14:compatExt spid="_x0000_s30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66952</xdr:rowOff>
        </xdr:from>
        <xdr:to>
          <xdr:col>0</xdr:col>
          <xdr:colOff>1428750</xdr:colOff>
          <xdr:row>35</xdr:row>
          <xdr:rowOff>124102</xdr:rowOff>
        </xdr:to>
        <xdr:sp macro="" textlink="">
          <xdr:nvSpPr>
            <xdr:cNvPr id="30736" name="Check Box 16" hidden="1">
              <a:extLst>
                <a:ext uri="{63B3BB69-23CF-44E3-9099-C40C66FF867C}">
                  <a14:compatExt spid="_x0000_s30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1428750</xdr:colOff>
          <xdr:row>36</xdr:row>
          <xdr:rowOff>123825</xdr:rowOff>
        </xdr:to>
        <xdr:sp macro="" textlink="">
          <xdr:nvSpPr>
            <xdr:cNvPr id="30737" name="Check Box 17" hidden="1">
              <a:extLst>
                <a:ext uri="{63B3BB69-23CF-44E3-9099-C40C66FF867C}">
                  <a14:compatExt spid="_x0000_s30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75112</xdr:rowOff>
        </xdr:from>
        <xdr:to>
          <xdr:col>0</xdr:col>
          <xdr:colOff>1428750</xdr:colOff>
          <xdr:row>5</xdr:row>
          <xdr:rowOff>132262</xdr:rowOff>
        </xdr:to>
        <xdr:sp macro="" textlink="">
          <xdr:nvSpPr>
            <xdr:cNvPr id="30738" name="Check Box 18" hidden="1">
              <a:extLst>
                <a:ext uri="{63B3BB69-23CF-44E3-9099-C40C66FF867C}">
                  <a14:compatExt spid="_x0000_s30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74840</xdr:rowOff>
        </xdr:from>
        <xdr:to>
          <xdr:col>0</xdr:col>
          <xdr:colOff>1428750</xdr:colOff>
          <xdr:row>6</xdr:row>
          <xdr:rowOff>131990</xdr:rowOff>
        </xdr:to>
        <xdr:sp macro="" textlink="">
          <xdr:nvSpPr>
            <xdr:cNvPr id="30739" name="Check Box 19" hidden="1">
              <a:extLst>
                <a:ext uri="{63B3BB69-23CF-44E3-9099-C40C66FF867C}">
                  <a14:compatExt spid="_x0000_s30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74296</xdr:rowOff>
        </xdr:from>
        <xdr:to>
          <xdr:col>0</xdr:col>
          <xdr:colOff>1428750</xdr:colOff>
          <xdr:row>8</xdr:row>
          <xdr:rowOff>131446</xdr:rowOff>
        </xdr:to>
        <xdr:sp macro="" textlink="">
          <xdr:nvSpPr>
            <xdr:cNvPr id="30740" name="Check Box 20" hidden="1">
              <a:extLst>
                <a:ext uri="{63B3BB69-23CF-44E3-9099-C40C66FF867C}">
                  <a14:compatExt spid="_x0000_s30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74568</xdr:rowOff>
        </xdr:from>
        <xdr:to>
          <xdr:col>0</xdr:col>
          <xdr:colOff>1428750</xdr:colOff>
          <xdr:row>7</xdr:row>
          <xdr:rowOff>131718</xdr:rowOff>
        </xdr:to>
        <xdr:sp macro="" textlink="">
          <xdr:nvSpPr>
            <xdr:cNvPr id="30741" name="Check Box 21" hidden="1">
              <a:extLst>
                <a:ext uri="{63B3BB69-23CF-44E3-9099-C40C66FF867C}">
                  <a14:compatExt spid="_x0000_s30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74024</xdr:rowOff>
        </xdr:from>
        <xdr:to>
          <xdr:col>0</xdr:col>
          <xdr:colOff>1428750</xdr:colOff>
          <xdr:row>9</xdr:row>
          <xdr:rowOff>131174</xdr:rowOff>
        </xdr:to>
        <xdr:sp macro="" textlink="">
          <xdr:nvSpPr>
            <xdr:cNvPr id="30742" name="Check Box 22" hidden="1">
              <a:extLst>
                <a:ext uri="{63B3BB69-23CF-44E3-9099-C40C66FF867C}">
                  <a14:compatExt spid="_x0000_s30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73480</xdr:rowOff>
        </xdr:from>
        <xdr:to>
          <xdr:col>0</xdr:col>
          <xdr:colOff>1428750</xdr:colOff>
          <xdr:row>11</xdr:row>
          <xdr:rowOff>130630</xdr:rowOff>
        </xdr:to>
        <xdr:sp macro="" textlink="">
          <xdr:nvSpPr>
            <xdr:cNvPr id="30743" name="Check Box 23" hidden="1">
              <a:extLst>
                <a:ext uri="{63B3BB69-23CF-44E3-9099-C40C66FF867C}">
                  <a14:compatExt spid="_x0000_s30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73208</xdr:rowOff>
        </xdr:from>
        <xdr:to>
          <xdr:col>0</xdr:col>
          <xdr:colOff>1428750</xdr:colOff>
          <xdr:row>12</xdr:row>
          <xdr:rowOff>130358</xdr:rowOff>
        </xdr:to>
        <xdr:sp macro="" textlink="">
          <xdr:nvSpPr>
            <xdr:cNvPr id="30744" name="Check Box 24" hidden="1">
              <a:extLst>
                <a:ext uri="{63B3BB69-23CF-44E3-9099-C40C66FF867C}">
                  <a14:compatExt spid="_x0000_s30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72936</xdr:rowOff>
        </xdr:from>
        <xdr:to>
          <xdr:col>0</xdr:col>
          <xdr:colOff>1428750</xdr:colOff>
          <xdr:row>13</xdr:row>
          <xdr:rowOff>130086</xdr:rowOff>
        </xdr:to>
        <xdr:sp macro="" textlink="">
          <xdr:nvSpPr>
            <xdr:cNvPr id="30745" name="Check Box 25" hidden="1">
              <a:extLst>
                <a:ext uri="{63B3BB69-23CF-44E3-9099-C40C66FF867C}">
                  <a14:compatExt spid="_x0000_s30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72664</xdr:rowOff>
        </xdr:from>
        <xdr:to>
          <xdr:col>0</xdr:col>
          <xdr:colOff>1428750</xdr:colOff>
          <xdr:row>14</xdr:row>
          <xdr:rowOff>129814</xdr:rowOff>
        </xdr:to>
        <xdr:sp macro="" textlink="">
          <xdr:nvSpPr>
            <xdr:cNvPr id="30746" name="Check Box 26" hidden="1">
              <a:extLst>
                <a:ext uri="{63B3BB69-23CF-44E3-9099-C40C66FF867C}">
                  <a14:compatExt spid="_x0000_s30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71576</xdr:rowOff>
        </xdr:from>
        <xdr:to>
          <xdr:col>0</xdr:col>
          <xdr:colOff>1428750</xdr:colOff>
          <xdr:row>18</xdr:row>
          <xdr:rowOff>128726</xdr:rowOff>
        </xdr:to>
        <xdr:sp macro="" textlink="">
          <xdr:nvSpPr>
            <xdr:cNvPr id="30747" name="Check Box 27" hidden="1">
              <a:extLst>
                <a:ext uri="{63B3BB69-23CF-44E3-9099-C40C66FF867C}">
                  <a14:compatExt spid="_x0000_s30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71304</xdr:rowOff>
        </xdr:from>
        <xdr:to>
          <xdr:col>0</xdr:col>
          <xdr:colOff>1428750</xdr:colOff>
          <xdr:row>19</xdr:row>
          <xdr:rowOff>128454</xdr:rowOff>
        </xdr:to>
        <xdr:sp macro="" textlink="">
          <xdr:nvSpPr>
            <xdr:cNvPr id="30748" name="Check Box 28" hidden="1">
              <a:extLst>
                <a:ext uri="{63B3BB69-23CF-44E3-9099-C40C66FF867C}">
                  <a14:compatExt spid="_x0000_s30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71032</xdr:rowOff>
        </xdr:from>
        <xdr:to>
          <xdr:col>0</xdr:col>
          <xdr:colOff>1428750</xdr:colOff>
          <xdr:row>20</xdr:row>
          <xdr:rowOff>128182</xdr:rowOff>
        </xdr:to>
        <xdr:sp macro="" textlink="">
          <xdr:nvSpPr>
            <xdr:cNvPr id="30749" name="Check Box 29" hidden="1">
              <a:extLst>
                <a:ext uri="{63B3BB69-23CF-44E3-9099-C40C66FF867C}">
                  <a14:compatExt spid="_x0000_s30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70760</xdr:rowOff>
        </xdr:from>
        <xdr:to>
          <xdr:col>0</xdr:col>
          <xdr:colOff>1428750</xdr:colOff>
          <xdr:row>21</xdr:row>
          <xdr:rowOff>127910</xdr:rowOff>
        </xdr:to>
        <xdr:sp macro="" textlink="">
          <xdr:nvSpPr>
            <xdr:cNvPr id="30750" name="Check Box 30" hidden="1">
              <a:extLst>
                <a:ext uri="{63B3BB69-23CF-44E3-9099-C40C66FF867C}">
                  <a14:compatExt spid="_x0000_s30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69944</xdr:rowOff>
        </xdr:from>
        <xdr:to>
          <xdr:col>0</xdr:col>
          <xdr:colOff>1428750</xdr:colOff>
          <xdr:row>24</xdr:row>
          <xdr:rowOff>127094</xdr:rowOff>
        </xdr:to>
        <xdr:sp macro="" textlink="">
          <xdr:nvSpPr>
            <xdr:cNvPr id="30751" name="Check Box 31" hidden="1">
              <a:extLst>
                <a:ext uri="{63B3BB69-23CF-44E3-9099-C40C66FF867C}">
                  <a14:compatExt spid="_x0000_s30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69128</xdr:rowOff>
        </xdr:from>
        <xdr:to>
          <xdr:col>0</xdr:col>
          <xdr:colOff>1428750</xdr:colOff>
          <xdr:row>27</xdr:row>
          <xdr:rowOff>126278</xdr:rowOff>
        </xdr:to>
        <xdr:sp macro="" textlink="">
          <xdr:nvSpPr>
            <xdr:cNvPr id="30752" name="Check Box 32" hidden="1">
              <a:extLst>
                <a:ext uri="{63B3BB69-23CF-44E3-9099-C40C66FF867C}">
                  <a14:compatExt spid="_x0000_s30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68584</xdr:rowOff>
        </xdr:from>
        <xdr:to>
          <xdr:col>0</xdr:col>
          <xdr:colOff>1428750</xdr:colOff>
          <xdr:row>29</xdr:row>
          <xdr:rowOff>125734</xdr:rowOff>
        </xdr:to>
        <xdr:sp macro="" textlink="">
          <xdr:nvSpPr>
            <xdr:cNvPr id="30753" name="Check Box 33" hidden="1">
              <a:extLst>
                <a:ext uri="{63B3BB69-23CF-44E3-9099-C40C66FF867C}">
                  <a14:compatExt spid="_x0000_s30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68312</xdr:rowOff>
        </xdr:from>
        <xdr:to>
          <xdr:col>0</xdr:col>
          <xdr:colOff>1428750</xdr:colOff>
          <xdr:row>30</xdr:row>
          <xdr:rowOff>125462</xdr:rowOff>
        </xdr:to>
        <xdr:sp macro="" textlink="">
          <xdr:nvSpPr>
            <xdr:cNvPr id="30754" name="Check Box 34" hidden="1">
              <a:extLst>
                <a:ext uri="{63B3BB69-23CF-44E3-9099-C40C66FF867C}">
                  <a14:compatExt spid="_x0000_s30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67768</xdr:rowOff>
        </xdr:from>
        <xdr:to>
          <xdr:col>0</xdr:col>
          <xdr:colOff>1428750</xdr:colOff>
          <xdr:row>32</xdr:row>
          <xdr:rowOff>124918</xdr:rowOff>
        </xdr:to>
        <xdr:sp macro="" textlink="">
          <xdr:nvSpPr>
            <xdr:cNvPr id="30755" name="Check Box 35" hidden="1">
              <a:extLst>
                <a:ext uri="{63B3BB69-23CF-44E3-9099-C40C66FF867C}">
                  <a14:compatExt spid="_x0000_s30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67224</xdr:rowOff>
        </xdr:from>
        <xdr:to>
          <xdr:col>0</xdr:col>
          <xdr:colOff>1428750</xdr:colOff>
          <xdr:row>34</xdr:row>
          <xdr:rowOff>124374</xdr:rowOff>
        </xdr:to>
        <xdr:sp macro="" textlink="">
          <xdr:nvSpPr>
            <xdr:cNvPr id="30756" name="Check Box 36" hidden="1">
              <a:extLst>
                <a:ext uri="{63B3BB69-23CF-44E3-9099-C40C66FF867C}">
                  <a14:compatExt spid="_x0000_s30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1428750</xdr:colOff>
          <xdr:row>1</xdr:row>
          <xdr:rowOff>133350</xdr:rowOff>
        </xdr:to>
        <xdr:sp macro="" textlink="">
          <xdr:nvSpPr>
            <xdr:cNvPr id="31745" name="Check Box 1" hidden="1">
              <a:extLst>
                <a:ext uri="{63B3BB69-23CF-44E3-9099-C40C66FF867C}">
                  <a14:compatExt spid="_x0000_s3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75928</xdr:rowOff>
        </xdr:from>
        <xdr:to>
          <xdr:col>0</xdr:col>
          <xdr:colOff>1428750</xdr:colOff>
          <xdr:row>2</xdr:row>
          <xdr:rowOff>133078</xdr:rowOff>
        </xdr:to>
        <xdr:sp macro="" textlink="">
          <xdr:nvSpPr>
            <xdr:cNvPr id="31746" name="Check Box 2" hidden="1">
              <a:extLst>
                <a:ext uri="{63B3BB69-23CF-44E3-9099-C40C66FF867C}">
                  <a14:compatExt spid="_x0000_s3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75656</xdr:rowOff>
        </xdr:from>
        <xdr:to>
          <xdr:col>0</xdr:col>
          <xdr:colOff>1428750</xdr:colOff>
          <xdr:row>3</xdr:row>
          <xdr:rowOff>132806</xdr:rowOff>
        </xdr:to>
        <xdr:sp macro="" textlink="">
          <xdr:nvSpPr>
            <xdr:cNvPr id="31747" name="Check Box 3" hidden="1">
              <a:extLst>
                <a:ext uri="{63B3BB69-23CF-44E3-9099-C40C66FF867C}">
                  <a14:compatExt spid="_x0000_s3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75384</xdr:rowOff>
        </xdr:from>
        <xdr:to>
          <xdr:col>0</xdr:col>
          <xdr:colOff>1428750</xdr:colOff>
          <xdr:row>4</xdr:row>
          <xdr:rowOff>132534</xdr:rowOff>
        </xdr:to>
        <xdr:sp macro="" textlink="">
          <xdr:nvSpPr>
            <xdr:cNvPr id="31748" name="Check Box 4" hidden="1">
              <a:extLst>
                <a:ext uri="{63B3BB69-23CF-44E3-9099-C40C66FF867C}">
                  <a14:compatExt spid="_x0000_s3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73752</xdr:rowOff>
        </xdr:from>
        <xdr:to>
          <xdr:col>0</xdr:col>
          <xdr:colOff>1428750</xdr:colOff>
          <xdr:row>10</xdr:row>
          <xdr:rowOff>130902</xdr:rowOff>
        </xdr:to>
        <xdr:sp macro="" textlink="">
          <xdr:nvSpPr>
            <xdr:cNvPr id="31749" name="Check Box 5" hidden="1">
              <a:extLst>
                <a:ext uri="{63B3BB69-23CF-44E3-9099-C40C66FF867C}">
                  <a14:compatExt spid="_x0000_s3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72392</xdr:rowOff>
        </xdr:from>
        <xdr:to>
          <xdr:col>0</xdr:col>
          <xdr:colOff>1428750</xdr:colOff>
          <xdr:row>15</xdr:row>
          <xdr:rowOff>129542</xdr:rowOff>
        </xdr:to>
        <xdr:sp macro="" textlink="">
          <xdr:nvSpPr>
            <xdr:cNvPr id="31750" name="Check Box 6" hidden="1">
              <a:extLst>
                <a:ext uri="{63B3BB69-23CF-44E3-9099-C40C66FF867C}">
                  <a14:compatExt spid="_x0000_s3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72120</xdr:rowOff>
        </xdr:from>
        <xdr:to>
          <xdr:col>0</xdr:col>
          <xdr:colOff>1428750</xdr:colOff>
          <xdr:row>16</xdr:row>
          <xdr:rowOff>129270</xdr:rowOff>
        </xdr:to>
        <xdr:sp macro="" textlink="">
          <xdr:nvSpPr>
            <xdr:cNvPr id="31751" name="Check Box 7" hidden="1">
              <a:extLst>
                <a:ext uri="{63B3BB69-23CF-44E3-9099-C40C66FF867C}">
                  <a14:compatExt spid="_x0000_s3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71848</xdr:rowOff>
        </xdr:from>
        <xdr:to>
          <xdr:col>0</xdr:col>
          <xdr:colOff>1428750</xdr:colOff>
          <xdr:row>17</xdr:row>
          <xdr:rowOff>128998</xdr:rowOff>
        </xdr:to>
        <xdr:sp macro="" textlink="">
          <xdr:nvSpPr>
            <xdr:cNvPr id="31752" name="Check Box 8" hidden="1">
              <a:extLst>
                <a:ext uri="{63B3BB69-23CF-44E3-9099-C40C66FF867C}">
                  <a14:compatExt spid="_x0000_s3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70488</xdr:rowOff>
        </xdr:from>
        <xdr:to>
          <xdr:col>0</xdr:col>
          <xdr:colOff>1428750</xdr:colOff>
          <xdr:row>22</xdr:row>
          <xdr:rowOff>127638</xdr:rowOff>
        </xdr:to>
        <xdr:sp macro="" textlink="">
          <xdr:nvSpPr>
            <xdr:cNvPr id="31753" name="Check Box 9" hidden="1">
              <a:extLst>
                <a:ext uri="{63B3BB69-23CF-44E3-9099-C40C66FF867C}">
                  <a14:compatExt spid="_x0000_s3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70216</xdr:rowOff>
        </xdr:from>
        <xdr:to>
          <xdr:col>0</xdr:col>
          <xdr:colOff>1428750</xdr:colOff>
          <xdr:row>23</xdr:row>
          <xdr:rowOff>127366</xdr:rowOff>
        </xdr:to>
        <xdr:sp macro="" textlink="">
          <xdr:nvSpPr>
            <xdr:cNvPr id="31754" name="Check Box 10" hidden="1">
              <a:extLst>
                <a:ext uri="{63B3BB69-23CF-44E3-9099-C40C66FF867C}">
                  <a14:compatExt spid="_x0000_s3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69672</xdr:rowOff>
        </xdr:from>
        <xdr:to>
          <xdr:col>0</xdr:col>
          <xdr:colOff>1428750</xdr:colOff>
          <xdr:row>25</xdr:row>
          <xdr:rowOff>126822</xdr:rowOff>
        </xdr:to>
        <xdr:sp macro="" textlink="">
          <xdr:nvSpPr>
            <xdr:cNvPr id="31755" name="Check Box 11" hidden="1">
              <a:extLst>
                <a:ext uri="{63B3BB69-23CF-44E3-9099-C40C66FF867C}">
                  <a14:compatExt spid="_x0000_s3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69400</xdr:rowOff>
        </xdr:from>
        <xdr:to>
          <xdr:col>0</xdr:col>
          <xdr:colOff>1428750</xdr:colOff>
          <xdr:row>26</xdr:row>
          <xdr:rowOff>126550</xdr:rowOff>
        </xdr:to>
        <xdr:sp macro="" textlink="">
          <xdr:nvSpPr>
            <xdr:cNvPr id="31756" name="Check Box 12" hidden="1">
              <a:extLst>
                <a:ext uri="{63B3BB69-23CF-44E3-9099-C40C66FF867C}">
                  <a14:compatExt spid="_x0000_s3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68856</xdr:rowOff>
        </xdr:from>
        <xdr:to>
          <xdr:col>0</xdr:col>
          <xdr:colOff>1428750</xdr:colOff>
          <xdr:row>28</xdr:row>
          <xdr:rowOff>126006</xdr:rowOff>
        </xdr:to>
        <xdr:sp macro="" textlink="">
          <xdr:nvSpPr>
            <xdr:cNvPr id="31757" name="Check Box 13" hidden="1">
              <a:extLst>
                <a:ext uri="{63B3BB69-23CF-44E3-9099-C40C66FF867C}">
                  <a14:compatExt spid="_x0000_s3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68040</xdr:rowOff>
        </xdr:from>
        <xdr:to>
          <xdr:col>0</xdr:col>
          <xdr:colOff>1428750</xdr:colOff>
          <xdr:row>31</xdr:row>
          <xdr:rowOff>125190</xdr:rowOff>
        </xdr:to>
        <xdr:sp macro="" textlink="">
          <xdr:nvSpPr>
            <xdr:cNvPr id="31758" name="Check Box 14" hidden="1">
              <a:extLst>
                <a:ext uri="{63B3BB69-23CF-44E3-9099-C40C66FF867C}">
                  <a14:compatExt spid="_x0000_s3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67496</xdr:rowOff>
        </xdr:from>
        <xdr:to>
          <xdr:col>0</xdr:col>
          <xdr:colOff>1428750</xdr:colOff>
          <xdr:row>33</xdr:row>
          <xdr:rowOff>124646</xdr:rowOff>
        </xdr:to>
        <xdr:sp macro="" textlink="">
          <xdr:nvSpPr>
            <xdr:cNvPr id="31759" name="Check Box 15" hidden="1">
              <a:extLst>
                <a:ext uri="{63B3BB69-23CF-44E3-9099-C40C66FF867C}">
                  <a14:compatExt spid="_x0000_s3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66952</xdr:rowOff>
        </xdr:from>
        <xdr:to>
          <xdr:col>0</xdr:col>
          <xdr:colOff>1428750</xdr:colOff>
          <xdr:row>35</xdr:row>
          <xdr:rowOff>124102</xdr:rowOff>
        </xdr:to>
        <xdr:sp macro="" textlink="">
          <xdr:nvSpPr>
            <xdr:cNvPr id="31760" name="Check Box 16" hidden="1">
              <a:extLst>
                <a:ext uri="{63B3BB69-23CF-44E3-9099-C40C66FF867C}">
                  <a14:compatExt spid="_x0000_s3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1428750</xdr:colOff>
          <xdr:row>36</xdr:row>
          <xdr:rowOff>123825</xdr:rowOff>
        </xdr:to>
        <xdr:sp macro="" textlink="">
          <xdr:nvSpPr>
            <xdr:cNvPr id="31761" name="Check Box 17" hidden="1">
              <a:extLst>
                <a:ext uri="{63B3BB69-23CF-44E3-9099-C40C66FF867C}">
                  <a14:compatExt spid="_x0000_s3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75112</xdr:rowOff>
        </xdr:from>
        <xdr:to>
          <xdr:col>0</xdr:col>
          <xdr:colOff>1428750</xdr:colOff>
          <xdr:row>5</xdr:row>
          <xdr:rowOff>132262</xdr:rowOff>
        </xdr:to>
        <xdr:sp macro="" textlink="">
          <xdr:nvSpPr>
            <xdr:cNvPr id="31762" name="Check Box 18" hidden="1">
              <a:extLst>
                <a:ext uri="{63B3BB69-23CF-44E3-9099-C40C66FF867C}">
                  <a14:compatExt spid="_x0000_s3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74840</xdr:rowOff>
        </xdr:from>
        <xdr:to>
          <xdr:col>0</xdr:col>
          <xdr:colOff>1428750</xdr:colOff>
          <xdr:row>6</xdr:row>
          <xdr:rowOff>131990</xdr:rowOff>
        </xdr:to>
        <xdr:sp macro="" textlink="">
          <xdr:nvSpPr>
            <xdr:cNvPr id="31763" name="Check Box 19" hidden="1">
              <a:extLst>
                <a:ext uri="{63B3BB69-23CF-44E3-9099-C40C66FF867C}">
                  <a14:compatExt spid="_x0000_s31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74296</xdr:rowOff>
        </xdr:from>
        <xdr:to>
          <xdr:col>0</xdr:col>
          <xdr:colOff>1428750</xdr:colOff>
          <xdr:row>8</xdr:row>
          <xdr:rowOff>131446</xdr:rowOff>
        </xdr:to>
        <xdr:sp macro="" textlink="">
          <xdr:nvSpPr>
            <xdr:cNvPr id="31764" name="Check Box 20" hidden="1">
              <a:extLst>
                <a:ext uri="{63B3BB69-23CF-44E3-9099-C40C66FF867C}">
                  <a14:compatExt spid="_x0000_s31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74568</xdr:rowOff>
        </xdr:from>
        <xdr:to>
          <xdr:col>0</xdr:col>
          <xdr:colOff>1428750</xdr:colOff>
          <xdr:row>7</xdr:row>
          <xdr:rowOff>131718</xdr:rowOff>
        </xdr:to>
        <xdr:sp macro="" textlink="">
          <xdr:nvSpPr>
            <xdr:cNvPr id="31765" name="Check Box 21" hidden="1">
              <a:extLst>
                <a:ext uri="{63B3BB69-23CF-44E3-9099-C40C66FF867C}">
                  <a14:compatExt spid="_x0000_s31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74024</xdr:rowOff>
        </xdr:from>
        <xdr:to>
          <xdr:col>0</xdr:col>
          <xdr:colOff>1428750</xdr:colOff>
          <xdr:row>9</xdr:row>
          <xdr:rowOff>131174</xdr:rowOff>
        </xdr:to>
        <xdr:sp macro="" textlink="">
          <xdr:nvSpPr>
            <xdr:cNvPr id="31766" name="Check Box 22" hidden="1">
              <a:extLst>
                <a:ext uri="{63B3BB69-23CF-44E3-9099-C40C66FF867C}">
                  <a14:compatExt spid="_x0000_s31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73480</xdr:rowOff>
        </xdr:from>
        <xdr:to>
          <xdr:col>0</xdr:col>
          <xdr:colOff>1428750</xdr:colOff>
          <xdr:row>11</xdr:row>
          <xdr:rowOff>130630</xdr:rowOff>
        </xdr:to>
        <xdr:sp macro="" textlink="">
          <xdr:nvSpPr>
            <xdr:cNvPr id="31767" name="Check Box 23" hidden="1">
              <a:extLst>
                <a:ext uri="{63B3BB69-23CF-44E3-9099-C40C66FF867C}">
                  <a14:compatExt spid="_x0000_s3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73208</xdr:rowOff>
        </xdr:from>
        <xdr:to>
          <xdr:col>0</xdr:col>
          <xdr:colOff>1428750</xdr:colOff>
          <xdr:row>12</xdr:row>
          <xdr:rowOff>130358</xdr:rowOff>
        </xdr:to>
        <xdr:sp macro="" textlink="">
          <xdr:nvSpPr>
            <xdr:cNvPr id="31768" name="Check Box 24" hidden="1">
              <a:extLst>
                <a:ext uri="{63B3BB69-23CF-44E3-9099-C40C66FF867C}">
                  <a14:compatExt spid="_x0000_s3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72936</xdr:rowOff>
        </xdr:from>
        <xdr:to>
          <xdr:col>0</xdr:col>
          <xdr:colOff>1428750</xdr:colOff>
          <xdr:row>13</xdr:row>
          <xdr:rowOff>130086</xdr:rowOff>
        </xdr:to>
        <xdr:sp macro="" textlink="">
          <xdr:nvSpPr>
            <xdr:cNvPr id="31769" name="Check Box 25" hidden="1">
              <a:extLst>
                <a:ext uri="{63B3BB69-23CF-44E3-9099-C40C66FF867C}">
                  <a14:compatExt spid="_x0000_s31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72664</xdr:rowOff>
        </xdr:from>
        <xdr:to>
          <xdr:col>0</xdr:col>
          <xdr:colOff>1428750</xdr:colOff>
          <xdr:row>14</xdr:row>
          <xdr:rowOff>129814</xdr:rowOff>
        </xdr:to>
        <xdr:sp macro="" textlink="">
          <xdr:nvSpPr>
            <xdr:cNvPr id="31770" name="Check Box 26" hidden="1">
              <a:extLst>
                <a:ext uri="{63B3BB69-23CF-44E3-9099-C40C66FF867C}">
                  <a14:compatExt spid="_x0000_s31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71576</xdr:rowOff>
        </xdr:from>
        <xdr:to>
          <xdr:col>0</xdr:col>
          <xdr:colOff>1428750</xdr:colOff>
          <xdr:row>18</xdr:row>
          <xdr:rowOff>128726</xdr:rowOff>
        </xdr:to>
        <xdr:sp macro="" textlink="">
          <xdr:nvSpPr>
            <xdr:cNvPr id="31771" name="Check Box 27" hidden="1">
              <a:extLst>
                <a:ext uri="{63B3BB69-23CF-44E3-9099-C40C66FF867C}">
                  <a14:compatExt spid="_x0000_s31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71304</xdr:rowOff>
        </xdr:from>
        <xdr:to>
          <xdr:col>0</xdr:col>
          <xdr:colOff>1428750</xdr:colOff>
          <xdr:row>19</xdr:row>
          <xdr:rowOff>128454</xdr:rowOff>
        </xdr:to>
        <xdr:sp macro="" textlink="">
          <xdr:nvSpPr>
            <xdr:cNvPr id="31772" name="Check Box 28" hidden="1">
              <a:extLst>
                <a:ext uri="{63B3BB69-23CF-44E3-9099-C40C66FF867C}">
                  <a14:compatExt spid="_x0000_s31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71032</xdr:rowOff>
        </xdr:from>
        <xdr:to>
          <xdr:col>0</xdr:col>
          <xdr:colOff>1428750</xdr:colOff>
          <xdr:row>20</xdr:row>
          <xdr:rowOff>128182</xdr:rowOff>
        </xdr:to>
        <xdr:sp macro="" textlink="">
          <xdr:nvSpPr>
            <xdr:cNvPr id="31773" name="Check Box 29" hidden="1">
              <a:extLst>
                <a:ext uri="{63B3BB69-23CF-44E3-9099-C40C66FF867C}">
                  <a14:compatExt spid="_x0000_s31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70760</xdr:rowOff>
        </xdr:from>
        <xdr:to>
          <xdr:col>0</xdr:col>
          <xdr:colOff>1428750</xdr:colOff>
          <xdr:row>21</xdr:row>
          <xdr:rowOff>127910</xdr:rowOff>
        </xdr:to>
        <xdr:sp macro="" textlink="">
          <xdr:nvSpPr>
            <xdr:cNvPr id="31774" name="Check Box 30" hidden="1">
              <a:extLst>
                <a:ext uri="{63B3BB69-23CF-44E3-9099-C40C66FF867C}">
                  <a14:compatExt spid="_x0000_s3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69944</xdr:rowOff>
        </xdr:from>
        <xdr:to>
          <xdr:col>0</xdr:col>
          <xdr:colOff>1428750</xdr:colOff>
          <xdr:row>24</xdr:row>
          <xdr:rowOff>127094</xdr:rowOff>
        </xdr:to>
        <xdr:sp macro="" textlink="">
          <xdr:nvSpPr>
            <xdr:cNvPr id="31775" name="Check Box 31" hidden="1">
              <a:extLst>
                <a:ext uri="{63B3BB69-23CF-44E3-9099-C40C66FF867C}">
                  <a14:compatExt spid="_x0000_s3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69128</xdr:rowOff>
        </xdr:from>
        <xdr:to>
          <xdr:col>0</xdr:col>
          <xdr:colOff>1428750</xdr:colOff>
          <xdr:row>27</xdr:row>
          <xdr:rowOff>126278</xdr:rowOff>
        </xdr:to>
        <xdr:sp macro="" textlink="">
          <xdr:nvSpPr>
            <xdr:cNvPr id="31776" name="Check Box 32" hidden="1">
              <a:extLst>
                <a:ext uri="{63B3BB69-23CF-44E3-9099-C40C66FF867C}">
                  <a14:compatExt spid="_x0000_s3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68584</xdr:rowOff>
        </xdr:from>
        <xdr:to>
          <xdr:col>0</xdr:col>
          <xdr:colOff>1428750</xdr:colOff>
          <xdr:row>29</xdr:row>
          <xdr:rowOff>125734</xdr:rowOff>
        </xdr:to>
        <xdr:sp macro="" textlink="">
          <xdr:nvSpPr>
            <xdr:cNvPr id="31777" name="Check Box 33" hidden="1">
              <a:extLst>
                <a:ext uri="{63B3BB69-23CF-44E3-9099-C40C66FF867C}">
                  <a14:compatExt spid="_x0000_s3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68312</xdr:rowOff>
        </xdr:from>
        <xdr:to>
          <xdr:col>0</xdr:col>
          <xdr:colOff>1428750</xdr:colOff>
          <xdr:row>30</xdr:row>
          <xdr:rowOff>125462</xdr:rowOff>
        </xdr:to>
        <xdr:sp macro="" textlink="">
          <xdr:nvSpPr>
            <xdr:cNvPr id="31778" name="Check Box 34" hidden="1">
              <a:extLst>
                <a:ext uri="{63B3BB69-23CF-44E3-9099-C40C66FF867C}">
                  <a14:compatExt spid="_x0000_s3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67768</xdr:rowOff>
        </xdr:from>
        <xdr:to>
          <xdr:col>0</xdr:col>
          <xdr:colOff>1428750</xdr:colOff>
          <xdr:row>32</xdr:row>
          <xdr:rowOff>124918</xdr:rowOff>
        </xdr:to>
        <xdr:sp macro="" textlink="">
          <xdr:nvSpPr>
            <xdr:cNvPr id="31779" name="Check Box 35" hidden="1">
              <a:extLst>
                <a:ext uri="{63B3BB69-23CF-44E3-9099-C40C66FF867C}">
                  <a14:compatExt spid="_x0000_s3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67224</xdr:rowOff>
        </xdr:from>
        <xdr:to>
          <xdr:col>0</xdr:col>
          <xdr:colOff>1428750</xdr:colOff>
          <xdr:row>34</xdr:row>
          <xdr:rowOff>124374</xdr:rowOff>
        </xdr:to>
        <xdr:sp macro="" textlink="">
          <xdr:nvSpPr>
            <xdr:cNvPr id="31780" name="Check Box 36" hidden="1">
              <a:extLst>
                <a:ext uri="{63B3BB69-23CF-44E3-9099-C40C66FF867C}">
                  <a14:compatExt spid="_x0000_s3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1428750</xdr:colOff>
          <xdr:row>1</xdr:row>
          <xdr:rowOff>133350</xdr:rowOff>
        </xdr:to>
        <xdr:sp macro="" textlink="">
          <xdr:nvSpPr>
            <xdr:cNvPr id="32769" name="Check Box 1" hidden="1">
              <a:extLst>
                <a:ext uri="{63B3BB69-23CF-44E3-9099-C40C66FF867C}">
                  <a14:compatExt spid="_x0000_s3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75928</xdr:rowOff>
        </xdr:from>
        <xdr:to>
          <xdr:col>0</xdr:col>
          <xdr:colOff>1428750</xdr:colOff>
          <xdr:row>2</xdr:row>
          <xdr:rowOff>133078</xdr:rowOff>
        </xdr:to>
        <xdr:sp macro="" textlink="">
          <xdr:nvSpPr>
            <xdr:cNvPr id="32770" name="Check Box 2" hidden="1">
              <a:extLst>
                <a:ext uri="{63B3BB69-23CF-44E3-9099-C40C66FF867C}">
                  <a14:compatExt spid="_x0000_s3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75656</xdr:rowOff>
        </xdr:from>
        <xdr:to>
          <xdr:col>0</xdr:col>
          <xdr:colOff>1428750</xdr:colOff>
          <xdr:row>3</xdr:row>
          <xdr:rowOff>132806</xdr:rowOff>
        </xdr:to>
        <xdr:sp macro="" textlink="">
          <xdr:nvSpPr>
            <xdr:cNvPr id="32771" name="Check Box 3" hidden="1">
              <a:extLst>
                <a:ext uri="{63B3BB69-23CF-44E3-9099-C40C66FF867C}">
                  <a14:compatExt spid="_x0000_s3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75384</xdr:rowOff>
        </xdr:from>
        <xdr:to>
          <xdr:col>0</xdr:col>
          <xdr:colOff>1428750</xdr:colOff>
          <xdr:row>4</xdr:row>
          <xdr:rowOff>132534</xdr:rowOff>
        </xdr:to>
        <xdr:sp macro="" textlink="">
          <xdr:nvSpPr>
            <xdr:cNvPr id="32772" name="Check Box 4" hidden="1">
              <a:extLst>
                <a:ext uri="{63B3BB69-23CF-44E3-9099-C40C66FF867C}">
                  <a14:compatExt spid="_x0000_s3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73752</xdr:rowOff>
        </xdr:from>
        <xdr:to>
          <xdr:col>0</xdr:col>
          <xdr:colOff>1428750</xdr:colOff>
          <xdr:row>10</xdr:row>
          <xdr:rowOff>130902</xdr:rowOff>
        </xdr:to>
        <xdr:sp macro="" textlink="">
          <xdr:nvSpPr>
            <xdr:cNvPr id="32773" name="Check Box 5" hidden="1">
              <a:extLst>
                <a:ext uri="{63B3BB69-23CF-44E3-9099-C40C66FF867C}">
                  <a14:compatExt spid="_x0000_s3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72392</xdr:rowOff>
        </xdr:from>
        <xdr:to>
          <xdr:col>0</xdr:col>
          <xdr:colOff>1428750</xdr:colOff>
          <xdr:row>15</xdr:row>
          <xdr:rowOff>129542</xdr:rowOff>
        </xdr:to>
        <xdr:sp macro="" textlink="">
          <xdr:nvSpPr>
            <xdr:cNvPr id="32774" name="Check Box 6" hidden="1">
              <a:extLst>
                <a:ext uri="{63B3BB69-23CF-44E3-9099-C40C66FF867C}">
                  <a14:compatExt spid="_x0000_s3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72120</xdr:rowOff>
        </xdr:from>
        <xdr:to>
          <xdr:col>0</xdr:col>
          <xdr:colOff>1428750</xdr:colOff>
          <xdr:row>16</xdr:row>
          <xdr:rowOff>129270</xdr:rowOff>
        </xdr:to>
        <xdr:sp macro="" textlink="">
          <xdr:nvSpPr>
            <xdr:cNvPr id="32775" name="Check Box 7" hidden="1">
              <a:extLst>
                <a:ext uri="{63B3BB69-23CF-44E3-9099-C40C66FF867C}">
                  <a14:compatExt spid="_x0000_s3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71848</xdr:rowOff>
        </xdr:from>
        <xdr:to>
          <xdr:col>0</xdr:col>
          <xdr:colOff>1428750</xdr:colOff>
          <xdr:row>17</xdr:row>
          <xdr:rowOff>128998</xdr:rowOff>
        </xdr:to>
        <xdr:sp macro="" textlink="">
          <xdr:nvSpPr>
            <xdr:cNvPr id="32776" name="Check Box 8" hidden="1">
              <a:extLst>
                <a:ext uri="{63B3BB69-23CF-44E3-9099-C40C66FF867C}">
                  <a14:compatExt spid="_x0000_s3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70488</xdr:rowOff>
        </xdr:from>
        <xdr:to>
          <xdr:col>0</xdr:col>
          <xdr:colOff>1428750</xdr:colOff>
          <xdr:row>22</xdr:row>
          <xdr:rowOff>127638</xdr:rowOff>
        </xdr:to>
        <xdr:sp macro="" textlink="">
          <xdr:nvSpPr>
            <xdr:cNvPr id="32777" name="Check Box 9" hidden="1">
              <a:extLst>
                <a:ext uri="{63B3BB69-23CF-44E3-9099-C40C66FF867C}">
                  <a14:compatExt spid="_x0000_s3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70216</xdr:rowOff>
        </xdr:from>
        <xdr:to>
          <xdr:col>0</xdr:col>
          <xdr:colOff>1428750</xdr:colOff>
          <xdr:row>23</xdr:row>
          <xdr:rowOff>127366</xdr:rowOff>
        </xdr:to>
        <xdr:sp macro="" textlink="">
          <xdr:nvSpPr>
            <xdr:cNvPr id="32778" name="Check Box 10" hidden="1">
              <a:extLst>
                <a:ext uri="{63B3BB69-23CF-44E3-9099-C40C66FF867C}">
                  <a14:compatExt spid="_x0000_s3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69672</xdr:rowOff>
        </xdr:from>
        <xdr:to>
          <xdr:col>0</xdr:col>
          <xdr:colOff>1428750</xdr:colOff>
          <xdr:row>25</xdr:row>
          <xdr:rowOff>126822</xdr:rowOff>
        </xdr:to>
        <xdr:sp macro="" textlink="">
          <xdr:nvSpPr>
            <xdr:cNvPr id="32779" name="Check Box 11" hidden="1">
              <a:extLst>
                <a:ext uri="{63B3BB69-23CF-44E3-9099-C40C66FF867C}">
                  <a14:compatExt spid="_x0000_s3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69400</xdr:rowOff>
        </xdr:from>
        <xdr:to>
          <xdr:col>0</xdr:col>
          <xdr:colOff>1428750</xdr:colOff>
          <xdr:row>26</xdr:row>
          <xdr:rowOff>126550</xdr:rowOff>
        </xdr:to>
        <xdr:sp macro="" textlink="">
          <xdr:nvSpPr>
            <xdr:cNvPr id="32780" name="Check Box 12" hidden="1">
              <a:extLst>
                <a:ext uri="{63B3BB69-23CF-44E3-9099-C40C66FF867C}">
                  <a14:compatExt spid="_x0000_s3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68856</xdr:rowOff>
        </xdr:from>
        <xdr:to>
          <xdr:col>0</xdr:col>
          <xdr:colOff>1428750</xdr:colOff>
          <xdr:row>28</xdr:row>
          <xdr:rowOff>126006</xdr:rowOff>
        </xdr:to>
        <xdr:sp macro="" textlink="">
          <xdr:nvSpPr>
            <xdr:cNvPr id="32781" name="Check Box 13" hidden="1">
              <a:extLst>
                <a:ext uri="{63B3BB69-23CF-44E3-9099-C40C66FF867C}">
                  <a14:compatExt spid="_x0000_s3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68040</xdr:rowOff>
        </xdr:from>
        <xdr:to>
          <xdr:col>0</xdr:col>
          <xdr:colOff>1428750</xdr:colOff>
          <xdr:row>31</xdr:row>
          <xdr:rowOff>125190</xdr:rowOff>
        </xdr:to>
        <xdr:sp macro="" textlink="">
          <xdr:nvSpPr>
            <xdr:cNvPr id="32782" name="Check Box 14" hidden="1">
              <a:extLst>
                <a:ext uri="{63B3BB69-23CF-44E3-9099-C40C66FF867C}">
                  <a14:compatExt spid="_x0000_s3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67496</xdr:rowOff>
        </xdr:from>
        <xdr:to>
          <xdr:col>0</xdr:col>
          <xdr:colOff>1428750</xdr:colOff>
          <xdr:row>33</xdr:row>
          <xdr:rowOff>124646</xdr:rowOff>
        </xdr:to>
        <xdr:sp macro="" textlink="">
          <xdr:nvSpPr>
            <xdr:cNvPr id="32783" name="Check Box 15" hidden="1">
              <a:extLst>
                <a:ext uri="{63B3BB69-23CF-44E3-9099-C40C66FF867C}">
                  <a14:compatExt spid="_x0000_s3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66952</xdr:rowOff>
        </xdr:from>
        <xdr:to>
          <xdr:col>0</xdr:col>
          <xdr:colOff>1428750</xdr:colOff>
          <xdr:row>35</xdr:row>
          <xdr:rowOff>124102</xdr:rowOff>
        </xdr:to>
        <xdr:sp macro="" textlink="">
          <xdr:nvSpPr>
            <xdr:cNvPr id="32784" name="Check Box 16" hidden="1">
              <a:extLst>
                <a:ext uri="{63B3BB69-23CF-44E3-9099-C40C66FF867C}">
                  <a14:compatExt spid="_x0000_s3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1428750</xdr:colOff>
          <xdr:row>36</xdr:row>
          <xdr:rowOff>123825</xdr:rowOff>
        </xdr:to>
        <xdr:sp macro="" textlink="">
          <xdr:nvSpPr>
            <xdr:cNvPr id="32785" name="Check Box 17" hidden="1">
              <a:extLst>
                <a:ext uri="{63B3BB69-23CF-44E3-9099-C40C66FF867C}">
                  <a14:compatExt spid="_x0000_s3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75112</xdr:rowOff>
        </xdr:from>
        <xdr:to>
          <xdr:col>0</xdr:col>
          <xdr:colOff>1428750</xdr:colOff>
          <xdr:row>5</xdr:row>
          <xdr:rowOff>132262</xdr:rowOff>
        </xdr:to>
        <xdr:sp macro="" textlink="">
          <xdr:nvSpPr>
            <xdr:cNvPr id="32786" name="Check Box 18" hidden="1">
              <a:extLst>
                <a:ext uri="{63B3BB69-23CF-44E3-9099-C40C66FF867C}">
                  <a14:compatExt spid="_x0000_s3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74840</xdr:rowOff>
        </xdr:from>
        <xdr:to>
          <xdr:col>0</xdr:col>
          <xdr:colOff>1428750</xdr:colOff>
          <xdr:row>6</xdr:row>
          <xdr:rowOff>131990</xdr:rowOff>
        </xdr:to>
        <xdr:sp macro="" textlink="">
          <xdr:nvSpPr>
            <xdr:cNvPr id="32787" name="Check Box 19" hidden="1">
              <a:extLst>
                <a:ext uri="{63B3BB69-23CF-44E3-9099-C40C66FF867C}">
                  <a14:compatExt spid="_x0000_s3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74296</xdr:rowOff>
        </xdr:from>
        <xdr:to>
          <xdr:col>0</xdr:col>
          <xdr:colOff>1428750</xdr:colOff>
          <xdr:row>8</xdr:row>
          <xdr:rowOff>131446</xdr:rowOff>
        </xdr:to>
        <xdr:sp macro="" textlink="">
          <xdr:nvSpPr>
            <xdr:cNvPr id="32788" name="Check Box 20" hidden="1">
              <a:extLst>
                <a:ext uri="{63B3BB69-23CF-44E3-9099-C40C66FF867C}">
                  <a14:compatExt spid="_x0000_s3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74568</xdr:rowOff>
        </xdr:from>
        <xdr:to>
          <xdr:col>0</xdr:col>
          <xdr:colOff>1428750</xdr:colOff>
          <xdr:row>7</xdr:row>
          <xdr:rowOff>131718</xdr:rowOff>
        </xdr:to>
        <xdr:sp macro="" textlink="">
          <xdr:nvSpPr>
            <xdr:cNvPr id="32789" name="Check Box 21" hidden="1">
              <a:extLst>
                <a:ext uri="{63B3BB69-23CF-44E3-9099-C40C66FF867C}">
                  <a14:compatExt spid="_x0000_s3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74024</xdr:rowOff>
        </xdr:from>
        <xdr:to>
          <xdr:col>0</xdr:col>
          <xdr:colOff>1428750</xdr:colOff>
          <xdr:row>9</xdr:row>
          <xdr:rowOff>131174</xdr:rowOff>
        </xdr:to>
        <xdr:sp macro="" textlink="">
          <xdr:nvSpPr>
            <xdr:cNvPr id="32790" name="Check Box 22" hidden="1">
              <a:extLst>
                <a:ext uri="{63B3BB69-23CF-44E3-9099-C40C66FF867C}">
                  <a14:compatExt spid="_x0000_s3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73480</xdr:rowOff>
        </xdr:from>
        <xdr:to>
          <xdr:col>0</xdr:col>
          <xdr:colOff>1428750</xdr:colOff>
          <xdr:row>11</xdr:row>
          <xdr:rowOff>130630</xdr:rowOff>
        </xdr:to>
        <xdr:sp macro="" textlink="">
          <xdr:nvSpPr>
            <xdr:cNvPr id="32791" name="Check Box 23" hidden="1">
              <a:extLst>
                <a:ext uri="{63B3BB69-23CF-44E3-9099-C40C66FF867C}">
                  <a14:compatExt spid="_x0000_s3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73208</xdr:rowOff>
        </xdr:from>
        <xdr:to>
          <xdr:col>0</xdr:col>
          <xdr:colOff>1428750</xdr:colOff>
          <xdr:row>12</xdr:row>
          <xdr:rowOff>130358</xdr:rowOff>
        </xdr:to>
        <xdr:sp macro="" textlink="">
          <xdr:nvSpPr>
            <xdr:cNvPr id="32792" name="Check Box 24" hidden="1">
              <a:extLst>
                <a:ext uri="{63B3BB69-23CF-44E3-9099-C40C66FF867C}">
                  <a14:compatExt spid="_x0000_s3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72936</xdr:rowOff>
        </xdr:from>
        <xdr:to>
          <xdr:col>0</xdr:col>
          <xdr:colOff>1428750</xdr:colOff>
          <xdr:row>13</xdr:row>
          <xdr:rowOff>130086</xdr:rowOff>
        </xdr:to>
        <xdr:sp macro="" textlink="">
          <xdr:nvSpPr>
            <xdr:cNvPr id="32793" name="Check Box 25" hidden="1">
              <a:extLst>
                <a:ext uri="{63B3BB69-23CF-44E3-9099-C40C66FF867C}">
                  <a14:compatExt spid="_x0000_s3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72664</xdr:rowOff>
        </xdr:from>
        <xdr:to>
          <xdr:col>0</xdr:col>
          <xdr:colOff>1428750</xdr:colOff>
          <xdr:row>14</xdr:row>
          <xdr:rowOff>129814</xdr:rowOff>
        </xdr:to>
        <xdr:sp macro="" textlink="">
          <xdr:nvSpPr>
            <xdr:cNvPr id="32794" name="Check Box 26" hidden="1">
              <a:extLst>
                <a:ext uri="{63B3BB69-23CF-44E3-9099-C40C66FF867C}">
                  <a14:compatExt spid="_x0000_s3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71576</xdr:rowOff>
        </xdr:from>
        <xdr:to>
          <xdr:col>0</xdr:col>
          <xdr:colOff>1428750</xdr:colOff>
          <xdr:row>18</xdr:row>
          <xdr:rowOff>128726</xdr:rowOff>
        </xdr:to>
        <xdr:sp macro="" textlink="">
          <xdr:nvSpPr>
            <xdr:cNvPr id="32795" name="Check Box 27" hidden="1">
              <a:extLst>
                <a:ext uri="{63B3BB69-23CF-44E3-9099-C40C66FF867C}">
                  <a14:compatExt spid="_x0000_s3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71304</xdr:rowOff>
        </xdr:from>
        <xdr:to>
          <xdr:col>0</xdr:col>
          <xdr:colOff>1428750</xdr:colOff>
          <xdr:row>19</xdr:row>
          <xdr:rowOff>128454</xdr:rowOff>
        </xdr:to>
        <xdr:sp macro="" textlink="">
          <xdr:nvSpPr>
            <xdr:cNvPr id="32796" name="Check Box 28" hidden="1">
              <a:extLst>
                <a:ext uri="{63B3BB69-23CF-44E3-9099-C40C66FF867C}">
                  <a14:compatExt spid="_x0000_s3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71032</xdr:rowOff>
        </xdr:from>
        <xdr:to>
          <xdr:col>0</xdr:col>
          <xdr:colOff>1428750</xdr:colOff>
          <xdr:row>20</xdr:row>
          <xdr:rowOff>128182</xdr:rowOff>
        </xdr:to>
        <xdr:sp macro="" textlink="">
          <xdr:nvSpPr>
            <xdr:cNvPr id="32797" name="Check Box 29" hidden="1">
              <a:extLst>
                <a:ext uri="{63B3BB69-23CF-44E3-9099-C40C66FF867C}">
                  <a14:compatExt spid="_x0000_s3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70760</xdr:rowOff>
        </xdr:from>
        <xdr:to>
          <xdr:col>0</xdr:col>
          <xdr:colOff>1428750</xdr:colOff>
          <xdr:row>21</xdr:row>
          <xdr:rowOff>127910</xdr:rowOff>
        </xdr:to>
        <xdr:sp macro="" textlink="">
          <xdr:nvSpPr>
            <xdr:cNvPr id="32798" name="Check Box 30" hidden="1">
              <a:extLst>
                <a:ext uri="{63B3BB69-23CF-44E3-9099-C40C66FF867C}">
                  <a14:compatExt spid="_x0000_s3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69944</xdr:rowOff>
        </xdr:from>
        <xdr:to>
          <xdr:col>0</xdr:col>
          <xdr:colOff>1428750</xdr:colOff>
          <xdr:row>24</xdr:row>
          <xdr:rowOff>127094</xdr:rowOff>
        </xdr:to>
        <xdr:sp macro="" textlink="">
          <xdr:nvSpPr>
            <xdr:cNvPr id="32799" name="Check Box 31" hidden="1">
              <a:extLst>
                <a:ext uri="{63B3BB69-23CF-44E3-9099-C40C66FF867C}">
                  <a14:compatExt spid="_x0000_s3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69128</xdr:rowOff>
        </xdr:from>
        <xdr:to>
          <xdr:col>0</xdr:col>
          <xdr:colOff>1428750</xdr:colOff>
          <xdr:row>27</xdr:row>
          <xdr:rowOff>126278</xdr:rowOff>
        </xdr:to>
        <xdr:sp macro="" textlink="">
          <xdr:nvSpPr>
            <xdr:cNvPr id="32800" name="Check Box 32" hidden="1">
              <a:extLst>
                <a:ext uri="{63B3BB69-23CF-44E3-9099-C40C66FF867C}">
                  <a14:compatExt spid="_x0000_s3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68584</xdr:rowOff>
        </xdr:from>
        <xdr:to>
          <xdr:col>0</xdr:col>
          <xdr:colOff>1428750</xdr:colOff>
          <xdr:row>29</xdr:row>
          <xdr:rowOff>125734</xdr:rowOff>
        </xdr:to>
        <xdr:sp macro="" textlink="">
          <xdr:nvSpPr>
            <xdr:cNvPr id="32801" name="Check Box 33" hidden="1">
              <a:extLst>
                <a:ext uri="{63B3BB69-23CF-44E3-9099-C40C66FF867C}">
                  <a14:compatExt spid="_x0000_s3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68312</xdr:rowOff>
        </xdr:from>
        <xdr:to>
          <xdr:col>0</xdr:col>
          <xdr:colOff>1428750</xdr:colOff>
          <xdr:row>30</xdr:row>
          <xdr:rowOff>125462</xdr:rowOff>
        </xdr:to>
        <xdr:sp macro="" textlink="">
          <xdr:nvSpPr>
            <xdr:cNvPr id="32802" name="Check Box 34" hidden="1">
              <a:extLst>
                <a:ext uri="{63B3BB69-23CF-44E3-9099-C40C66FF867C}">
                  <a14:compatExt spid="_x0000_s3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67768</xdr:rowOff>
        </xdr:from>
        <xdr:to>
          <xdr:col>0</xdr:col>
          <xdr:colOff>1428750</xdr:colOff>
          <xdr:row>32</xdr:row>
          <xdr:rowOff>124918</xdr:rowOff>
        </xdr:to>
        <xdr:sp macro="" textlink="">
          <xdr:nvSpPr>
            <xdr:cNvPr id="32803" name="Check Box 35" hidden="1">
              <a:extLst>
                <a:ext uri="{63B3BB69-23CF-44E3-9099-C40C66FF867C}">
                  <a14:compatExt spid="_x0000_s3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67224</xdr:rowOff>
        </xdr:from>
        <xdr:to>
          <xdr:col>0</xdr:col>
          <xdr:colOff>1428750</xdr:colOff>
          <xdr:row>34</xdr:row>
          <xdr:rowOff>124374</xdr:rowOff>
        </xdr:to>
        <xdr:sp macro="" textlink="">
          <xdr:nvSpPr>
            <xdr:cNvPr id="32804" name="Check Box 36" hidden="1">
              <a:extLst>
                <a:ext uri="{63B3BB69-23CF-44E3-9099-C40C66FF867C}">
                  <a14:compatExt spid="_x0000_s3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1428750</xdr:colOff>
          <xdr:row>1</xdr:row>
          <xdr:rowOff>133350</xdr:rowOff>
        </xdr:to>
        <xdr:sp macro="" textlink="">
          <xdr:nvSpPr>
            <xdr:cNvPr id="33793" name="Check Box 1" hidden="1">
              <a:extLst>
                <a:ext uri="{63B3BB69-23CF-44E3-9099-C40C66FF867C}">
                  <a14:compatExt spid="_x0000_s33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75928</xdr:rowOff>
        </xdr:from>
        <xdr:to>
          <xdr:col>0</xdr:col>
          <xdr:colOff>1428750</xdr:colOff>
          <xdr:row>2</xdr:row>
          <xdr:rowOff>133078</xdr:rowOff>
        </xdr:to>
        <xdr:sp macro="" textlink="">
          <xdr:nvSpPr>
            <xdr:cNvPr id="33794" name="Check Box 2" hidden="1">
              <a:extLst>
                <a:ext uri="{63B3BB69-23CF-44E3-9099-C40C66FF867C}">
                  <a14:compatExt spid="_x0000_s33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75656</xdr:rowOff>
        </xdr:from>
        <xdr:to>
          <xdr:col>0</xdr:col>
          <xdr:colOff>1428750</xdr:colOff>
          <xdr:row>3</xdr:row>
          <xdr:rowOff>132806</xdr:rowOff>
        </xdr:to>
        <xdr:sp macro="" textlink="">
          <xdr:nvSpPr>
            <xdr:cNvPr id="33795" name="Check Box 3" hidden="1">
              <a:extLst>
                <a:ext uri="{63B3BB69-23CF-44E3-9099-C40C66FF867C}">
                  <a14:compatExt spid="_x0000_s33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75384</xdr:rowOff>
        </xdr:from>
        <xdr:to>
          <xdr:col>0</xdr:col>
          <xdr:colOff>1428750</xdr:colOff>
          <xdr:row>4</xdr:row>
          <xdr:rowOff>132534</xdr:rowOff>
        </xdr:to>
        <xdr:sp macro="" textlink="">
          <xdr:nvSpPr>
            <xdr:cNvPr id="33796" name="Check Box 4" hidden="1">
              <a:extLst>
                <a:ext uri="{63B3BB69-23CF-44E3-9099-C40C66FF867C}">
                  <a14:compatExt spid="_x0000_s33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73752</xdr:rowOff>
        </xdr:from>
        <xdr:to>
          <xdr:col>0</xdr:col>
          <xdr:colOff>1428750</xdr:colOff>
          <xdr:row>10</xdr:row>
          <xdr:rowOff>130902</xdr:rowOff>
        </xdr:to>
        <xdr:sp macro="" textlink="">
          <xdr:nvSpPr>
            <xdr:cNvPr id="33797" name="Check Box 5" hidden="1">
              <a:extLst>
                <a:ext uri="{63B3BB69-23CF-44E3-9099-C40C66FF867C}">
                  <a14:compatExt spid="_x0000_s33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72392</xdr:rowOff>
        </xdr:from>
        <xdr:to>
          <xdr:col>0</xdr:col>
          <xdr:colOff>1428750</xdr:colOff>
          <xdr:row>15</xdr:row>
          <xdr:rowOff>129542</xdr:rowOff>
        </xdr:to>
        <xdr:sp macro="" textlink="">
          <xdr:nvSpPr>
            <xdr:cNvPr id="33798" name="Check Box 6" hidden="1">
              <a:extLst>
                <a:ext uri="{63B3BB69-23CF-44E3-9099-C40C66FF867C}">
                  <a14:compatExt spid="_x0000_s33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72120</xdr:rowOff>
        </xdr:from>
        <xdr:to>
          <xdr:col>0</xdr:col>
          <xdr:colOff>1428750</xdr:colOff>
          <xdr:row>16</xdr:row>
          <xdr:rowOff>129270</xdr:rowOff>
        </xdr:to>
        <xdr:sp macro="" textlink="">
          <xdr:nvSpPr>
            <xdr:cNvPr id="33799" name="Check Box 7" hidden="1">
              <a:extLst>
                <a:ext uri="{63B3BB69-23CF-44E3-9099-C40C66FF867C}">
                  <a14:compatExt spid="_x0000_s33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71848</xdr:rowOff>
        </xdr:from>
        <xdr:to>
          <xdr:col>0</xdr:col>
          <xdr:colOff>1428750</xdr:colOff>
          <xdr:row>17</xdr:row>
          <xdr:rowOff>128998</xdr:rowOff>
        </xdr:to>
        <xdr:sp macro="" textlink="">
          <xdr:nvSpPr>
            <xdr:cNvPr id="33800" name="Check Box 8" hidden="1">
              <a:extLst>
                <a:ext uri="{63B3BB69-23CF-44E3-9099-C40C66FF867C}">
                  <a14:compatExt spid="_x0000_s33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70488</xdr:rowOff>
        </xdr:from>
        <xdr:to>
          <xdr:col>0</xdr:col>
          <xdr:colOff>1428750</xdr:colOff>
          <xdr:row>22</xdr:row>
          <xdr:rowOff>127638</xdr:rowOff>
        </xdr:to>
        <xdr:sp macro="" textlink="">
          <xdr:nvSpPr>
            <xdr:cNvPr id="33801" name="Check Box 9" hidden="1">
              <a:extLst>
                <a:ext uri="{63B3BB69-23CF-44E3-9099-C40C66FF867C}">
                  <a14:compatExt spid="_x0000_s33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70216</xdr:rowOff>
        </xdr:from>
        <xdr:to>
          <xdr:col>0</xdr:col>
          <xdr:colOff>1428750</xdr:colOff>
          <xdr:row>23</xdr:row>
          <xdr:rowOff>127366</xdr:rowOff>
        </xdr:to>
        <xdr:sp macro="" textlink="">
          <xdr:nvSpPr>
            <xdr:cNvPr id="33802" name="Check Box 10" hidden="1">
              <a:extLst>
                <a:ext uri="{63B3BB69-23CF-44E3-9099-C40C66FF867C}">
                  <a14:compatExt spid="_x0000_s33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69672</xdr:rowOff>
        </xdr:from>
        <xdr:to>
          <xdr:col>0</xdr:col>
          <xdr:colOff>1428750</xdr:colOff>
          <xdr:row>25</xdr:row>
          <xdr:rowOff>126822</xdr:rowOff>
        </xdr:to>
        <xdr:sp macro="" textlink="">
          <xdr:nvSpPr>
            <xdr:cNvPr id="33803" name="Check Box 11" hidden="1">
              <a:extLst>
                <a:ext uri="{63B3BB69-23CF-44E3-9099-C40C66FF867C}">
                  <a14:compatExt spid="_x0000_s33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69400</xdr:rowOff>
        </xdr:from>
        <xdr:to>
          <xdr:col>0</xdr:col>
          <xdr:colOff>1428750</xdr:colOff>
          <xdr:row>26</xdr:row>
          <xdr:rowOff>126550</xdr:rowOff>
        </xdr:to>
        <xdr:sp macro="" textlink="">
          <xdr:nvSpPr>
            <xdr:cNvPr id="33804" name="Check Box 12" hidden="1">
              <a:extLst>
                <a:ext uri="{63B3BB69-23CF-44E3-9099-C40C66FF867C}">
                  <a14:compatExt spid="_x0000_s33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68856</xdr:rowOff>
        </xdr:from>
        <xdr:to>
          <xdr:col>0</xdr:col>
          <xdr:colOff>1428750</xdr:colOff>
          <xdr:row>28</xdr:row>
          <xdr:rowOff>126006</xdr:rowOff>
        </xdr:to>
        <xdr:sp macro="" textlink="">
          <xdr:nvSpPr>
            <xdr:cNvPr id="33805" name="Check Box 13" hidden="1">
              <a:extLst>
                <a:ext uri="{63B3BB69-23CF-44E3-9099-C40C66FF867C}">
                  <a14:compatExt spid="_x0000_s33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68040</xdr:rowOff>
        </xdr:from>
        <xdr:to>
          <xdr:col>0</xdr:col>
          <xdr:colOff>1428750</xdr:colOff>
          <xdr:row>31</xdr:row>
          <xdr:rowOff>125190</xdr:rowOff>
        </xdr:to>
        <xdr:sp macro="" textlink="">
          <xdr:nvSpPr>
            <xdr:cNvPr id="33806" name="Check Box 14" hidden="1">
              <a:extLst>
                <a:ext uri="{63B3BB69-23CF-44E3-9099-C40C66FF867C}">
                  <a14:compatExt spid="_x0000_s33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67496</xdr:rowOff>
        </xdr:from>
        <xdr:to>
          <xdr:col>0</xdr:col>
          <xdr:colOff>1428750</xdr:colOff>
          <xdr:row>33</xdr:row>
          <xdr:rowOff>124646</xdr:rowOff>
        </xdr:to>
        <xdr:sp macro="" textlink="">
          <xdr:nvSpPr>
            <xdr:cNvPr id="33807" name="Check Box 15" hidden="1">
              <a:extLst>
                <a:ext uri="{63B3BB69-23CF-44E3-9099-C40C66FF867C}">
                  <a14:compatExt spid="_x0000_s33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66952</xdr:rowOff>
        </xdr:from>
        <xdr:to>
          <xdr:col>0</xdr:col>
          <xdr:colOff>1428750</xdr:colOff>
          <xdr:row>35</xdr:row>
          <xdr:rowOff>124102</xdr:rowOff>
        </xdr:to>
        <xdr:sp macro="" textlink="">
          <xdr:nvSpPr>
            <xdr:cNvPr id="33808" name="Check Box 16" hidden="1">
              <a:extLst>
                <a:ext uri="{63B3BB69-23CF-44E3-9099-C40C66FF867C}">
                  <a14:compatExt spid="_x0000_s33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1428750</xdr:colOff>
          <xdr:row>36</xdr:row>
          <xdr:rowOff>123825</xdr:rowOff>
        </xdr:to>
        <xdr:sp macro="" textlink="">
          <xdr:nvSpPr>
            <xdr:cNvPr id="33809" name="Check Box 17" hidden="1">
              <a:extLst>
                <a:ext uri="{63B3BB69-23CF-44E3-9099-C40C66FF867C}">
                  <a14:compatExt spid="_x0000_s33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75112</xdr:rowOff>
        </xdr:from>
        <xdr:to>
          <xdr:col>0</xdr:col>
          <xdr:colOff>1428750</xdr:colOff>
          <xdr:row>5</xdr:row>
          <xdr:rowOff>132262</xdr:rowOff>
        </xdr:to>
        <xdr:sp macro="" textlink="">
          <xdr:nvSpPr>
            <xdr:cNvPr id="33810" name="Check Box 18" hidden="1">
              <a:extLst>
                <a:ext uri="{63B3BB69-23CF-44E3-9099-C40C66FF867C}">
                  <a14:compatExt spid="_x0000_s33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74840</xdr:rowOff>
        </xdr:from>
        <xdr:to>
          <xdr:col>0</xdr:col>
          <xdr:colOff>1428750</xdr:colOff>
          <xdr:row>6</xdr:row>
          <xdr:rowOff>131990</xdr:rowOff>
        </xdr:to>
        <xdr:sp macro="" textlink="">
          <xdr:nvSpPr>
            <xdr:cNvPr id="33811" name="Check Box 19" hidden="1">
              <a:extLst>
                <a:ext uri="{63B3BB69-23CF-44E3-9099-C40C66FF867C}">
                  <a14:compatExt spid="_x0000_s33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74296</xdr:rowOff>
        </xdr:from>
        <xdr:to>
          <xdr:col>0</xdr:col>
          <xdr:colOff>1428750</xdr:colOff>
          <xdr:row>8</xdr:row>
          <xdr:rowOff>131446</xdr:rowOff>
        </xdr:to>
        <xdr:sp macro="" textlink="">
          <xdr:nvSpPr>
            <xdr:cNvPr id="33812" name="Check Box 20" hidden="1">
              <a:extLst>
                <a:ext uri="{63B3BB69-23CF-44E3-9099-C40C66FF867C}">
                  <a14:compatExt spid="_x0000_s33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74568</xdr:rowOff>
        </xdr:from>
        <xdr:to>
          <xdr:col>0</xdr:col>
          <xdr:colOff>1428750</xdr:colOff>
          <xdr:row>7</xdr:row>
          <xdr:rowOff>131718</xdr:rowOff>
        </xdr:to>
        <xdr:sp macro="" textlink="">
          <xdr:nvSpPr>
            <xdr:cNvPr id="33813" name="Check Box 21" hidden="1">
              <a:extLst>
                <a:ext uri="{63B3BB69-23CF-44E3-9099-C40C66FF867C}">
                  <a14:compatExt spid="_x0000_s33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74024</xdr:rowOff>
        </xdr:from>
        <xdr:to>
          <xdr:col>0</xdr:col>
          <xdr:colOff>1428750</xdr:colOff>
          <xdr:row>9</xdr:row>
          <xdr:rowOff>131174</xdr:rowOff>
        </xdr:to>
        <xdr:sp macro="" textlink="">
          <xdr:nvSpPr>
            <xdr:cNvPr id="33814" name="Check Box 22" hidden="1">
              <a:extLst>
                <a:ext uri="{63B3BB69-23CF-44E3-9099-C40C66FF867C}">
                  <a14:compatExt spid="_x0000_s33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73480</xdr:rowOff>
        </xdr:from>
        <xdr:to>
          <xdr:col>0</xdr:col>
          <xdr:colOff>1428750</xdr:colOff>
          <xdr:row>11</xdr:row>
          <xdr:rowOff>130630</xdr:rowOff>
        </xdr:to>
        <xdr:sp macro="" textlink="">
          <xdr:nvSpPr>
            <xdr:cNvPr id="33815" name="Check Box 23" hidden="1">
              <a:extLst>
                <a:ext uri="{63B3BB69-23CF-44E3-9099-C40C66FF867C}">
                  <a14:compatExt spid="_x0000_s33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73208</xdr:rowOff>
        </xdr:from>
        <xdr:to>
          <xdr:col>0</xdr:col>
          <xdr:colOff>1428750</xdr:colOff>
          <xdr:row>12</xdr:row>
          <xdr:rowOff>130358</xdr:rowOff>
        </xdr:to>
        <xdr:sp macro="" textlink="">
          <xdr:nvSpPr>
            <xdr:cNvPr id="33816" name="Check Box 24" hidden="1">
              <a:extLst>
                <a:ext uri="{63B3BB69-23CF-44E3-9099-C40C66FF867C}">
                  <a14:compatExt spid="_x0000_s33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72936</xdr:rowOff>
        </xdr:from>
        <xdr:to>
          <xdr:col>0</xdr:col>
          <xdr:colOff>1428750</xdr:colOff>
          <xdr:row>13</xdr:row>
          <xdr:rowOff>130086</xdr:rowOff>
        </xdr:to>
        <xdr:sp macro="" textlink="">
          <xdr:nvSpPr>
            <xdr:cNvPr id="33817" name="Check Box 25" hidden="1">
              <a:extLst>
                <a:ext uri="{63B3BB69-23CF-44E3-9099-C40C66FF867C}">
                  <a14:compatExt spid="_x0000_s33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72664</xdr:rowOff>
        </xdr:from>
        <xdr:to>
          <xdr:col>0</xdr:col>
          <xdr:colOff>1428750</xdr:colOff>
          <xdr:row>14</xdr:row>
          <xdr:rowOff>129814</xdr:rowOff>
        </xdr:to>
        <xdr:sp macro="" textlink="">
          <xdr:nvSpPr>
            <xdr:cNvPr id="33818" name="Check Box 26" hidden="1">
              <a:extLst>
                <a:ext uri="{63B3BB69-23CF-44E3-9099-C40C66FF867C}">
                  <a14:compatExt spid="_x0000_s33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71576</xdr:rowOff>
        </xdr:from>
        <xdr:to>
          <xdr:col>0</xdr:col>
          <xdr:colOff>1428750</xdr:colOff>
          <xdr:row>18</xdr:row>
          <xdr:rowOff>128726</xdr:rowOff>
        </xdr:to>
        <xdr:sp macro="" textlink="">
          <xdr:nvSpPr>
            <xdr:cNvPr id="33819" name="Check Box 27" hidden="1">
              <a:extLst>
                <a:ext uri="{63B3BB69-23CF-44E3-9099-C40C66FF867C}">
                  <a14:compatExt spid="_x0000_s33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71304</xdr:rowOff>
        </xdr:from>
        <xdr:to>
          <xdr:col>0</xdr:col>
          <xdr:colOff>1428750</xdr:colOff>
          <xdr:row>19</xdr:row>
          <xdr:rowOff>128454</xdr:rowOff>
        </xdr:to>
        <xdr:sp macro="" textlink="">
          <xdr:nvSpPr>
            <xdr:cNvPr id="33820" name="Check Box 28" hidden="1">
              <a:extLst>
                <a:ext uri="{63B3BB69-23CF-44E3-9099-C40C66FF867C}">
                  <a14:compatExt spid="_x0000_s33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71032</xdr:rowOff>
        </xdr:from>
        <xdr:to>
          <xdr:col>0</xdr:col>
          <xdr:colOff>1428750</xdr:colOff>
          <xdr:row>20</xdr:row>
          <xdr:rowOff>128182</xdr:rowOff>
        </xdr:to>
        <xdr:sp macro="" textlink="">
          <xdr:nvSpPr>
            <xdr:cNvPr id="33821" name="Check Box 29" hidden="1">
              <a:extLst>
                <a:ext uri="{63B3BB69-23CF-44E3-9099-C40C66FF867C}">
                  <a14:compatExt spid="_x0000_s33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70760</xdr:rowOff>
        </xdr:from>
        <xdr:to>
          <xdr:col>0</xdr:col>
          <xdr:colOff>1428750</xdr:colOff>
          <xdr:row>21</xdr:row>
          <xdr:rowOff>127910</xdr:rowOff>
        </xdr:to>
        <xdr:sp macro="" textlink="">
          <xdr:nvSpPr>
            <xdr:cNvPr id="33822" name="Check Box 30" hidden="1">
              <a:extLst>
                <a:ext uri="{63B3BB69-23CF-44E3-9099-C40C66FF867C}">
                  <a14:compatExt spid="_x0000_s33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69944</xdr:rowOff>
        </xdr:from>
        <xdr:to>
          <xdr:col>0</xdr:col>
          <xdr:colOff>1428750</xdr:colOff>
          <xdr:row>24</xdr:row>
          <xdr:rowOff>127094</xdr:rowOff>
        </xdr:to>
        <xdr:sp macro="" textlink="">
          <xdr:nvSpPr>
            <xdr:cNvPr id="33823" name="Check Box 31" hidden="1">
              <a:extLst>
                <a:ext uri="{63B3BB69-23CF-44E3-9099-C40C66FF867C}">
                  <a14:compatExt spid="_x0000_s33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69128</xdr:rowOff>
        </xdr:from>
        <xdr:to>
          <xdr:col>0</xdr:col>
          <xdr:colOff>1428750</xdr:colOff>
          <xdr:row>27</xdr:row>
          <xdr:rowOff>126278</xdr:rowOff>
        </xdr:to>
        <xdr:sp macro="" textlink="">
          <xdr:nvSpPr>
            <xdr:cNvPr id="33824" name="Check Box 32" hidden="1">
              <a:extLst>
                <a:ext uri="{63B3BB69-23CF-44E3-9099-C40C66FF867C}">
                  <a14:compatExt spid="_x0000_s33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68584</xdr:rowOff>
        </xdr:from>
        <xdr:to>
          <xdr:col>0</xdr:col>
          <xdr:colOff>1428750</xdr:colOff>
          <xdr:row>29</xdr:row>
          <xdr:rowOff>125734</xdr:rowOff>
        </xdr:to>
        <xdr:sp macro="" textlink="">
          <xdr:nvSpPr>
            <xdr:cNvPr id="33825" name="Check Box 33" hidden="1">
              <a:extLst>
                <a:ext uri="{63B3BB69-23CF-44E3-9099-C40C66FF867C}">
                  <a14:compatExt spid="_x0000_s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68312</xdr:rowOff>
        </xdr:from>
        <xdr:to>
          <xdr:col>0</xdr:col>
          <xdr:colOff>1428750</xdr:colOff>
          <xdr:row>30</xdr:row>
          <xdr:rowOff>125462</xdr:rowOff>
        </xdr:to>
        <xdr:sp macro="" textlink="">
          <xdr:nvSpPr>
            <xdr:cNvPr id="33826" name="Check Box 34" hidden="1">
              <a:extLst>
                <a:ext uri="{63B3BB69-23CF-44E3-9099-C40C66FF867C}">
                  <a14:compatExt spid="_x0000_s33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67768</xdr:rowOff>
        </xdr:from>
        <xdr:to>
          <xdr:col>0</xdr:col>
          <xdr:colOff>1428750</xdr:colOff>
          <xdr:row>32</xdr:row>
          <xdr:rowOff>124918</xdr:rowOff>
        </xdr:to>
        <xdr:sp macro="" textlink="">
          <xdr:nvSpPr>
            <xdr:cNvPr id="33827" name="Check Box 35" hidden="1">
              <a:extLst>
                <a:ext uri="{63B3BB69-23CF-44E3-9099-C40C66FF867C}">
                  <a14:compatExt spid="_x0000_s33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67224</xdr:rowOff>
        </xdr:from>
        <xdr:to>
          <xdr:col>0</xdr:col>
          <xdr:colOff>1428750</xdr:colOff>
          <xdr:row>34</xdr:row>
          <xdr:rowOff>124374</xdr:rowOff>
        </xdr:to>
        <xdr:sp macro="" textlink="">
          <xdr:nvSpPr>
            <xdr:cNvPr id="33828" name="Check Box 36" hidden="1">
              <a:extLst>
                <a:ext uri="{63B3BB69-23CF-44E3-9099-C40C66FF867C}">
                  <a14:compatExt spid="_x0000_s33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1428750</xdr:colOff>
          <xdr:row>1</xdr:row>
          <xdr:rowOff>133350</xdr:rowOff>
        </xdr:to>
        <xdr:sp macro="" textlink="">
          <xdr:nvSpPr>
            <xdr:cNvPr id="34817" name="Check Box 1" hidden="1">
              <a:extLst>
                <a:ext uri="{63B3BB69-23CF-44E3-9099-C40C66FF867C}">
                  <a14:compatExt spid="_x0000_s34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75928</xdr:rowOff>
        </xdr:from>
        <xdr:to>
          <xdr:col>0</xdr:col>
          <xdr:colOff>1428750</xdr:colOff>
          <xdr:row>2</xdr:row>
          <xdr:rowOff>133078</xdr:rowOff>
        </xdr:to>
        <xdr:sp macro="" textlink="">
          <xdr:nvSpPr>
            <xdr:cNvPr id="34818" name="Check Box 2" hidden="1">
              <a:extLst>
                <a:ext uri="{63B3BB69-23CF-44E3-9099-C40C66FF867C}">
                  <a14:compatExt spid="_x0000_s34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75656</xdr:rowOff>
        </xdr:from>
        <xdr:to>
          <xdr:col>0</xdr:col>
          <xdr:colOff>1428750</xdr:colOff>
          <xdr:row>3</xdr:row>
          <xdr:rowOff>132806</xdr:rowOff>
        </xdr:to>
        <xdr:sp macro="" textlink="">
          <xdr:nvSpPr>
            <xdr:cNvPr id="34819" name="Check Box 3" hidden="1">
              <a:extLst>
                <a:ext uri="{63B3BB69-23CF-44E3-9099-C40C66FF867C}">
                  <a14:compatExt spid="_x0000_s34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75384</xdr:rowOff>
        </xdr:from>
        <xdr:to>
          <xdr:col>0</xdr:col>
          <xdr:colOff>1428750</xdr:colOff>
          <xdr:row>4</xdr:row>
          <xdr:rowOff>132534</xdr:rowOff>
        </xdr:to>
        <xdr:sp macro="" textlink="">
          <xdr:nvSpPr>
            <xdr:cNvPr id="34820" name="Check Box 4" hidden="1">
              <a:extLst>
                <a:ext uri="{63B3BB69-23CF-44E3-9099-C40C66FF867C}">
                  <a14:compatExt spid="_x0000_s34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73752</xdr:rowOff>
        </xdr:from>
        <xdr:to>
          <xdr:col>0</xdr:col>
          <xdr:colOff>1428750</xdr:colOff>
          <xdr:row>10</xdr:row>
          <xdr:rowOff>130902</xdr:rowOff>
        </xdr:to>
        <xdr:sp macro="" textlink="">
          <xdr:nvSpPr>
            <xdr:cNvPr id="34821" name="Check Box 5" hidden="1">
              <a:extLst>
                <a:ext uri="{63B3BB69-23CF-44E3-9099-C40C66FF867C}">
                  <a14:compatExt spid="_x0000_s34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72392</xdr:rowOff>
        </xdr:from>
        <xdr:to>
          <xdr:col>0</xdr:col>
          <xdr:colOff>1428750</xdr:colOff>
          <xdr:row>15</xdr:row>
          <xdr:rowOff>129542</xdr:rowOff>
        </xdr:to>
        <xdr:sp macro="" textlink="">
          <xdr:nvSpPr>
            <xdr:cNvPr id="34822" name="Check Box 6" hidden="1">
              <a:extLst>
                <a:ext uri="{63B3BB69-23CF-44E3-9099-C40C66FF867C}">
                  <a14:compatExt spid="_x0000_s34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72120</xdr:rowOff>
        </xdr:from>
        <xdr:to>
          <xdr:col>0</xdr:col>
          <xdr:colOff>1428750</xdr:colOff>
          <xdr:row>16</xdr:row>
          <xdr:rowOff>129270</xdr:rowOff>
        </xdr:to>
        <xdr:sp macro="" textlink="">
          <xdr:nvSpPr>
            <xdr:cNvPr id="34823" name="Check Box 7" hidden="1">
              <a:extLst>
                <a:ext uri="{63B3BB69-23CF-44E3-9099-C40C66FF867C}">
                  <a14:compatExt spid="_x0000_s34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71848</xdr:rowOff>
        </xdr:from>
        <xdr:to>
          <xdr:col>0</xdr:col>
          <xdr:colOff>1428750</xdr:colOff>
          <xdr:row>17</xdr:row>
          <xdr:rowOff>128998</xdr:rowOff>
        </xdr:to>
        <xdr:sp macro="" textlink="">
          <xdr:nvSpPr>
            <xdr:cNvPr id="34824" name="Check Box 8" hidden="1">
              <a:extLst>
                <a:ext uri="{63B3BB69-23CF-44E3-9099-C40C66FF867C}">
                  <a14:compatExt spid="_x0000_s34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70488</xdr:rowOff>
        </xdr:from>
        <xdr:to>
          <xdr:col>0</xdr:col>
          <xdr:colOff>1428750</xdr:colOff>
          <xdr:row>22</xdr:row>
          <xdr:rowOff>127638</xdr:rowOff>
        </xdr:to>
        <xdr:sp macro="" textlink="">
          <xdr:nvSpPr>
            <xdr:cNvPr id="34825" name="Check Box 9" hidden="1">
              <a:extLst>
                <a:ext uri="{63B3BB69-23CF-44E3-9099-C40C66FF867C}">
                  <a14:compatExt spid="_x0000_s34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70216</xdr:rowOff>
        </xdr:from>
        <xdr:to>
          <xdr:col>0</xdr:col>
          <xdr:colOff>1428750</xdr:colOff>
          <xdr:row>23</xdr:row>
          <xdr:rowOff>127366</xdr:rowOff>
        </xdr:to>
        <xdr:sp macro="" textlink="">
          <xdr:nvSpPr>
            <xdr:cNvPr id="34826" name="Check Box 10" hidden="1">
              <a:extLst>
                <a:ext uri="{63B3BB69-23CF-44E3-9099-C40C66FF867C}">
                  <a14:compatExt spid="_x0000_s34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69672</xdr:rowOff>
        </xdr:from>
        <xdr:to>
          <xdr:col>0</xdr:col>
          <xdr:colOff>1428750</xdr:colOff>
          <xdr:row>25</xdr:row>
          <xdr:rowOff>126822</xdr:rowOff>
        </xdr:to>
        <xdr:sp macro="" textlink="">
          <xdr:nvSpPr>
            <xdr:cNvPr id="34827" name="Check Box 11" hidden="1">
              <a:extLst>
                <a:ext uri="{63B3BB69-23CF-44E3-9099-C40C66FF867C}">
                  <a14:compatExt spid="_x0000_s34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69400</xdr:rowOff>
        </xdr:from>
        <xdr:to>
          <xdr:col>0</xdr:col>
          <xdr:colOff>1428750</xdr:colOff>
          <xdr:row>26</xdr:row>
          <xdr:rowOff>126550</xdr:rowOff>
        </xdr:to>
        <xdr:sp macro="" textlink="">
          <xdr:nvSpPr>
            <xdr:cNvPr id="34828" name="Check Box 12" hidden="1">
              <a:extLst>
                <a:ext uri="{63B3BB69-23CF-44E3-9099-C40C66FF867C}">
                  <a14:compatExt spid="_x0000_s34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68856</xdr:rowOff>
        </xdr:from>
        <xdr:to>
          <xdr:col>0</xdr:col>
          <xdr:colOff>1428750</xdr:colOff>
          <xdr:row>28</xdr:row>
          <xdr:rowOff>126006</xdr:rowOff>
        </xdr:to>
        <xdr:sp macro="" textlink="">
          <xdr:nvSpPr>
            <xdr:cNvPr id="34829" name="Check Box 13" hidden="1">
              <a:extLst>
                <a:ext uri="{63B3BB69-23CF-44E3-9099-C40C66FF867C}">
                  <a14:compatExt spid="_x0000_s34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68040</xdr:rowOff>
        </xdr:from>
        <xdr:to>
          <xdr:col>0</xdr:col>
          <xdr:colOff>1428750</xdr:colOff>
          <xdr:row>31</xdr:row>
          <xdr:rowOff>125190</xdr:rowOff>
        </xdr:to>
        <xdr:sp macro="" textlink="">
          <xdr:nvSpPr>
            <xdr:cNvPr id="34830" name="Check Box 14" hidden="1">
              <a:extLst>
                <a:ext uri="{63B3BB69-23CF-44E3-9099-C40C66FF867C}">
                  <a14:compatExt spid="_x0000_s34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67496</xdr:rowOff>
        </xdr:from>
        <xdr:to>
          <xdr:col>0</xdr:col>
          <xdr:colOff>1428750</xdr:colOff>
          <xdr:row>33</xdr:row>
          <xdr:rowOff>124646</xdr:rowOff>
        </xdr:to>
        <xdr:sp macro="" textlink="">
          <xdr:nvSpPr>
            <xdr:cNvPr id="34831" name="Check Box 15" hidden="1">
              <a:extLst>
                <a:ext uri="{63B3BB69-23CF-44E3-9099-C40C66FF867C}">
                  <a14:compatExt spid="_x0000_s34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66952</xdr:rowOff>
        </xdr:from>
        <xdr:to>
          <xdr:col>0</xdr:col>
          <xdr:colOff>1428750</xdr:colOff>
          <xdr:row>35</xdr:row>
          <xdr:rowOff>124102</xdr:rowOff>
        </xdr:to>
        <xdr:sp macro="" textlink="">
          <xdr:nvSpPr>
            <xdr:cNvPr id="34832" name="Check Box 16" hidden="1">
              <a:extLst>
                <a:ext uri="{63B3BB69-23CF-44E3-9099-C40C66FF867C}">
                  <a14:compatExt spid="_x0000_s34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1428750</xdr:colOff>
          <xdr:row>36</xdr:row>
          <xdr:rowOff>123825</xdr:rowOff>
        </xdr:to>
        <xdr:sp macro="" textlink="">
          <xdr:nvSpPr>
            <xdr:cNvPr id="34833" name="Check Box 17" hidden="1">
              <a:extLst>
                <a:ext uri="{63B3BB69-23CF-44E3-9099-C40C66FF867C}">
                  <a14:compatExt spid="_x0000_s34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75112</xdr:rowOff>
        </xdr:from>
        <xdr:to>
          <xdr:col>0</xdr:col>
          <xdr:colOff>1428750</xdr:colOff>
          <xdr:row>5</xdr:row>
          <xdr:rowOff>132262</xdr:rowOff>
        </xdr:to>
        <xdr:sp macro="" textlink="">
          <xdr:nvSpPr>
            <xdr:cNvPr id="34834" name="Check Box 18" hidden="1">
              <a:extLst>
                <a:ext uri="{63B3BB69-23CF-44E3-9099-C40C66FF867C}">
                  <a14:compatExt spid="_x0000_s34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74840</xdr:rowOff>
        </xdr:from>
        <xdr:to>
          <xdr:col>0</xdr:col>
          <xdr:colOff>1428750</xdr:colOff>
          <xdr:row>6</xdr:row>
          <xdr:rowOff>131990</xdr:rowOff>
        </xdr:to>
        <xdr:sp macro="" textlink="">
          <xdr:nvSpPr>
            <xdr:cNvPr id="34835" name="Check Box 19" hidden="1">
              <a:extLst>
                <a:ext uri="{63B3BB69-23CF-44E3-9099-C40C66FF867C}">
                  <a14:compatExt spid="_x0000_s34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74296</xdr:rowOff>
        </xdr:from>
        <xdr:to>
          <xdr:col>0</xdr:col>
          <xdr:colOff>1428750</xdr:colOff>
          <xdr:row>8</xdr:row>
          <xdr:rowOff>131446</xdr:rowOff>
        </xdr:to>
        <xdr:sp macro="" textlink="">
          <xdr:nvSpPr>
            <xdr:cNvPr id="34836" name="Check Box 20" hidden="1">
              <a:extLst>
                <a:ext uri="{63B3BB69-23CF-44E3-9099-C40C66FF867C}">
                  <a14:compatExt spid="_x0000_s34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74568</xdr:rowOff>
        </xdr:from>
        <xdr:to>
          <xdr:col>0</xdr:col>
          <xdr:colOff>1428750</xdr:colOff>
          <xdr:row>7</xdr:row>
          <xdr:rowOff>131718</xdr:rowOff>
        </xdr:to>
        <xdr:sp macro="" textlink="">
          <xdr:nvSpPr>
            <xdr:cNvPr id="34837" name="Check Box 21" hidden="1">
              <a:extLst>
                <a:ext uri="{63B3BB69-23CF-44E3-9099-C40C66FF867C}">
                  <a14:compatExt spid="_x0000_s34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74024</xdr:rowOff>
        </xdr:from>
        <xdr:to>
          <xdr:col>0</xdr:col>
          <xdr:colOff>1428750</xdr:colOff>
          <xdr:row>9</xdr:row>
          <xdr:rowOff>131174</xdr:rowOff>
        </xdr:to>
        <xdr:sp macro="" textlink="">
          <xdr:nvSpPr>
            <xdr:cNvPr id="34838" name="Check Box 22" hidden="1">
              <a:extLst>
                <a:ext uri="{63B3BB69-23CF-44E3-9099-C40C66FF867C}">
                  <a14:compatExt spid="_x0000_s34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73480</xdr:rowOff>
        </xdr:from>
        <xdr:to>
          <xdr:col>0</xdr:col>
          <xdr:colOff>1428750</xdr:colOff>
          <xdr:row>11</xdr:row>
          <xdr:rowOff>130630</xdr:rowOff>
        </xdr:to>
        <xdr:sp macro="" textlink="">
          <xdr:nvSpPr>
            <xdr:cNvPr id="34839" name="Check Box 23" hidden="1">
              <a:extLst>
                <a:ext uri="{63B3BB69-23CF-44E3-9099-C40C66FF867C}">
                  <a14:compatExt spid="_x0000_s34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73208</xdr:rowOff>
        </xdr:from>
        <xdr:to>
          <xdr:col>0</xdr:col>
          <xdr:colOff>1428750</xdr:colOff>
          <xdr:row>12</xdr:row>
          <xdr:rowOff>130358</xdr:rowOff>
        </xdr:to>
        <xdr:sp macro="" textlink="">
          <xdr:nvSpPr>
            <xdr:cNvPr id="34840" name="Check Box 24" hidden="1">
              <a:extLst>
                <a:ext uri="{63B3BB69-23CF-44E3-9099-C40C66FF867C}">
                  <a14:compatExt spid="_x0000_s34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72936</xdr:rowOff>
        </xdr:from>
        <xdr:to>
          <xdr:col>0</xdr:col>
          <xdr:colOff>1428750</xdr:colOff>
          <xdr:row>13</xdr:row>
          <xdr:rowOff>130086</xdr:rowOff>
        </xdr:to>
        <xdr:sp macro="" textlink="">
          <xdr:nvSpPr>
            <xdr:cNvPr id="34841" name="Check Box 25" hidden="1">
              <a:extLst>
                <a:ext uri="{63B3BB69-23CF-44E3-9099-C40C66FF867C}">
                  <a14:compatExt spid="_x0000_s34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72664</xdr:rowOff>
        </xdr:from>
        <xdr:to>
          <xdr:col>0</xdr:col>
          <xdr:colOff>1428750</xdr:colOff>
          <xdr:row>14</xdr:row>
          <xdr:rowOff>129814</xdr:rowOff>
        </xdr:to>
        <xdr:sp macro="" textlink="">
          <xdr:nvSpPr>
            <xdr:cNvPr id="34842" name="Check Box 26" hidden="1">
              <a:extLst>
                <a:ext uri="{63B3BB69-23CF-44E3-9099-C40C66FF867C}">
                  <a14:compatExt spid="_x0000_s34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71576</xdr:rowOff>
        </xdr:from>
        <xdr:to>
          <xdr:col>0</xdr:col>
          <xdr:colOff>1428750</xdr:colOff>
          <xdr:row>18</xdr:row>
          <xdr:rowOff>128726</xdr:rowOff>
        </xdr:to>
        <xdr:sp macro="" textlink="">
          <xdr:nvSpPr>
            <xdr:cNvPr id="34843" name="Check Box 27" hidden="1">
              <a:extLst>
                <a:ext uri="{63B3BB69-23CF-44E3-9099-C40C66FF867C}">
                  <a14:compatExt spid="_x0000_s34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71304</xdr:rowOff>
        </xdr:from>
        <xdr:to>
          <xdr:col>0</xdr:col>
          <xdr:colOff>1428750</xdr:colOff>
          <xdr:row>19</xdr:row>
          <xdr:rowOff>128454</xdr:rowOff>
        </xdr:to>
        <xdr:sp macro="" textlink="">
          <xdr:nvSpPr>
            <xdr:cNvPr id="34844" name="Check Box 28" hidden="1">
              <a:extLst>
                <a:ext uri="{63B3BB69-23CF-44E3-9099-C40C66FF867C}">
                  <a14:compatExt spid="_x0000_s34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71032</xdr:rowOff>
        </xdr:from>
        <xdr:to>
          <xdr:col>0</xdr:col>
          <xdr:colOff>1428750</xdr:colOff>
          <xdr:row>20</xdr:row>
          <xdr:rowOff>128182</xdr:rowOff>
        </xdr:to>
        <xdr:sp macro="" textlink="">
          <xdr:nvSpPr>
            <xdr:cNvPr id="34845" name="Check Box 29" hidden="1">
              <a:extLst>
                <a:ext uri="{63B3BB69-23CF-44E3-9099-C40C66FF867C}">
                  <a14:compatExt spid="_x0000_s34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70760</xdr:rowOff>
        </xdr:from>
        <xdr:to>
          <xdr:col>0</xdr:col>
          <xdr:colOff>1428750</xdr:colOff>
          <xdr:row>21</xdr:row>
          <xdr:rowOff>127910</xdr:rowOff>
        </xdr:to>
        <xdr:sp macro="" textlink="">
          <xdr:nvSpPr>
            <xdr:cNvPr id="34846" name="Check Box 30" hidden="1">
              <a:extLst>
                <a:ext uri="{63B3BB69-23CF-44E3-9099-C40C66FF867C}">
                  <a14:compatExt spid="_x0000_s34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69944</xdr:rowOff>
        </xdr:from>
        <xdr:to>
          <xdr:col>0</xdr:col>
          <xdr:colOff>1428750</xdr:colOff>
          <xdr:row>24</xdr:row>
          <xdr:rowOff>127094</xdr:rowOff>
        </xdr:to>
        <xdr:sp macro="" textlink="">
          <xdr:nvSpPr>
            <xdr:cNvPr id="34847" name="Check Box 31" hidden="1">
              <a:extLst>
                <a:ext uri="{63B3BB69-23CF-44E3-9099-C40C66FF867C}">
                  <a14:compatExt spid="_x0000_s34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69128</xdr:rowOff>
        </xdr:from>
        <xdr:to>
          <xdr:col>0</xdr:col>
          <xdr:colOff>1428750</xdr:colOff>
          <xdr:row>27</xdr:row>
          <xdr:rowOff>126278</xdr:rowOff>
        </xdr:to>
        <xdr:sp macro="" textlink="">
          <xdr:nvSpPr>
            <xdr:cNvPr id="34848" name="Check Box 32" hidden="1">
              <a:extLst>
                <a:ext uri="{63B3BB69-23CF-44E3-9099-C40C66FF867C}">
                  <a14:compatExt spid="_x0000_s34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68584</xdr:rowOff>
        </xdr:from>
        <xdr:to>
          <xdr:col>0</xdr:col>
          <xdr:colOff>1428750</xdr:colOff>
          <xdr:row>29</xdr:row>
          <xdr:rowOff>125734</xdr:rowOff>
        </xdr:to>
        <xdr:sp macro="" textlink="">
          <xdr:nvSpPr>
            <xdr:cNvPr id="34849" name="Check Box 33" hidden="1">
              <a:extLst>
                <a:ext uri="{63B3BB69-23CF-44E3-9099-C40C66FF867C}">
                  <a14:compatExt spid="_x0000_s34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68312</xdr:rowOff>
        </xdr:from>
        <xdr:to>
          <xdr:col>0</xdr:col>
          <xdr:colOff>1428750</xdr:colOff>
          <xdr:row>30</xdr:row>
          <xdr:rowOff>125462</xdr:rowOff>
        </xdr:to>
        <xdr:sp macro="" textlink="">
          <xdr:nvSpPr>
            <xdr:cNvPr id="34850" name="Check Box 34" hidden="1">
              <a:extLst>
                <a:ext uri="{63B3BB69-23CF-44E3-9099-C40C66FF867C}">
                  <a14:compatExt spid="_x0000_s34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67768</xdr:rowOff>
        </xdr:from>
        <xdr:to>
          <xdr:col>0</xdr:col>
          <xdr:colOff>1428750</xdr:colOff>
          <xdr:row>32</xdr:row>
          <xdr:rowOff>124918</xdr:rowOff>
        </xdr:to>
        <xdr:sp macro="" textlink="">
          <xdr:nvSpPr>
            <xdr:cNvPr id="34851" name="Check Box 35" hidden="1">
              <a:extLst>
                <a:ext uri="{63B3BB69-23CF-44E3-9099-C40C66FF867C}">
                  <a14:compatExt spid="_x0000_s34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67224</xdr:rowOff>
        </xdr:from>
        <xdr:to>
          <xdr:col>0</xdr:col>
          <xdr:colOff>1428750</xdr:colOff>
          <xdr:row>34</xdr:row>
          <xdr:rowOff>124374</xdr:rowOff>
        </xdr:to>
        <xdr:sp macro="" textlink="">
          <xdr:nvSpPr>
            <xdr:cNvPr id="34852" name="Check Box 36" hidden="1">
              <a:extLst>
                <a:ext uri="{63B3BB69-23CF-44E3-9099-C40C66FF867C}">
                  <a14:compatExt spid="_x0000_s34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1428750</xdr:colOff>
          <xdr:row>1</xdr:row>
          <xdr:rowOff>133350</xdr:rowOff>
        </xdr:to>
        <xdr:sp macro="" textlink="">
          <xdr:nvSpPr>
            <xdr:cNvPr id="35841" name="Check Box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75928</xdr:rowOff>
        </xdr:from>
        <xdr:to>
          <xdr:col>0</xdr:col>
          <xdr:colOff>1428750</xdr:colOff>
          <xdr:row>2</xdr:row>
          <xdr:rowOff>133078</xdr:rowOff>
        </xdr:to>
        <xdr:sp macro="" textlink="">
          <xdr:nvSpPr>
            <xdr:cNvPr id="35842" name="Check Box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75656</xdr:rowOff>
        </xdr:from>
        <xdr:to>
          <xdr:col>0</xdr:col>
          <xdr:colOff>1428750</xdr:colOff>
          <xdr:row>3</xdr:row>
          <xdr:rowOff>132806</xdr:rowOff>
        </xdr:to>
        <xdr:sp macro="" textlink="">
          <xdr:nvSpPr>
            <xdr:cNvPr id="35843" name="Check Box 3" hidden="1">
              <a:extLst>
                <a:ext uri="{63B3BB69-23CF-44E3-9099-C40C66FF867C}">
                  <a14:compatExt spid="_x0000_s35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75384</xdr:rowOff>
        </xdr:from>
        <xdr:to>
          <xdr:col>0</xdr:col>
          <xdr:colOff>1428750</xdr:colOff>
          <xdr:row>4</xdr:row>
          <xdr:rowOff>132534</xdr:rowOff>
        </xdr:to>
        <xdr:sp macro="" textlink="">
          <xdr:nvSpPr>
            <xdr:cNvPr id="35844" name="Check Box 4" hidden="1">
              <a:extLst>
                <a:ext uri="{63B3BB69-23CF-44E3-9099-C40C66FF867C}">
                  <a14:compatExt spid="_x0000_s35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73752</xdr:rowOff>
        </xdr:from>
        <xdr:to>
          <xdr:col>0</xdr:col>
          <xdr:colOff>1428750</xdr:colOff>
          <xdr:row>10</xdr:row>
          <xdr:rowOff>130902</xdr:rowOff>
        </xdr:to>
        <xdr:sp macro="" textlink="">
          <xdr:nvSpPr>
            <xdr:cNvPr id="35845" name="Check Box 5" hidden="1">
              <a:extLst>
                <a:ext uri="{63B3BB69-23CF-44E3-9099-C40C66FF867C}">
                  <a14:compatExt spid="_x0000_s35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72392</xdr:rowOff>
        </xdr:from>
        <xdr:to>
          <xdr:col>0</xdr:col>
          <xdr:colOff>1428750</xdr:colOff>
          <xdr:row>15</xdr:row>
          <xdr:rowOff>129542</xdr:rowOff>
        </xdr:to>
        <xdr:sp macro="" textlink="">
          <xdr:nvSpPr>
            <xdr:cNvPr id="35846" name="Check Box 6" hidden="1">
              <a:extLst>
                <a:ext uri="{63B3BB69-23CF-44E3-9099-C40C66FF867C}">
                  <a14:compatExt spid="_x0000_s35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72120</xdr:rowOff>
        </xdr:from>
        <xdr:to>
          <xdr:col>0</xdr:col>
          <xdr:colOff>1428750</xdr:colOff>
          <xdr:row>16</xdr:row>
          <xdr:rowOff>129270</xdr:rowOff>
        </xdr:to>
        <xdr:sp macro="" textlink="">
          <xdr:nvSpPr>
            <xdr:cNvPr id="35847" name="Check Box 7" hidden="1">
              <a:extLst>
                <a:ext uri="{63B3BB69-23CF-44E3-9099-C40C66FF867C}">
                  <a14:compatExt spid="_x0000_s35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71848</xdr:rowOff>
        </xdr:from>
        <xdr:to>
          <xdr:col>0</xdr:col>
          <xdr:colOff>1428750</xdr:colOff>
          <xdr:row>17</xdr:row>
          <xdr:rowOff>128998</xdr:rowOff>
        </xdr:to>
        <xdr:sp macro="" textlink="">
          <xdr:nvSpPr>
            <xdr:cNvPr id="35848" name="Check Box 8" hidden="1">
              <a:extLst>
                <a:ext uri="{63B3BB69-23CF-44E3-9099-C40C66FF867C}">
                  <a14:compatExt spid="_x0000_s35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70488</xdr:rowOff>
        </xdr:from>
        <xdr:to>
          <xdr:col>0</xdr:col>
          <xdr:colOff>1428750</xdr:colOff>
          <xdr:row>22</xdr:row>
          <xdr:rowOff>127638</xdr:rowOff>
        </xdr:to>
        <xdr:sp macro="" textlink="">
          <xdr:nvSpPr>
            <xdr:cNvPr id="35849" name="Check Box 9" hidden="1">
              <a:extLst>
                <a:ext uri="{63B3BB69-23CF-44E3-9099-C40C66FF867C}">
                  <a14:compatExt spid="_x0000_s35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70216</xdr:rowOff>
        </xdr:from>
        <xdr:to>
          <xdr:col>0</xdr:col>
          <xdr:colOff>1428750</xdr:colOff>
          <xdr:row>23</xdr:row>
          <xdr:rowOff>127366</xdr:rowOff>
        </xdr:to>
        <xdr:sp macro="" textlink="">
          <xdr:nvSpPr>
            <xdr:cNvPr id="35850" name="Check Box 10" hidden="1">
              <a:extLst>
                <a:ext uri="{63B3BB69-23CF-44E3-9099-C40C66FF867C}">
                  <a14:compatExt spid="_x0000_s35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69672</xdr:rowOff>
        </xdr:from>
        <xdr:to>
          <xdr:col>0</xdr:col>
          <xdr:colOff>1428750</xdr:colOff>
          <xdr:row>25</xdr:row>
          <xdr:rowOff>126822</xdr:rowOff>
        </xdr:to>
        <xdr:sp macro="" textlink="">
          <xdr:nvSpPr>
            <xdr:cNvPr id="35851" name="Check Box 11" hidden="1">
              <a:extLst>
                <a:ext uri="{63B3BB69-23CF-44E3-9099-C40C66FF867C}">
                  <a14:compatExt spid="_x0000_s35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69400</xdr:rowOff>
        </xdr:from>
        <xdr:to>
          <xdr:col>0</xdr:col>
          <xdr:colOff>1428750</xdr:colOff>
          <xdr:row>26</xdr:row>
          <xdr:rowOff>126550</xdr:rowOff>
        </xdr:to>
        <xdr:sp macro="" textlink="">
          <xdr:nvSpPr>
            <xdr:cNvPr id="35852" name="Check Box 12" hidden="1">
              <a:extLst>
                <a:ext uri="{63B3BB69-23CF-44E3-9099-C40C66FF867C}">
                  <a14:compatExt spid="_x0000_s35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68856</xdr:rowOff>
        </xdr:from>
        <xdr:to>
          <xdr:col>0</xdr:col>
          <xdr:colOff>1428750</xdr:colOff>
          <xdr:row>28</xdr:row>
          <xdr:rowOff>126006</xdr:rowOff>
        </xdr:to>
        <xdr:sp macro="" textlink="">
          <xdr:nvSpPr>
            <xdr:cNvPr id="35853" name="Check Box 13" hidden="1">
              <a:extLst>
                <a:ext uri="{63B3BB69-23CF-44E3-9099-C40C66FF867C}">
                  <a14:compatExt spid="_x0000_s35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68040</xdr:rowOff>
        </xdr:from>
        <xdr:to>
          <xdr:col>0</xdr:col>
          <xdr:colOff>1428750</xdr:colOff>
          <xdr:row>31</xdr:row>
          <xdr:rowOff>125190</xdr:rowOff>
        </xdr:to>
        <xdr:sp macro="" textlink="">
          <xdr:nvSpPr>
            <xdr:cNvPr id="35854" name="Check Box 14" hidden="1">
              <a:extLst>
                <a:ext uri="{63B3BB69-23CF-44E3-9099-C40C66FF867C}">
                  <a14:compatExt spid="_x0000_s35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67496</xdr:rowOff>
        </xdr:from>
        <xdr:to>
          <xdr:col>0</xdr:col>
          <xdr:colOff>1428750</xdr:colOff>
          <xdr:row>33</xdr:row>
          <xdr:rowOff>124646</xdr:rowOff>
        </xdr:to>
        <xdr:sp macro="" textlink="">
          <xdr:nvSpPr>
            <xdr:cNvPr id="35855" name="Check Box 15" hidden="1">
              <a:extLst>
                <a:ext uri="{63B3BB69-23CF-44E3-9099-C40C66FF867C}">
                  <a14:compatExt spid="_x0000_s35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66952</xdr:rowOff>
        </xdr:from>
        <xdr:to>
          <xdr:col>0</xdr:col>
          <xdr:colOff>1428750</xdr:colOff>
          <xdr:row>35</xdr:row>
          <xdr:rowOff>124102</xdr:rowOff>
        </xdr:to>
        <xdr:sp macro="" textlink="">
          <xdr:nvSpPr>
            <xdr:cNvPr id="35856" name="Check Box 16" hidden="1">
              <a:extLst>
                <a:ext uri="{63B3BB69-23CF-44E3-9099-C40C66FF867C}">
                  <a14:compatExt spid="_x0000_s35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1428750</xdr:colOff>
          <xdr:row>36</xdr:row>
          <xdr:rowOff>123825</xdr:rowOff>
        </xdr:to>
        <xdr:sp macro="" textlink="">
          <xdr:nvSpPr>
            <xdr:cNvPr id="35857" name="Check Box 17" hidden="1">
              <a:extLst>
                <a:ext uri="{63B3BB69-23CF-44E3-9099-C40C66FF867C}">
                  <a14:compatExt spid="_x0000_s35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75112</xdr:rowOff>
        </xdr:from>
        <xdr:to>
          <xdr:col>0</xdr:col>
          <xdr:colOff>1428750</xdr:colOff>
          <xdr:row>5</xdr:row>
          <xdr:rowOff>132262</xdr:rowOff>
        </xdr:to>
        <xdr:sp macro="" textlink="">
          <xdr:nvSpPr>
            <xdr:cNvPr id="35858" name="Check Box 18" hidden="1">
              <a:extLst>
                <a:ext uri="{63B3BB69-23CF-44E3-9099-C40C66FF867C}">
                  <a14:compatExt spid="_x0000_s35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74840</xdr:rowOff>
        </xdr:from>
        <xdr:to>
          <xdr:col>0</xdr:col>
          <xdr:colOff>1428750</xdr:colOff>
          <xdr:row>6</xdr:row>
          <xdr:rowOff>131990</xdr:rowOff>
        </xdr:to>
        <xdr:sp macro="" textlink="">
          <xdr:nvSpPr>
            <xdr:cNvPr id="35859" name="Check Box 19" hidden="1">
              <a:extLst>
                <a:ext uri="{63B3BB69-23CF-44E3-9099-C40C66FF867C}">
                  <a14:compatExt spid="_x0000_s35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74296</xdr:rowOff>
        </xdr:from>
        <xdr:to>
          <xdr:col>0</xdr:col>
          <xdr:colOff>1428750</xdr:colOff>
          <xdr:row>8</xdr:row>
          <xdr:rowOff>131446</xdr:rowOff>
        </xdr:to>
        <xdr:sp macro="" textlink="">
          <xdr:nvSpPr>
            <xdr:cNvPr id="35860" name="Check Box 20" hidden="1">
              <a:extLst>
                <a:ext uri="{63B3BB69-23CF-44E3-9099-C40C66FF867C}">
                  <a14:compatExt spid="_x0000_s35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74568</xdr:rowOff>
        </xdr:from>
        <xdr:to>
          <xdr:col>0</xdr:col>
          <xdr:colOff>1428750</xdr:colOff>
          <xdr:row>7</xdr:row>
          <xdr:rowOff>131718</xdr:rowOff>
        </xdr:to>
        <xdr:sp macro="" textlink="">
          <xdr:nvSpPr>
            <xdr:cNvPr id="35861" name="Check Box 21" hidden="1">
              <a:extLst>
                <a:ext uri="{63B3BB69-23CF-44E3-9099-C40C66FF867C}">
                  <a14:compatExt spid="_x0000_s35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74024</xdr:rowOff>
        </xdr:from>
        <xdr:to>
          <xdr:col>0</xdr:col>
          <xdr:colOff>1428750</xdr:colOff>
          <xdr:row>9</xdr:row>
          <xdr:rowOff>131174</xdr:rowOff>
        </xdr:to>
        <xdr:sp macro="" textlink="">
          <xdr:nvSpPr>
            <xdr:cNvPr id="35862" name="Check Box 22" hidden="1">
              <a:extLst>
                <a:ext uri="{63B3BB69-23CF-44E3-9099-C40C66FF867C}">
                  <a14:compatExt spid="_x0000_s35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73480</xdr:rowOff>
        </xdr:from>
        <xdr:to>
          <xdr:col>0</xdr:col>
          <xdr:colOff>1428750</xdr:colOff>
          <xdr:row>11</xdr:row>
          <xdr:rowOff>130630</xdr:rowOff>
        </xdr:to>
        <xdr:sp macro="" textlink="">
          <xdr:nvSpPr>
            <xdr:cNvPr id="35863" name="Check Box 23" hidden="1">
              <a:extLst>
                <a:ext uri="{63B3BB69-23CF-44E3-9099-C40C66FF867C}">
                  <a14:compatExt spid="_x0000_s35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73208</xdr:rowOff>
        </xdr:from>
        <xdr:to>
          <xdr:col>0</xdr:col>
          <xdr:colOff>1428750</xdr:colOff>
          <xdr:row>12</xdr:row>
          <xdr:rowOff>130358</xdr:rowOff>
        </xdr:to>
        <xdr:sp macro="" textlink="">
          <xdr:nvSpPr>
            <xdr:cNvPr id="35864" name="Check Box 24" hidden="1">
              <a:extLst>
                <a:ext uri="{63B3BB69-23CF-44E3-9099-C40C66FF867C}">
                  <a14:compatExt spid="_x0000_s35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72936</xdr:rowOff>
        </xdr:from>
        <xdr:to>
          <xdr:col>0</xdr:col>
          <xdr:colOff>1428750</xdr:colOff>
          <xdr:row>13</xdr:row>
          <xdr:rowOff>130086</xdr:rowOff>
        </xdr:to>
        <xdr:sp macro="" textlink="">
          <xdr:nvSpPr>
            <xdr:cNvPr id="35865" name="Check Box 25" hidden="1">
              <a:extLst>
                <a:ext uri="{63B3BB69-23CF-44E3-9099-C40C66FF867C}">
                  <a14:compatExt spid="_x0000_s35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72664</xdr:rowOff>
        </xdr:from>
        <xdr:to>
          <xdr:col>0</xdr:col>
          <xdr:colOff>1428750</xdr:colOff>
          <xdr:row>14</xdr:row>
          <xdr:rowOff>129814</xdr:rowOff>
        </xdr:to>
        <xdr:sp macro="" textlink="">
          <xdr:nvSpPr>
            <xdr:cNvPr id="35866" name="Check Box 26" hidden="1">
              <a:extLst>
                <a:ext uri="{63B3BB69-23CF-44E3-9099-C40C66FF867C}">
                  <a14:compatExt spid="_x0000_s35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71576</xdr:rowOff>
        </xdr:from>
        <xdr:to>
          <xdr:col>0</xdr:col>
          <xdr:colOff>1428750</xdr:colOff>
          <xdr:row>18</xdr:row>
          <xdr:rowOff>128726</xdr:rowOff>
        </xdr:to>
        <xdr:sp macro="" textlink="">
          <xdr:nvSpPr>
            <xdr:cNvPr id="35867" name="Check Box 27" hidden="1">
              <a:extLst>
                <a:ext uri="{63B3BB69-23CF-44E3-9099-C40C66FF867C}">
                  <a14:compatExt spid="_x0000_s35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71304</xdr:rowOff>
        </xdr:from>
        <xdr:to>
          <xdr:col>0</xdr:col>
          <xdr:colOff>1428750</xdr:colOff>
          <xdr:row>19</xdr:row>
          <xdr:rowOff>128454</xdr:rowOff>
        </xdr:to>
        <xdr:sp macro="" textlink="">
          <xdr:nvSpPr>
            <xdr:cNvPr id="35868" name="Check Box 28" hidden="1">
              <a:extLst>
                <a:ext uri="{63B3BB69-23CF-44E3-9099-C40C66FF867C}">
                  <a14:compatExt spid="_x0000_s35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71032</xdr:rowOff>
        </xdr:from>
        <xdr:to>
          <xdr:col>0</xdr:col>
          <xdr:colOff>1428750</xdr:colOff>
          <xdr:row>20</xdr:row>
          <xdr:rowOff>128182</xdr:rowOff>
        </xdr:to>
        <xdr:sp macro="" textlink="">
          <xdr:nvSpPr>
            <xdr:cNvPr id="35869" name="Check Box 29" hidden="1">
              <a:extLst>
                <a:ext uri="{63B3BB69-23CF-44E3-9099-C40C66FF867C}">
                  <a14:compatExt spid="_x0000_s35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70760</xdr:rowOff>
        </xdr:from>
        <xdr:to>
          <xdr:col>0</xdr:col>
          <xdr:colOff>1428750</xdr:colOff>
          <xdr:row>21</xdr:row>
          <xdr:rowOff>127910</xdr:rowOff>
        </xdr:to>
        <xdr:sp macro="" textlink="">
          <xdr:nvSpPr>
            <xdr:cNvPr id="35870" name="Check Box 30" hidden="1">
              <a:extLst>
                <a:ext uri="{63B3BB69-23CF-44E3-9099-C40C66FF867C}">
                  <a14:compatExt spid="_x0000_s35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69944</xdr:rowOff>
        </xdr:from>
        <xdr:to>
          <xdr:col>0</xdr:col>
          <xdr:colOff>1428750</xdr:colOff>
          <xdr:row>24</xdr:row>
          <xdr:rowOff>127094</xdr:rowOff>
        </xdr:to>
        <xdr:sp macro="" textlink="">
          <xdr:nvSpPr>
            <xdr:cNvPr id="35871" name="Check Box 31" hidden="1">
              <a:extLst>
                <a:ext uri="{63B3BB69-23CF-44E3-9099-C40C66FF867C}">
                  <a14:compatExt spid="_x0000_s35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69128</xdr:rowOff>
        </xdr:from>
        <xdr:to>
          <xdr:col>0</xdr:col>
          <xdr:colOff>1428750</xdr:colOff>
          <xdr:row>27</xdr:row>
          <xdr:rowOff>126278</xdr:rowOff>
        </xdr:to>
        <xdr:sp macro="" textlink="">
          <xdr:nvSpPr>
            <xdr:cNvPr id="35872" name="Check Box 32" hidden="1">
              <a:extLst>
                <a:ext uri="{63B3BB69-23CF-44E3-9099-C40C66FF867C}">
                  <a14:compatExt spid="_x0000_s35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68584</xdr:rowOff>
        </xdr:from>
        <xdr:to>
          <xdr:col>0</xdr:col>
          <xdr:colOff>1428750</xdr:colOff>
          <xdr:row>29</xdr:row>
          <xdr:rowOff>125734</xdr:rowOff>
        </xdr:to>
        <xdr:sp macro="" textlink="">
          <xdr:nvSpPr>
            <xdr:cNvPr id="35873" name="Check Box 33" hidden="1">
              <a:extLst>
                <a:ext uri="{63B3BB69-23CF-44E3-9099-C40C66FF867C}">
                  <a14:compatExt spid="_x0000_s35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68312</xdr:rowOff>
        </xdr:from>
        <xdr:to>
          <xdr:col>0</xdr:col>
          <xdr:colOff>1428750</xdr:colOff>
          <xdr:row>30</xdr:row>
          <xdr:rowOff>125462</xdr:rowOff>
        </xdr:to>
        <xdr:sp macro="" textlink="">
          <xdr:nvSpPr>
            <xdr:cNvPr id="35874" name="Check Box 34" hidden="1">
              <a:extLst>
                <a:ext uri="{63B3BB69-23CF-44E3-9099-C40C66FF867C}">
                  <a14:compatExt spid="_x0000_s35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67768</xdr:rowOff>
        </xdr:from>
        <xdr:to>
          <xdr:col>0</xdr:col>
          <xdr:colOff>1428750</xdr:colOff>
          <xdr:row>32</xdr:row>
          <xdr:rowOff>124918</xdr:rowOff>
        </xdr:to>
        <xdr:sp macro="" textlink="">
          <xdr:nvSpPr>
            <xdr:cNvPr id="35875" name="Check Box 35" hidden="1">
              <a:extLst>
                <a:ext uri="{63B3BB69-23CF-44E3-9099-C40C66FF867C}">
                  <a14:compatExt spid="_x0000_s35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67224</xdr:rowOff>
        </xdr:from>
        <xdr:to>
          <xdr:col>0</xdr:col>
          <xdr:colOff>1428750</xdr:colOff>
          <xdr:row>34</xdr:row>
          <xdr:rowOff>124374</xdr:rowOff>
        </xdr:to>
        <xdr:sp macro="" textlink="">
          <xdr:nvSpPr>
            <xdr:cNvPr id="35876" name="Check Box 36" hidden="1">
              <a:extLst>
                <a:ext uri="{63B3BB69-23CF-44E3-9099-C40C66FF867C}">
                  <a14:compatExt spid="_x0000_s35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1428750</xdr:colOff>
          <xdr:row>1</xdr:row>
          <xdr:rowOff>133350</xdr:rowOff>
        </xdr:to>
        <xdr:sp macro="" textlink="">
          <xdr:nvSpPr>
            <xdr:cNvPr id="36865" name="Check Box 1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75928</xdr:rowOff>
        </xdr:from>
        <xdr:to>
          <xdr:col>0</xdr:col>
          <xdr:colOff>1428750</xdr:colOff>
          <xdr:row>2</xdr:row>
          <xdr:rowOff>133078</xdr:rowOff>
        </xdr:to>
        <xdr:sp macro="" textlink="">
          <xdr:nvSpPr>
            <xdr:cNvPr id="36866" name="Check Box 2" hidden="1">
              <a:extLst>
                <a:ext uri="{63B3BB69-23CF-44E3-9099-C40C66FF867C}">
                  <a14:compatExt spid="_x0000_s36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75656</xdr:rowOff>
        </xdr:from>
        <xdr:to>
          <xdr:col>0</xdr:col>
          <xdr:colOff>1428750</xdr:colOff>
          <xdr:row>3</xdr:row>
          <xdr:rowOff>132806</xdr:rowOff>
        </xdr:to>
        <xdr:sp macro="" textlink="">
          <xdr:nvSpPr>
            <xdr:cNvPr id="36867" name="Check Box 3" hidden="1">
              <a:extLst>
                <a:ext uri="{63B3BB69-23CF-44E3-9099-C40C66FF867C}">
                  <a14:compatExt spid="_x0000_s36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75384</xdr:rowOff>
        </xdr:from>
        <xdr:to>
          <xdr:col>0</xdr:col>
          <xdr:colOff>1428750</xdr:colOff>
          <xdr:row>4</xdr:row>
          <xdr:rowOff>132534</xdr:rowOff>
        </xdr:to>
        <xdr:sp macro="" textlink="">
          <xdr:nvSpPr>
            <xdr:cNvPr id="36868" name="Check Box 4" hidden="1">
              <a:extLst>
                <a:ext uri="{63B3BB69-23CF-44E3-9099-C40C66FF867C}">
                  <a14:compatExt spid="_x0000_s36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73752</xdr:rowOff>
        </xdr:from>
        <xdr:to>
          <xdr:col>0</xdr:col>
          <xdr:colOff>1428750</xdr:colOff>
          <xdr:row>10</xdr:row>
          <xdr:rowOff>130902</xdr:rowOff>
        </xdr:to>
        <xdr:sp macro="" textlink="">
          <xdr:nvSpPr>
            <xdr:cNvPr id="36869" name="Check Box 5" hidden="1">
              <a:extLst>
                <a:ext uri="{63B3BB69-23CF-44E3-9099-C40C66FF867C}">
                  <a14:compatExt spid="_x0000_s36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72392</xdr:rowOff>
        </xdr:from>
        <xdr:to>
          <xdr:col>0</xdr:col>
          <xdr:colOff>1428750</xdr:colOff>
          <xdr:row>15</xdr:row>
          <xdr:rowOff>129542</xdr:rowOff>
        </xdr:to>
        <xdr:sp macro="" textlink="">
          <xdr:nvSpPr>
            <xdr:cNvPr id="36870" name="Check Box 6" hidden="1">
              <a:extLst>
                <a:ext uri="{63B3BB69-23CF-44E3-9099-C40C66FF867C}">
                  <a14:compatExt spid="_x0000_s36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72120</xdr:rowOff>
        </xdr:from>
        <xdr:to>
          <xdr:col>0</xdr:col>
          <xdr:colOff>1428750</xdr:colOff>
          <xdr:row>16</xdr:row>
          <xdr:rowOff>129270</xdr:rowOff>
        </xdr:to>
        <xdr:sp macro="" textlink="">
          <xdr:nvSpPr>
            <xdr:cNvPr id="36871" name="Check Box 7" hidden="1">
              <a:extLst>
                <a:ext uri="{63B3BB69-23CF-44E3-9099-C40C66FF867C}">
                  <a14:compatExt spid="_x0000_s36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71848</xdr:rowOff>
        </xdr:from>
        <xdr:to>
          <xdr:col>0</xdr:col>
          <xdr:colOff>1428750</xdr:colOff>
          <xdr:row>17</xdr:row>
          <xdr:rowOff>128998</xdr:rowOff>
        </xdr:to>
        <xdr:sp macro="" textlink="">
          <xdr:nvSpPr>
            <xdr:cNvPr id="36872" name="Check Box 8" hidden="1">
              <a:extLst>
                <a:ext uri="{63B3BB69-23CF-44E3-9099-C40C66FF867C}">
                  <a14:compatExt spid="_x0000_s36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70488</xdr:rowOff>
        </xdr:from>
        <xdr:to>
          <xdr:col>0</xdr:col>
          <xdr:colOff>1428750</xdr:colOff>
          <xdr:row>22</xdr:row>
          <xdr:rowOff>127638</xdr:rowOff>
        </xdr:to>
        <xdr:sp macro="" textlink="">
          <xdr:nvSpPr>
            <xdr:cNvPr id="36873" name="Check Box 9" hidden="1">
              <a:extLst>
                <a:ext uri="{63B3BB69-23CF-44E3-9099-C40C66FF867C}">
                  <a14:compatExt spid="_x0000_s36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70216</xdr:rowOff>
        </xdr:from>
        <xdr:to>
          <xdr:col>0</xdr:col>
          <xdr:colOff>1428750</xdr:colOff>
          <xdr:row>23</xdr:row>
          <xdr:rowOff>127366</xdr:rowOff>
        </xdr:to>
        <xdr:sp macro="" textlink="">
          <xdr:nvSpPr>
            <xdr:cNvPr id="36874" name="Check Box 10" hidden="1">
              <a:extLst>
                <a:ext uri="{63B3BB69-23CF-44E3-9099-C40C66FF867C}">
                  <a14:compatExt spid="_x0000_s36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69672</xdr:rowOff>
        </xdr:from>
        <xdr:to>
          <xdr:col>0</xdr:col>
          <xdr:colOff>1428750</xdr:colOff>
          <xdr:row>25</xdr:row>
          <xdr:rowOff>126822</xdr:rowOff>
        </xdr:to>
        <xdr:sp macro="" textlink="">
          <xdr:nvSpPr>
            <xdr:cNvPr id="36875" name="Check Box 11" hidden="1">
              <a:extLst>
                <a:ext uri="{63B3BB69-23CF-44E3-9099-C40C66FF867C}">
                  <a14:compatExt spid="_x0000_s36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69400</xdr:rowOff>
        </xdr:from>
        <xdr:to>
          <xdr:col>0</xdr:col>
          <xdr:colOff>1428750</xdr:colOff>
          <xdr:row>26</xdr:row>
          <xdr:rowOff>126550</xdr:rowOff>
        </xdr:to>
        <xdr:sp macro="" textlink="">
          <xdr:nvSpPr>
            <xdr:cNvPr id="36876" name="Check Box 12" hidden="1">
              <a:extLst>
                <a:ext uri="{63B3BB69-23CF-44E3-9099-C40C66FF867C}">
                  <a14:compatExt spid="_x0000_s36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68856</xdr:rowOff>
        </xdr:from>
        <xdr:to>
          <xdr:col>0</xdr:col>
          <xdr:colOff>1428750</xdr:colOff>
          <xdr:row>28</xdr:row>
          <xdr:rowOff>126006</xdr:rowOff>
        </xdr:to>
        <xdr:sp macro="" textlink="">
          <xdr:nvSpPr>
            <xdr:cNvPr id="36877" name="Check Box 13" hidden="1">
              <a:extLst>
                <a:ext uri="{63B3BB69-23CF-44E3-9099-C40C66FF867C}">
                  <a14:compatExt spid="_x0000_s36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68040</xdr:rowOff>
        </xdr:from>
        <xdr:to>
          <xdr:col>0</xdr:col>
          <xdr:colOff>1428750</xdr:colOff>
          <xdr:row>31</xdr:row>
          <xdr:rowOff>125190</xdr:rowOff>
        </xdr:to>
        <xdr:sp macro="" textlink="">
          <xdr:nvSpPr>
            <xdr:cNvPr id="36878" name="Check Box 14" hidden="1">
              <a:extLst>
                <a:ext uri="{63B3BB69-23CF-44E3-9099-C40C66FF867C}">
                  <a14:compatExt spid="_x0000_s36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67496</xdr:rowOff>
        </xdr:from>
        <xdr:to>
          <xdr:col>0</xdr:col>
          <xdr:colOff>1428750</xdr:colOff>
          <xdr:row>33</xdr:row>
          <xdr:rowOff>124646</xdr:rowOff>
        </xdr:to>
        <xdr:sp macro="" textlink="">
          <xdr:nvSpPr>
            <xdr:cNvPr id="36879" name="Check Box 15" hidden="1">
              <a:extLst>
                <a:ext uri="{63B3BB69-23CF-44E3-9099-C40C66FF867C}">
                  <a14:compatExt spid="_x0000_s36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66952</xdr:rowOff>
        </xdr:from>
        <xdr:to>
          <xdr:col>0</xdr:col>
          <xdr:colOff>1428750</xdr:colOff>
          <xdr:row>35</xdr:row>
          <xdr:rowOff>124102</xdr:rowOff>
        </xdr:to>
        <xdr:sp macro="" textlink="">
          <xdr:nvSpPr>
            <xdr:cNvPr id="36880" name="Check Box 16" hidden="1">
              <a:extLst>
                <a:ext uri="{63B3BB69-23CF-44E3-9099-C40C66FF867C}">
                  <a14:compatExt spid="_x0000_s36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1428750</xdr:colOff>
          <xdr:row>36</xdr:row>
          <xdr:rowOff>123825</xdr:rowOff>
        </xdr:to>
        <xdr:sp macro="" textlink="">
          <xdr:nvSpPr>
            <xdr:cNvPr id="36881" name="Check Box 17" hidden="1">
              <a:extLst>
                <a:ext uri="{63B3BB69-23CF-44E3-9099-C40C66FF867C}">
                  <a14:compatExt spid="_x0000_s36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75112</xdr:rowOff>
        </xdr:from>
        <xdr:to>
          <xdr:col>0</xdr:col>
          <xdr:colOff>1428750</xdr:colOff>
          <xdr:row>5</xdr:row>
          <xdr:rowOff>132262</xdr:rowOff>
        </xdr:to>
        <xdr:sp macro="" textlink="">
          <xdr:nvSpPr>
            <xdr:cNvPr id="36882" name="Check Box 18" hidden="1">
              <a:extLst>
                <a:ext uri="{63B3BB69-23CF-44E3-9099-C40C66FF867C}">
                  <a14:compatExt spid="_x0000_s36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74840</xdr:rowOff>
        </xdr:from>
        <xdr:to>
          <xdr:col>0</xdr:col>
          <xdr:colOff>1428750</xdr:colOff>
          <xdr:row>6</xdr:row>
          <xdr:rowOff>131990</xdr:rowOff>
        </xdr:to>
        <xdr:sp macro="" textlink="">
          <xdr:nvSpPr>
            <xdr:cNvPr id="36883" name="Check Box 19" hidden="1">
              <a:extLst>
                <a:ext uri="{63B3BB69-23CF-44E3-9099-C40C66FF867C}">
                  <a14:compatExt spid="_x0000_s36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74296</xdr:rowOff>
        </xdr:from>
        <xdr:to>
          <xdr:col>0</xdr:col>
          <xdr:colOff>1428750</xdr:colOff>
          <xdr:row>8</xdr:row>
          <xdr:rowOff>131446</xdr:rowOff>
        </xdr:to>
        <xdr:sp macro="" textlink="">
          <xdr:nvSpPr>
            <xdr:cNvPr id="36884" name="Check Box 20" hidden="1">
              <a:extLst>
                <a:ext uri="{63B3BB69-23CF-44E3-9099-C40C66FF867C}">
                  <a14:compatExt spid="_x0000_s36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74568</xdr:rowOff>
        </xdr:from>
        <xdr:to>
          <xdr:col>0</xdr:col>
          <xdr:colOff>1428750</xdr:colOff>
          <xdr:row>7</xdr:row>
          <xdr:rowOff>131718</xdr:rowOff>
        </xdr:to>
        <xdr:sp macro="" textlink="">
          <xdr:nvSpPr>
            <xdr:cNvPr id="36885" name="Check Box 21" hidden="1">
              <a:extLst>
                <a:ext uri="{63B3BB69-23CF-44E3-9099-C40C66FF867C}">
                  <a14:compatExt spid="_x0000_s36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74024</xdr:rowOff>
        </xdr:from>
        <xdr:to>
          <xdr:col>0</xdr:col>
          <xdr:colOff>1428750</xdr:colOff>
          <xdr:row>9</xdr:row>
          <xdr:rowOff>131174</xdr:rowOff>
        </xdr:to>
        <xdr:sp macro="" textlink="">
          <xdr:nvSpPr>
            <xdr:cNvPr id="36886" name="Check Box 22" hidden="1">
              <a:extLst>
                <a:ext uri="{63B3BB69-23CF-44E3-9099-C40C66FF867C}">
                  <a14:compatExt spid="_x0000_s36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73480</xdr:rowOff>
        </xdr:from>
        <xdr:to>
          <xdr:col>0</xdr:col>
          <xdr:colOff>1428750</xdr:colOff>
          <xdr:row>11</xdr:row>
          <xdr:rowOff>130630</xdr:rowOff>
        </xdr:to>
        <xdr:sp macro="" textlink="">
          <xdr:nvSpPr>
            <xdr:cNvPr id="36887" name="Check Box 23" hidden="1">
              <a:extLst>
                <a:ext uri="{63B3BB69-23CF-44E3-9099-C40C66FF867C}">
                  <a14:compatExt spid="_x0000_s36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73208</xdr:rowOff>
        </xdr:from>
        <xdr:to>
          <xdr:col>0</xdr:col>
          <xdr:colOff>1428750</xdr:colOff>
          <xdr:row>12</xdr:row>
          <xdr:rowOff>130358</xdr:rowOff>
        </xdr:to>
        <xdr:sp macro="" textlink="">
          <xdr:nvSpPr>
            <xdr:cNvPr id="36888" name="Check Box 24" hidden="1">
              <a:extLst>
                <a:ext uri="{63B3BB69-23CF-44E3-9099-C40C66FF867C}">
                  <a14:compatExt spid="_x0000_s36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72936</xdr:rowOff>
        </xdr:from>
        <xdr:to>
          <xdr:col>0</xdr:col>
          <xdr:colOff>1428750</xdr:colOff>
          <xdr:row>13</xdr:row>
          <xdr:rowOff>130086</xdr:rowOff>
        </xdr:to>
        <xdr:sp macro="" textlink="">
          <xdr:nvSpPr>
            <xdr:cNvPr id="36889" name="Check Box 25" hidden="1">
              <a:extLst>
                <a:ext uri="{63B3BB69-23CF-44E3-9099-C40C66FF867C}">
                  <a14:compatExt spid="_x0000_s36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72664</xdr:rowOff>
        </xdr:from>
        <xdr:to>
          <xdr:col>0</xdr:col>
          <xdr:colOff>1428750</xdr:colOff>
          <xdr:row>14</xdr:row>
          <xdr:rowOff>129814</xdr:rowOff>
        </xdr:to>
        <xdr:sp macro="" textlink="">
          <xdr:nvSpPr>
            <xdr:cNvPr id="36890" name="Check Box 26" hidden="1">
              <a:extLst>
                <a:ext uri="{63B3BB69-23CF-44E3-9099-C40C66FF867C}">
                  <a14:compatExt spid="_x0000_s36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71576</xdr:rowOff>
        </xdr:from>
        <xdr:to>
          <xdr:col>0</xdr:col>
          <xdr:colOff>1428750</xdr:colOff>
          <xdr:row>18</xdr:row>
          <xdr:rowOff>128726</xdr:rowOff>
        </xdr:to>
        <xdr:sp macro="" textlink="">
          <xdr:nvSpPr>
            <xdr:cNvPr id="36891" name="Check Box 27" hidden="1">
              <a:extLst>
                <a:ext uri="{63B3BB69-23CF-44E3-9099-C40C66FF867C}">
                  <a14:compatExt spid="_x0000_s36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71304</xdr:rowOff>
        </xdr:from>
        <xdr:to>
          <xdr:col>0</xdr:col>
          <xdr:colOff>1428750</xdr:colOff>
          <xdr:row>19</xdr:row>
          <xdr:rowOff>128454</xdr:rowOff>
        </xdr:to>
        <xdr:sp macro="" textlink="">
          <xdr:nvSpPr>
            <xdr:cNvPr id="36892" name="Check Box 28" hidden="1">
              <a:extLst>
                <a:ext uri="{63B3BB69-23CF-44E3-9099-C40C66FF867C}">
                  <a14:compatExt spid="_x0000_s36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71032</xdr:rowOff>
        </xdr:from>
        <xdr:to>
          <xdr:col>0</xdr:col>
          <xdr:colOff>1428750</xdr:colOff>
          <xdr:row>20</xdr:row>
          <xdr:rowOff>128182</xdr:rowOff>
        </xdr:to>
        <xdr:sp macro="" textlink="">
          <xdr:nvSpPr>
            <xdr:cNvPr id="36893" name="Check Box 29" hidden="1">
              <a:extLst>
                <a:ext uri="{63B3BB69-23CF-44E3-9099-C40C66FF867C}">
                  <a14:compatExt spid="_x0000_s36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70760</xdr:rowOff>
        </xdr:from>
        <xdr:to>
          <xdr:col>0</xdr:col>
          <xdr:colOff>1428750</xdr:colOff>
          <xdr:row>21</xdr:row>
          <xdr:rowOff>127910</xdr:rowOff>
        </xdr:to>
        <xdr:sp macro="" textlink="">
          <xdr:nvSpPr>
            <xdr:cNvPr id="36894" name="Check Box 30" hidden="1">
              <a:extLst>
                <a:ext uri="{63B3BB69-23CF-44E3-9099-C40C66FF867C}">
                  <a14:compatExt spid="_x0000_s36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69944</xdr:rowOff>
        </xdr:from>
        <xdr:to>
          <xdr:col>0</xdr:col>
          <xdr:colOff>1428750</xdr:colOff>
          <xdr:row>24</xdr:row>
          <xdr:rowOff>127094</xdr:rowOff>
        </xdr:to>
        <xdr:sp macro="" textlink="">
          <xdr:nvSpPr>
            <xdr:cNvPr id="36895" name="Check Box 31" hidden="1">
              <a:extLst>
                <a:ext uri="{63B3BB69-23CF-44E3-9099-C40C66FF867C}">
                  <a14:compatExt spid="_x0000_s36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69128</xdr:rowOff>
        </xdr:from>
        <xdr:to>
          <xdr:col>0</xdr:col>
          <xdr:colOff>1428750</xdr:colOff>
          <xdr:row>27</xdr:row>
          <xdr:rowOff>126278</xdr:rowOff>
        </xdr:to>
        <xdr:sp macro="" textlink="">
          <xdr:nvSpPr>
            <xdr:cNvPr id="36896" name="Check Box 32" hidden="1">
              <a:extLst>
                <a:ext uri="{63B3BB69-23CF-44E3-9099-C40C66FF867C}">
                  <a14:compatExt spid="_x0000_s36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68584</xdr:rowOff>
        </xdr:from>
        <xdr:to>
          <xdr:col>0</xdr:col>
          <xdr:colOff>1428750</xdr:colOff>
          <xdr:row>29</xdr:row>
          <xdr:rowOff>125734</xdr:rowOff>
        </xdr:to>
        <xdr:sp macro="" textlink="">
          <xdr:nvSpPr>
            <xdr:cNvPr id="36897" name="Check Box 33" hidden="1">
              <a:extLst>
                <a:ext uri="{63B3BB69-23CF-44E3-9099-C40C66FF867C}">
                  <a14:compatExt spid="_x0000_s36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68312</xdr:rowOff>
        </xdr:from>
        <xdr:to>
          <xdr:col>0</xdr:col>
          <xdr:colOff>1428750</xdr:colOff>
          <xdr:row>30</xdr:row>
          <xdr:rowOff>125462</xdr:rowOff>
        </xdr:to>
        <xdr:sp macro="" textlink="">
          <xdr:nvSpPr>
            <xdr:cNvPr id="36898" name="Check Box 34" hidden="1">
              <a:extLst>
                <a:ext uri="{63B3BB69-23CF-44E3-9099-C40C66FF867C}">
                  <a14:compatExt spid="_x0000_s36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67768</xdr:rowOff>
        </xdr:from>
        <xdr:to>
          <xdr:col>0</xdr:col>
          <xdr:colOff>1428750</xdr:colOff>
          <xdr:row>32</xdr:row>
          <xdr:rowOff>124918</xdr:rowOff>
        </xdr:to>
        <xdr:sp macro="" textlink="">
          <xdr:nvSpPr>
            <xdr:cNvPr id="36899" name="Check Box 35" hidden="1">
              <a:extLst>
                <a:ext uri="{63B3BB69-23CF-44E3-9099-C40C66FF867C}">
                  <a14:compatExt spid="_x0000_s36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67224</xdr:rowOff>
        </xdr:from>
        <xdr:to>
          <xdr:col>0</xdr:col>
          <xdr:colOff>1428750</xdr:colOff>
          <xdr:row>34</xdr:row>
          <xdr:rowOff>124374</xdr:rowOff>
        </xdr:to>
        <xdr:sp macro="" textlink="">
          <xdr:nvSpPr>
            <xdr:cNvPr id="36900" name="Check Box 36" hidden="1">
              <a:extLst>
                <a:ext uri="{63B3BB69-23CF-44E3-9099-C40C66FF867C}">
                  <a14:compatExt spid="_x0000_s36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0</xdr:col>
          <xdr:colOff>1428750</xdr:colOff>
          <xdr:row>1</xdr:row>
          <xdr:rowOff>133350</xdr:rowOff>
        </xdr:to>
        <xdr:sp macro="" textlink="">
          <xdr:nvSpPr>
            <xdr:cNvPr id="37889" name="Check Box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75928</xdr:rowOff>
        </xdr:from>
        <xdr:to>
          <xdr:col>0</xdr:col>
          <xdr:colOff>1428750</xdr:colOff>
          <xdr:row>2</xdr:row>
          <xdr:rowOff>133078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75656</xdr:rowOff>
        </xdr:from>
        <xdr:to>
          <xdr:col>0</xdr:col>
          <xdr:colOff>1428750</xdr:colOff>
          <xdr:row>3</xdr:row>
          <xdr:rowOff>132806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75384</xdr:rowOff>
        </xdr:from>
        <xdr:to>
          <xdr:col>0</xdr:col>
          <xdr:colOff>1428750</xdr:colOff>
          <xdr:row>4</xdr:row>
          <xdr:rowOff>132534</xdr:rowOff>
        </xdr:to>
        <xdr:sp macro="" textlink="">
          <xdr:nvSpPr>
            <xdr:cNvPr id="37892" name="Check Box 4" hidden="1">
              <a:extLst>
                <a:ext uri="{63B3BB69-23CF-44E3-9099-C40C66FF867C}">
                  <a14:compatExt spid="_x0000_s37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73752</xdr:rowOff>
        </xdr:from>
        <xdr:to>
          <xdr:col>0</xdr:col>
          <xdr:colOff>1428750</xdr:colOff>
          <xdr:row>10</xdr:row>
          <xdr:rowOff>130902</xdr:rowOff>
        </xdr:to>
        <xdr:sp macro="" textlink="">
          <xdr:nvSpPr>
            <xdr:cNvPr id="37893" name="Check Box 5" hidden="1">
              <a:extLst>
                <a:ext uri="{63B3BB69-23CF-44E3-9099-C40C66FF867C}">
                  <a14:compatExt spid="_x0000_s37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72392</xdr:rowOff>
        </xdr:from>
        <xdr:to>
          <xdr:col>0</xdr:col>
          <xdr:colOff>1428750</xdr:colOff>
          <xdr:row>15</xdr:row>
          <xdr:rowOff>129542</xdr:rowOff>
        </xdr:to>
        <xdr:sp macro="" textlink="">
          <xdr:nvSpPr>
            <xdr:cNvPr id="37894" name="Check Box 6" hidden="1">
              <a:extLst>
                <a:ext uri="{63B3BB69-23CF-44E3-9099-C40C66FF867C}">
                  <a14:compatExt spid="_x0000_s37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72120</xdr:rowOff>
        </xdr:from>
        <xdr:to>
          <xdr:col>0</xdr:col>
          <xdr:colOff>1428750</xdr:colOff>
          <xdr:row>16</xdr:row>
          <xdr:rowOff>129270</xdr:rowOff>
        </xdr:to>
        <xdr:sp macro="" textlink="">
          <xdr:nvSpPr>
            <xdr:cNvPr id="37895" name="Check Box 7" hidden="1">
              <a:extLst>
                <a:ext uri="{63B3BB69-23CF-44E3-9099-C40C66FF867C}">
                  <a14:compatExt spid="_x0000_s37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71848</xdr:rowOff>
        </xdr:from>
        <xdr:to>
          <xdr:col>0</xdr:col>
          <xdr:colOff>1428750</xdr:colOff>
          <xdr:row>17</xdr:row>
          <xdr:rowOff>128998</xdr:rowOff>
        </xdr:to>
        <xdr:sp macro="" textlink="">
          <xdr:nvSpPr>
            <xdr:cNvPr id="37896" name="Check Box 8" hidden="1">
              <a:extLst>
                <a:ext uri="{63B3BB69-23CF-44E3-9099-C40C66FF867C}">
                  <a14:compatExt spid="_x0000_s37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70488</xdr:rowOff>
        </xdr:from>
        <xdr:to>
          <xdr:col>0</xdr:col>
          <xdr:colOff>1428750</xdr:colOff>
          <xdr:row>22</xdr:row>
          <xdr:rowOff>127638</xdr:rowOff>
        </xdr:to>
        <xdr:sp macro="" textlink="">
          <xdr:nvSpPr>
            <xdr:cNvPr id="37897" name="Check Box 9" hidden="1">
              <a:extLst>
                <a:ext uri="{63B3BB69-23CF-44E3-9099-C40C66FF867C}">
                  <a14:compatExt spid="_x0000_s37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70216</xdr:rowOff>
        </xdr:from>
        <xdr:to>
          <xdr:col>0</xdr:col>
          <xdr:colOff>1428750</xdr:colOff>
          <xdr:row>23</xdr:row>
          <xdr:rowOff>127366</xdr:rowOff>
        </xdr:to>
        <xdr:sp macro="" textlink="">
          <xdr:nvSpPr>
            <xdr:cNvPr id="37898" name="Check Box 10" hidden="1">
              <a:extLst>
                <a:ext uri="{63B3BB69-23CF-44E3-9099-C40C66FF867C}">
                  <a14:compatExt spid="_x0000_s37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69672</xdr:rowOff>
        </xdr:from>
        <xdr:to>
          <xdr:col>0</xdr:col>
          <xdr:colOff>1428750</xdr:colOff>
          <xdr:row>25</xdr:row>
          <xdr:rowOff>126822</xdr:rowOff>
        </xdr:to>
        <xdr:sp macro="" textlink="">
          <xdr:nvSpPr>
            <xdr:cNvPr id="37899" name="Check Box 11" hidden="1">
              <a:extLst>
                <a:ext uri="{63B3BB69-23CF-44E3-9099-C40C66FF867C}">
                  <a14:compatExt spid="_x0000_s37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69400</xdr:rowOff>
        </xdr:from>
        <xdr:to>
          <xdr:col>0</xdr:col>
          <xdr:colOff>1428750</xdr:colOff>
          <xdr:row>26</xdr:row>
          <xdr:rowOff>126550</xdr:rowOff>
        </xdr:to>
        <xdr:sp macro="" textlink="">
          <xdr:nvSpPr>
            <xdr:cNvPr id="37900" name="Check Box 12" hidden="1">
              <a:extLst>
                <a:ext uri="{63B3BB69-23CF-44E3-9099-C40C66FF867C}">
                  <a14:compatExt spid="_x0000_s37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68856</xdr:rowOff>
        </xdr:from>
        <xdr:to>
          <xdr:col>0</xdr:col>
          <xdr:colOff>1428750</xdr:colOff>
          <xdr:row>28</xdr:row>
          <xdr:rowOff>126006</xdr:rowOff>
        </xdr:to>
        <xdr:sp macro="" textlink="">
          <xdr:nvSpPr>
            <xdr:cNvPr id="37901" name="Check Box 13" hidden="1">
              <a:extLst>
                <a:ext uri="{63B3BB69-23CF-44E3-9099-C40C66FF867C}">
                  <a14:compatExt spid="_x0000_s37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68040</xdr:rowOff>
        </xdr:from>
        <xdr:to>
          <xdr:col>0</xdr:col>
          <xdr:colOff>1428750</xdr:colOff>
          <xdr:row>31</xdr:row>
          <xdr:rowOff>125190</xdr:rowOff>
        </xdr:to>
        <xdr:sp macro="" textlink="">
          <xdr:nvSpPr>
            <xdr:cNvPr id="37902" name="Check Box 14" hidden="1">
              <a:extLst>
                <a:ext uri="{63B3BB69-23CF-44E3-9099-C40C66FF867C}">
                  <a14:compatExt spid="_x0000_s37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67496</xdr:rowOff>
        </xdr:from>
        <xdr:to>
          <xdr:col>0</xdr:col>
          <xdr:colOff>1428750</xdr:colOff>
          <xdr:row>33</xdr:row>
          <xdr:rowOff>124646</xdr:rowOff>
        </xdr:to>
        <xdr:sp macro="" textlink="">
          <xdr:nvSpPr>
            <xdr:cNvPr id="37903" name="Check Box 15" hidden="1">
              <a:extLst>
                <a:ext uri="{63B3BB69-23CF-44E3-9099-C40C66FF867C}">
                  <a14:compatExt spid="_x0000_s37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66952</xdr:rowOff>
        </xdr:from>
        <xdr:to>
          <xdr:col>0</xdr:col>
          <xdr:colOff>1428750</xdr:colOff>
          <xdr:row>35</xdr:row>
          <xdr:rowOff>124102</xdr:rowOff>
        </xdr:to>
        <xdr:sp macro="" textlink="">
          <xdr:nvSpPr>
            <xdr:cNvPr id="37904" name="Check Box 16" hidden="1">
              <a:extLst>
                <a:ext uri="{63B3BB69-23CF-44E3-9099-C40C66FF867C}">
                  <a14:compatExt spid="_x0000_s37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66675</xdr:rowOff>
        </xdr:from>
        <xdr:to>
          <xdr:col>0</xdr:col>
          <xdr:colOff>1428750</xdr:colOff>
          <xdr:row>36</xdr:row>
          <xdr:rowOff>123825</xdr:rowOff>
        </xdr:to>
        <xdr:sp macro="" textlink="">
          <xdr:nvSpPr>
            <xdr:cNvPr id="37905" name="Check Box 17" hidden="1">
              <a:extLst>
                <a:ext uri="{63B3BB69-23CF-44E3-9099-C40C66FF867C}">
                  <a14:compatExt spid="_x0000_s37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75112</xdr:rowOff>
        </xdr:from>
        <xdr:to>
          <xdr:col>0</xdr:col>
          <xdr:colOff>1428750</xdr:colOff>
          <xdr:row>5</xdr:row>
          <xdr:rowOff>132262</xdr:rowOff>
        </xdr:to>
        <xdr:sp macro="" textlink="">
          <xdr:nvSpPr>
            <xdr:cNvPr id="37906" name="Check Box 18" hidden="1">
              <a:extLst>
                <a:ext uri="{63B3BB69-23CF-44E3-9099-C40C66FF867C}">
                  <a14:compatExt spid="_x0000_s37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74840</xdr:rowOff>
        </xdr:from>
        <xdr:to>
          <xdr:col>0</xdr:col>
          <xdr:colOff>1428750</xdr:colOff>
          <xdr:row>6</xdr:row>
          <xdr:rowOff>131990</xdr:rowOff>
        </xdr:to>
        <xdr:sp macro="" textlink="">
          <xdr:nvSpPr>
            <xdr:cNvPr id="37907" name="Check Box 19" hidden="1">
              <a:extLst>
                <a:ext uri="{63B3BB69-23CF-44E3-9099-C40C66FF867C}">
                  <a14:compatExt spid="_x0000_s37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74296</xdr:rowOff>
        </xdr:from>
        <xdr:to>
          <xdr:col>0</xdr:col>
          <xdr:colOff>1428750</xdr:colOff>
          <xdr:row>8</xdr:row>
          <xdr:rowOff>131446</xdr:rowOff>
        </xdr:to>
        <xdr:sp macro="" textlink="">
          <xdr:nvSpPr>
            <xdr:cNvPr id="37908" name="Check Box 20" hidden="1">
              <a:extLst>
                <a:ext uri="{63B3BB69-23CF-44E3-9099-C40C66FF867C}">
                  <a14:compatExt spid="_x0000_s37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74568</xdr:rowOff>
        </xdr:from>
        <xdr:to>
          <xdr:col>0</xdr:col>
          <xdr:colOff>1428750</xdr:colOff>
          <xdr:row>7</xdr:row>
          <xdr:rowOff>131718</xdr:rowOff>
        </xdr:to>
        <xdr:sp macro="" textlink="">
          <xdr:nvSpPr>
            <xdr:cNvPr id="37909" name="Check Box 21" hidden="1">
              <a:extLst>
                <a:ext uri="{63B3BB69-23CF-44E3-9099-C40C66FF867C}">
                  <a14:compatExt spid="_x0000_s37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74024</xdr:rowOff>
        </xdr:from>
        <xdr:to>
          <xdr:col>0</xdr:col>
          <xdr:colOff>1428750</xdr:colOff>
          <xdr:row>9</xdr:row>
          <xdr:rowOff>131174</xdr:rowOff>
        </xdr:to>
        <xdr:sp macro="" textlink="">
          <xdr:nvSpPr>
            <xdr:cNvPr id="37910" name="Check Box 22" hidden="1">
              <a:extLst>
                <a:ext uri="{63B3BB69-23CF-44E3-9099-C40C66FF867C}">
                  <a14:compatExt spid="_x0000_s37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73480</xdr:rowOff>
        </xdr:from>
        <xdr:to>
          <xdr:col>0</xdr:col>
          <xdr:colOff>1428750</xdr:colOff>
          <xdr:row>11</xdr:row>
          <xdr:rowOff>130630</xdr:rowOff>
        </xdr:to>
        <xdr:sp macro="" textlink="">
          <xdr:nvSpPr>
            <xdr:cNvPr id="37911" name="Check Box 23" hidden="1">
              <a:extLst>
                <a:ext uri="{63B3BB69-23CF-44E3-9099-C40C66FF867C}">
                  <a14:compatExt spid="_x0000_s37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73208</xdr:rowOff>
        </xdr:from>
        <xdr:to>
          <xdr:col>0</xdr:col>
          <xdr:colOff>1428750</xdr:colOff>
          <xdr:row>12</xdr:row>
          <xdr:rowOff>130358</xdr:rowOff>
        </xdr:to>
        <xdr:sp macro="" textlink="">
          <xdr:nvSpPr>
            <xdr:cNvPr id="37912" name="Check Box 24" hidden="1">
              <a:extLst>
                <a:ext uri="{63B3BB69-23CF-44E3-9099-C40C66FF867C}">
                  <a14:compatExt spid="_x0000_s37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72936</xdr:rowOff>
        </xdr:from>
        <xdr:to>
          <xdr:col>0</xdr:col>
          <xdr:colOff>1428750</xdr:colOff>
          <xdr:row>13</xdr:row>
          <xdr:rowOff>130086</xdr:rowOff>
        </xdr:to>
        <xdr:sp macro="" textlink="">
          <xdr:nvSpPr>
            <xdr:cNvPr id="37913" name="Check Box 25" hidden="1">
              <a:extLst>
                <a:ext uri="{63B3BB69-23CF-44E3-9099-C40C66FF867C}">
                  <a14:compatExt spid="_x0000_s37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72664</xdr:rowOff>
        </xdr:from>
        <xdr:to>
          <xdr:col>0</xdr:col>
          <xdr:colOff>1428750</xdr:colOff>
          <xdr:row>14</xdr:row>
          <xdr:rowOff>129814</xdr:rowOff>
        </xdr:to>
        <xdr:sp macro="" textlink="">
          <xdr:nvSpPr>
            <xdr:cNvPr id="37914" name="Check Box 26" hidden="1">
              <a:extLst>
                <a:ext uri="{63B3BB69-23CF-44E3-9099-C40C66FF867C}">
                  <a14:compatExt spid="_x0000_s37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71576</xdr:rowOff>
        </xdr:from>
        <xdr:to>
          <xdr:col>0</xdr:col>
          <xdr:colOff>1428750</xdr:colOff>
          <xdr:row>18</xdr:row>
          <xdr:rowOff>128726</xdr:rowOff>
        </xdr:to>
        <xdr:sp macro="" textlink="">
          <xdr:nvSpPr>
            <xdr:cNvPr id="37915" name="Check Box 27" hidden="1">
              <a:extLst>
                <a:ext uri="{63B3BB69-23CF-44E3-9099-C40C66FF867C}">
                  <a14:compatExt spid="_x0000_s37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71304</xdr:rowOff>
        </xdr:from>
        <xdr:to>
          <xdr:col>0</xdr:col>
          <xdr:colOff>1428750</xdr:colOff>
          <xdr:row>19</xdr:row>
          <xdr:rowOff>128454</xdr:rowOff>
        </xdr:to>
        <xdr:sp macro="" textlink="">
          <xdr:nvSpPr>
            <xdr:cNvPr id="37916" name="Check Box 28" hidden="1">
              <a:extLst>
                <a:ext uri="{63B3BB69-23CF-44E3-9099-C40C66FF867C}">
                  <a14:compatExt spid="_x0000_s37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71032</xdr:rowOff>
        </xdr:from>
        <xdr:to>
          <xdr:col>0</xdr:col>
          <xdr:colOff>1428750</xdr:colOff>
          <xdr:row>20</xdr:row>
          <xdr:rowOff>128182</xdr:rowOff>
        </xdr:to>
        <xdr:sp macro="" textlink="">
          <xdr:nvSpPr>
            <xdr:cNvPr id="37917" name="Check Box 29" hidden="1">
              <a:extLst>
                <a:ext uri="{63B3BB69-23CF-44E3-9099-C40C66FF867C}">
                  <a14:compatExt spid="_x0000_s37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70760</xdr:rowOff>
        </xdr:from>
        <xdr:to>
          <xdr:col>0</xdr:col>
          <xdr:colOff>1428750</xdr:colOff>
          <xdr:row>21</xdr:row>
          <xdr:rowOff>127910</xdr:rowOff>
        </xdr:to>
        <xdr:sp macro="" textlink="">
          <xdr:nvSpPr>
            <xdr:cNvPr id="37918" name="Check Box 30" hidden="1">
              <a:extLst>
                <a:ext uri="{63B3BB69-23CF-44E3-9099-C40C66FF867C}">
                  <a14:compatExt spid="_x0000_s37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69944</xdr:rowOff>
        </xdr:from>
        <xdr:to>
          <xdr:col>0</xdr:col>
          <xdr:colOff>1428750</xdr:colOff>
          <xdr:row>24</xdr:row>
          <xdr:rowOff>127094</xdr:rowOff>
        </xdr:to>
        <xdr:sp macro="" textlink="">
          <xdr:nvSpPr>
            <xdr:cNvPr id="37919" name="Check Box 31" hidden="1">
              <a:extLst>
                <a:ext uri="{63B3BB69-23CF-44E3-9099-C40C66FF867C}">
                  <a14:compatExt spid="_x0000_s37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69128</xdr:rowOff>
        </xdr:from>
        <xdr:to>
          <xdr:col>0</xdr:col>
          <xdr:colOff>1428750</xdr:colOff>
          <xdr:row>27</xdr:row>
          <xdr:rowOff>126278</xdr:rowOff>
        </xdr:to>
        <xdr:sp macro="" textlink="">
          <xdr:nvSpPr>
            <xdr:cNvPr id="37920" name="Check Box 32" hidden="1">
              <a:extLst>
                <a:ext uri="{63B3BB69-23CF-44E3-9099-C40C66FF867C}">
                  <a14:compatExt spid="_x0000_s37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68584</xdr:rowOff>
        </xdr:from>
        <xdr:to>
          <xdr:col>0</xdr:col>
          <xdr:colOff>1428750</xdr:colOff>
          <xdr:row>29</xdr:row>
          <xdr:rowOff>125734</xdr:rowOff>
        </xdr:to>
        <xdr:sp macro="" textlink="">
          <xdr:nvSpPr>
            <xdr:cNvPr id="37921" name="Check Box 33" hidden="1">
              <a:extLst>
                <a:ext uri="{63B3BB69-23CF-44E3-9099-C40C66FF867C}">
                  <a14:compatExt spid="_x0000_s37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68312</xdr:rowOff>
        </xdr:from>
        <xdr:to>
          <xdr:col>0</xdr:col>
          <xdr:colOff>1428750</xdr:colOff>
          <xdr:row>30</xdr:row>
          <xdr:rowOff>125462</xdr:rowOff>
        </xdr:to>
        <xdr:sp macro="" textlink="">
          <xdr:nvSpPr>
            <xdr:cNvPr id="37922" name="Check Box 34" hidden="1">
              <a:extLst>
                <a:ext uri="{63B3BB69-23CF-44E3-9099-C40C66FF867C}">
                  <a14:compatExt spid="_x0000_s37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67768</xdr:rowOff>
        </xdr:from>
        <xdr:to>
          <xdr:col>0</xdr:col>
          <xdr:colOff>1428750</xdr:colOff>
          <xdr:row>32</xdr:row>
          <xdr:rowOff>124918</xdr:rowOff>
        </xdr:to>
        <xdr:sp macro="" textlink="">
          <xdr:nvSpPr>
            <xdr:cNvPr id="37923" name="Check Box 35" hidden="1">
              <a:extLst>
                <a:ext uri="{63B3BB69-23CF-44E3-9099-C40C66FF867C}">
                  <a14:compatExt spid="_x0000_s37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67224</xdr:rowOff>
        </xdr:from>
        <xdr:to>
          <xdr:col>0</xdr:col>
          <xdr:colOff>1428750</xdr:colOff>
          <xdr:row>34</xdr:row>
          <xdr:rowOff>124374</xdr:rowOff>
        </xdr:to>
        <xdr:sp macro="" textlink="">
          <xdr:nvSpPr>
            <xdr:cNvPr id="37924" name="Check Box 36" hidden="1">
              <a:extLst>
                <a:ext uri="{63B3BB69-23CF-44E3-9099-C40C66FF867C}">
                  <a14:compatExt spid="_x0000_s37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diversity%20in%20London%22%20href=%22http:/data.london.gov.uk/datastorefiles/documents/2011-census-diversity-in-london.pdf" TargetMode="External"/><Relationship Id="rId2" Type="http://schemas.openxmlformats.org/officeDocument/2006/relationships/hyperlink" Target="mailto:census@london.gov.uk" TargetMode="External"/><Relationship Id="rId1" Type="http://schemas.openxmlformats.org/officeDocument/2006/relationships/hyperlink" Target="http://data.london.gov.uk/census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1.xml"/><Relationship Id="rId13" Type="http://schemas.openxmlformats.org/officeDocument/2006/relationships/ctrlProp" Target="../ctrlProps/ctrlProp46.xml"/><Relationship Id="rId18" Type="http://schemas.openxmlformats.org/officeDocument/2006/relationships/ctrlProp" Target="../ctrlProps/ctrlProp51.xml"/><Relationship Id="rId26" Type="http://schemas.openxmlformats.org/officeDocument/2006/relationships/ctrlProp" Target="../ctrlProps/ctrlProp59.xml"/><Relationship Id="rId39" Type="http://schemas.openxmlformats.org/officeDocument/2006/relationships/ctrlProp" Target="../ctrlProps/ctrlProp72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54.xml"/><Relationship Id="rId34" Type="http://schemas.openxmlformats.org/officeDocument/2006/relationships/ctrlProp" Target="../ctrlProps/ctrlProp67.xml"/><Relationship Id="rId7" Type="http://schemas.openxmlformats.org/officeDocument/2006/relationships/ctrlProp" Target="../ctrlProps/ctrlProp40.xml"/><Relationship Id="rId12" Type="http://schemas.openxmlformats.org/officeDocument/2006/relationships/ctrlProp" Target="../ctrlProps/ctrlProp45.xml"/><Relationship Id="rId17" Type="http://schemas.openxmlformats.org/officeDocument/2006/relationships/ctrlProp" Target="../ctrlProps/ctrlProp50.xml"/><Relationship Id="rId25" Type="http://schemas.openxmlformats.org/officeDocument/2006/relationships/ctrlProp" Target="../ctrlProps/ctrlProp58.xml"/><Relationship Id="rId33" Type="http://schemas.openxmlformats.org/officeDocument/2006/relationships/ctrlProp" Target="../ctrlProps/ctrlProp66.xml"/><Relationship Id="rId38" Type="http://schemas.openxmlformats.org/officeDocument/2006/relationships/ctrlProp" Target="../ctrlProps/ctrlProp71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49.xml"/><Relationship Id="rId20" Type="http://schemas.openxmlformats.org/officeDocument/2006/relationships/ctrlProp" Target="../ctrlProps/ctrlProp53.xml"/><Relationship Id="rId29" Type="http://schemas.openxmlformats.org/officeDocument/2006/relationships/ctrlProp" Target="../ctrlProps/ctrlProp6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9.xml"/><Relationship Id="rId11" Type="http://schemas.openxmlformats.org/officeDocument/2006/relationships/ctrlProp" Target="../ctrlProps/ctrlProp44.xml"/><Relationship Id="rId24" Type="http://schemas.openxmlformats.org/officeDocument/2006/relationships/ctrlProp" Target="../ctrlProps/ctrlProp57.xml"/><Relationship Id="rId32" Type="http://schemas.openxmlformats.org/officeDocument/2006/relationships/ctrlProp" Target="../ctrlProps/ctrlProp65.xml"/><Relationship Id="rId37" Type="http://schemas.openxmlformats.org/officeDocument/2006/relationships/ctrlProp" Target="../ctrlProps/ctrlProp70.xml"/><Relationship Id="rId5" Type="http://schemas.openxmlformats.org/officeDocument/2006/relationships/ctrlProp" Target="../ctrlProps/ctrlProp38.xml"/><Relationship Id="rId15" Type="http://schemas.openxmlformats.org/officeDocument/2006/relationships/ctrlProp" Target="../ctrlProps/ctrlProp48.xml"/><Relationship Id="rId23" Type="http://schemas.openxmlformats.org/officeDocument/2006/relationships/ctrlProp" Target="../ctrlProps/ctrlProp56.xml"/><Relationship Id="rId28" Type="http://schemas.openxmlformats.org/officeDocument/2006/relationships/ctrlProp" Target="../ctrlProps/ctrlProp61.xml"/><Relationship Id="rId36" Type="http://schemas.openxmlformats.org/officeDocument/2006/relationships/ctrlProp" Target="../ctrlProps/ctrlProp69.xml"/><Relationship Id="rId10" Type="http://schemas.openxmlformats.org/officeDocument/2006/relationships/ctrlProp" Target="../ctrlProps/ctrlProp43.xml"/><Relationship Id="rId19" Type="http://schemas.openxmlformats.org/officeDocument/2006/relationships/ctrlProp" Target="../ctrlProps/ctrlProp52.xml"/><Relationship Id="rId31" Type="http://schemas.openxmlformats.org/officeDocument/2006/relationships/ctrlProp" Target="../ctrlProps/ctrlProp64.xml"/><Relationship Id="rId4" Type="http://schemas.openxmlformats.org/officeDocument/2006/relationships/ctrlProp" Target="../ctrlProps/ctrlProp37.xml"/><Relationship Id="rId9" Type="http://schemas.openxmlformats.org/officeDocument/2006/relationships/ctrlProp" Target="../ctrlProps/ctrlProp42.xml"/><Relationship Id="rId14" Type="http://schemas.openxmlformats.org/officeDocument/2006/relationships/ctrlProp" Target="../ctrlProps/ctrlProp47.xml"/><Relationship Id="rId22" Type="http://schemas.openxmlformats.org/officeDocument/2006/relationships/ctrlProp" Target="../ctrlProps/ctrlProp55.xml"/><Relationship Id="rId27" Type="http://schemas.openxmlformats.org/officeDocument/2006/relationships/ctrlProp" Target="../ctrlProps/ctrlProp60.xml"/><Relationship Id="rId30" Type="http://schemas.openxmlformats.org/officeDocument/2006/relationships/ctrlProp" Target="../ctrlProps/ctrlProp63.xml"/><Relationship Id="rId35" Type="http://schemas.openxmlformats.org/officeDocument/2006/relationships/ctrlProp" Target="../ctrlProps/ctrlProp6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7.xml"/><Relationship Id="rId13" Type="http://schemas.openxmlformats.org/officeDocument/2006/relationships/ctrlProp" Target="../ctrlProps/ctrlProp82.xml"/><Relationship Id="rId18" Type="http://schemas.openxmlformats.org/officeDocument/2006/relationships/ctrlProp" Target="../ctrlProps/ctrlProp87.xml"/><Relationship Id="rId26" Type="http://schemas.openxmlformats.org/officeDocument/2006/relationships/ctrlProp" Target="../ctrlProps/ctrlProp95.xml"/><Relationship Id="rId39" Type="http://schemas.openxmlformats.org/officeDocument/2006/relationships/ctrlProp" Target="../ctrlProps/ctrlProp108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90.xml"/><Relationship Id="rId34" Type="http://schemas.openxmlformats.org/officeDocument/2006/relationships/ctrlProp" Target="../ctrlProps/ctrlProp103.xml"/><Relationship Id="rId7" Type="http://schemas.openxmlformats.org/officeDocument/2006/relationships/ctrlProp" Target="../ctrlProps/ctrlProp76.xml"/><Relationship Id="rId12" Type="http://schemas.openxmlformats.org/officeDocument/2006/relationships/ctrlProp" Target="../ctrlProps/ctrlProp81.xml"/><Relationship Id="rId17" Type="http://schemas.openxmlformats.org/officeDocument/2006/relationships/ctrlProp" Target="../ctrlProps/ctrlProp86.xml"/><Relationship Id="rId25" Type="http://schemas.openxmlformats.org/officeDocument/2006/relationships/ctrlProp" Target="../ctrlProps/ctrlProp94.xml"/><Relationship Id="rId33" Type="http://schemas.openxmlformats.org/officeDocument/2006/relationships/ctrlProp" Target="../ctrlProps/ctrlProp102.xml"/><Relationship Id="rId38" Type="http://schemas.openxmlformats.org/officeDocument/2006/relationships/ctrlProp" Target="../ctrlProps/ctrlProp107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85.xml"/><Relationship Id="rId20" Type="http://schemas.openxmlformats.org/officeDocument/2006/relationships/ctrlProp" Target="../ctrlProps/ctrlProp89.xml"/><Relationship Id="rId29" Type="http://schemas.openxmlformats.org/officeDocument/2006/relationships/ctrlProp" Target="../ctrlProps/ctrlProp98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75.xml"/><Relationship Id="rId11" Type="http://schemas.openxmlformats.org/officeDocument/2006/relationships/ctrlProp" Target="../ctrlProps/ctrlProp80.xml"/><Relationship Id="rId24" Type="http://schemas.openxmlformats.org/officeDocument/2006/relationships/ctrlProp" Target="../ctrlProps/ctrlProp93.xml"/><Relationship Id="rId32" Type="http://schemas.openxmlformats.org/officeDocument/2006/relationships/ctrlProp" Target="../ctrlProps/ctrlProp101.xml"/><Relationship Id="rId37" Type="http://schemas.openxmlformats.org/officeDocument/2006/relationships/ctrlProp" Target="../ctrlProps/ctrlProp106.xml"/><Relationship Id="rId5" Type="http://schemas.openxmlformats.org/officeDocument/2006/relationships/ctrlProp" Target="../ctrlProps/ctrlProp74.xml"/><Relationship Id="rId15" Type="http://schemas.openxmlformats.org/officeDocument/2006/relationships/ctrlProp" Target="../ctrlProps/ctrlProp84.xml"/><Relationship Id="rId23" Type="http://schemas.openxmlformats.org/officeDocument/2006/relationships/ctrlProp" Target="../ctrlProps/ctrlProp92.xml"/><Relationship Id="rId28" Type="http://schemas.openxmlformats.org/officeDocument/2006/relationships/ctrlProp" Target="../ctrlProps/ctrlProp97.xml"/><Relationship Id="rId36" Type="http://schemas.openxmlformats.org/officeDocument/2006/relationships/ctrlProp" Target="../ctrlProps/ctrlProp105.xml"/><Relationship Id="rId10" Type="http://schemas.openxmlformats.org/officeDocument/2006/relationships/ctrlProp" Target="../ctrlProps/ctrlProp79.xml"/><Relationship Id="rId19" Type="http://schemas.openxmlformats.org/officeDocument/2006/relationships/ctrlProp" Target="../ctrlProps/ctrlProp88.xml"/><Relationship Id="rId31" Type="http://schemas.openxmlformats.org/officeDocument/2006/relationships/ctrlProp" Target="../ctrlProps/ctrlProp100.xml"/><Relationship Id="rId4" Type="http://schemas.openxmlformats.org/officeDocument/2006/relationships/ctrlProp" Target="../ctrlProps/ctrlProp73.xml"/><Relationship Id="rId9" Type="http://schemas.openxmlformats.org/officeDocument/2006/relationships/ctrlProp" Target="../ctrlProps/ctrlProp78.xml"/><Relationship Id="rId14" Type="http://schemas.openxmlformats.org/officeDocument/2006/relationships/ctrlProp" Target="../ctrlProps/ctrlProp83.xml"/><Relationship Id="rId22" Type="http://schemas.openxmlformats.org/officeDocument/2006/relationships/ctrlProp" Target="../ctrlProps/ctrlProp91.xml"/><Relationship Id="rId27" Type="http://schemas.openxmlformats.org/officeDocument/2006/relationships/ctrlProp" Target="../ctrlProps/ctrlProp96.xml"/><Relationship Id="rId30" Type="http://schemas.openxmlformats.org/officeDocument/2006/relationships/ctrlProp" Target="../ctrlProps/ctrlProp99.xml"/><Relationship Id="rId35" Type="http://schemas.openxmlformats.org/officeDocument/2006/relationships/ctrlProp" Target="../ctrlProps/ctrlProp10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3.xml"/><Relationship Id="rId13" Type="http://schemas.openxmlformats.org/officeDocument/2006/relationships/ctrlProp" Target="../ctrlProps/ctrlProp118.xml"/><Relationship Id="rId18" Type="http://schemas.openxmlformats.org/officeDocument/2006/relationships/ctrlProp" Target="../ctrlProps/ctrlProp123.xml"/><Relationship Id="rId26" Type="http://schemas.openxmlformats.org/officeDocument/2006/relationships/ctrlProp" Target="../ctrlProps/ctrlProp131.xml"/><Relationship Id="rId39" Type="http://schemas.openxmlformats.org/officeDocument/2006/relationships/ctrlProp" Target="../ctrlProps/ctrlProp144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126.xml"/><Relationship Id="rId34" Type="http://schemas.openxmlformats.org/officeDocument/2006/relationships/ctrlProp" Target="../ctrlProps/ctrlProp139.xml"/><Relationship Id="rId7" Type="http://schemas.openxmlformats.org/officeDocument/2006/relationships/ctrlProp" Target="../ctrlProps/ctrlProp112.xml"/><Relationship Id="rId12" Type="http://schemas.openxmlformats.org/officeDocument/2006/relationships/ctrlProp" Target="../ctrlProps/ctrlProp117.xml"/><Relationship Id="rId17" Type="http://schemas.openxmlformats.org/officeDocument/2006/relationships/ctrlProp" Target="../ctrlProps/ctrlProp122.xml"/><Relationship Id="rId25" Type="http://schemas.openxmlformats.org/officeDocument/2006/relationships/ctrlProp" Target="../ctrlProps/ctrlProp130.xml"/><Relationship Id="rId33" Type="http://schemas.openxmlformats.org/officeDocument/2006/relationships/ctrlProp" Target="../ctrlProps/ctrlProp138.xml"/><Relationship Id="rId38" Type="http://schemas.openxmlformats.org/officeDocument/2006/relationships/ctrlProp" Target="../ctrlProps/ctrlProp143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21.xml"/><Relationship Id="rId20" Type="http://schemas.openxmlformats.org/officeDocument/2006/relationships/ctrlProp" Target="../ctrlProps/ctrlProp125.xml"/><Relationship Id="rId29" Type="http://schemas.openxmlformats.org/officeDocument/2006/relationships/ctrlProp" Target="../ctrlProps/ctrlProp13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1.xml"/><Relationship Id="rId11" Type="http://schemas.openxmlformats.org/officeDocument/2006/relationships/ctrlProp" Target="../ctrlProps/ctrlProp116.xml"/><Relationship Id="rId24" Type="http://schemas.openxmlformats.org/officeDocument/2006/relationships/ctrlProp" Target="../ctrlProps/ctrlProp129.xml"/><Relationship Id="rId32" Type="http://schemas.openxmlformats.org/officeDocument/2006/relationships/ctrlProp" Target="../ctrlProps/ctrlProp137.xml"/><Relationship Id="rId37" Type="http://schemas.openxmlformats.org/officeDocument/2006/relationships/ctrlProp" Target="../ctrlProps/ctrlProp142.xml"/><Relationship Id="rId5" Type="http://schemas.openxmlformats.org/officeDocument/2006/relationships/ctrlProp" Target="../ctrlProps/ctrlProp110.xml"/><Relationship Id="rId15" Type="http://schemas.openxmlformats.org/officeDocument/2006/relationships/ctrlProp" Target="../ctrlProps/ctrlProp120.xml"/><Relationship Id="rId23" Type="http://schemas.openxmlformats.org/officeDocument/2006/relationships/ctrlProp" Target="../ctrlProps/ctrlProp128.xml"/><Relationship Id="rId28" Type="http://schemas.openxmlformats.org/officeDocument/2006/relationships/ctrlProp" Target="../ctrlProps/ctrlProp133.xml"/><Relationship Id="rId36" Type="http://schemas.openxmlformats.org/officeDocument/2006/relationships/ctrlProp" Target="../ctrlProps/ctrlProp141.xml"/><Relationship Id="rId10" Type="http://schemas.openxmlformats.org/officeDocument/2006/relationships/ctrlProp" Target="../ctrlProps/ctrlProp115.xml"/><Relationship Id="rId19" Type="http://schemas.openxmlformats.org/officeDocument/2006/relationships/ctrlProp" Target="../ctrlProps/ctrlProp124.xml"/><Relationship Id="rId31" Type="http://schemas.openxmlformats.org/officeDocument/2006/relationships/ctrlProp" Target="../ctrlProps/ctrlProp136.xml"/><Relationship Id="rId4" Type="http://schemas.openxmlformats.org/officeDocument/2006/relationships/ctrlProp" Target="../ctrlProps/ctrlProp109.xml"/><Relationship Id="rId9" Type="http://schemas.openxmlformats.org/officeDocument/2006/relationships/ctrlProp" Target="../ctrlProps/ctrlProp114.xml"/><Relationship Id="rId14" Type="http://schemas.openxmlformats.org/officeDocument/2006/relationships/ctrlProp" Target="../ctrlProps/ctrlProp119.xml"/><Relationship Id="rId22" Type="http://schemas.openxmlformats.org/officeDocument/2006/relationships/ctrlProp" Target="../ctrlProps/ctrlProp127.xml"/><Relationship Id="rId27" Type="http://schemas.openxmlformats.org/officeDocument/2006/relationships/ctrlProp" Target="../ctrlProps/ctrlProp132.xml"/><Relationship Id="rId30" Type="http://schemas.openxmlformats.org/officeDocument/2006/relationships/ctrlProp" Target="../ctrlProps/ctrlProp135.xml"/><Relationship Id="rId35" Type="http://schemas.openxmlformats.org/officeDocument/2006/relationships/ctrlProp" Target="../ctrlProps/ctrlProp140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9.xml"/><Relationship Id="rId13" Type="http://schemas.openxmlformats.org/officeDocument/2006/relationships/ctrlProp" Target="../ctrlProps/ctrlProp154.xml"/><Relationship Id="rId18" Type="http://schemas.openxmlformats.org/officeDocument/2006/relationships/ctrlProp" Target="../ctrlProps/ctrlProp159.xml"/><Relationship Id="rId26" Type="http://schemas.openxmlformats.org/officeDocument/2006/relationships/ctrlProp" Target="../ctrlProps/ctrlProp167.xml"/><Relationship Id="rId39" Type="http://schemas.openxmlformats.org/officeDocument/2006/relationships/ctrlProp" Target="../ctrlProps/ctrlProp180.xml"/><Relationship Id="rId3" Type="http://schemas.openxmlformats.org/officeDocument/2006/relationships/vmlDrawing" Target="../drawings/vmlDrawing5.vml"/><Relationship Id="rId21" Type="http://schemas.openxmlformats.org/officeDocument/2006/relationships/ctrlProp" Target="../ctrlProps/ctrlProp162.xml"/><Relationship Id="rId34" Type="http://schemas.openxmlformats.org/officeDocument/2006/relationships/ctrlProp" Target="../ctrlProps/ctrlProp175.xml"/><Relationship Id="rId7" Type="http://schemas.openxmlformats.org/officeDocument/2006/relationships/ctrlProp" Target="../ctrlProps/ctrlProp148.xml"/><Relationship Id="rId12" Type="http://schemas.openxmlformats.org/officeDocument/2006/relationships/ctrlProp" Target="../ctrlProps/ctrlProp153.xml"/><Relationship Id="rId17" Type="http://schemas.openxmlformats.org/officeDocument/2006/relationships/ctrlProp" Target="../ctrlProps/ctrlProp158.xml"/><Relationship Id="rId25" Type="http://schemas.openxmlformats.org/officeDocument/2006/relationships/ctrlProp" Target="../ctrlProps/ctrlProp166.xml"/><Relationship Id="rId33" Type="http://schemas.openxmlformats.org/officeDocument/2006/relationships/ctrlProp" Target="../ctrlProps/ctrlProp174.xml"/><Relationship Id="rId38" Type="http://schemas.openxmlformats.org/officeDocument/2006/relationships/ctrlProp" Target="../ctrlProps/ctrlProp179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157.xml"/><Relationship Id="rId20" Type="http://schemas.openxmlformats.org/officeDocument/2006/relationships/ctrlProp" Target="../ctrlProps/ctrlProp161.xml"/><Relationship Id="rId29" Type="http://schemas.openxmlformats.org/officeDocument/2006/relationships/ctrlProp" Target="../ctrlProps/ctrlProp17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47.xml"/><Relationship Id="rId11" Type="http://schemas.openxmlformats.org/officeDocument/2006/relationships/ctrlProp" Target="../ctrlProps/ctrlProp152.xml"/><Relationship Id="rId24" Type="http://schemas.openxmlformats.org/officeDocument/2006/relationships/ctrlProp" Target="../ctrlProps/ctrlProp165.xml"/><Relationship Id="rId32" Type="http://schemas.openxmlformats.org/officeDocument/2006/relationships/ctrlProp" Target="../ctrlProps/ctrlProp173.xml"/><Relationship Id="rId37" Type="http://schemas.openxmlformats.org/officeDocument/2006/relationships/ctrlProp" Target="../ctrlProps/ctrlProp178.xml"/><Relationship Id="rId5" Type="http://schemas.openxmlformats.org/officeDocument/2006/relationships/ctrlProp" Target="../ctrlProps/ctrlProp146.xml"/><Relationship Id="rId15" Type="http://schemas.openxmlformats.org/officeDocument/2006/relationships/ctrlProp" Target="../ctrlProps/ctrlProp156.xml"/><Relationship Id="rId23" Type="http://schemas.openxmlformats.org/officeDocument/2006/relationships/ctrlProp" Target="../ctrlProps/ctrlProp164.xml"/><Relationship Id="rId28" Type="http://schemas.openxmlformats.org/officeDocument/2006/relationships/ctrlProp" Target="../ctrlProps/ctrlProp169.xml"/><Relationship Id="rId36" Type="http://schemas.openxmlformats.org/officeDocument/2006/relationships/ctrlProp" Target="../ctrlProps/ctrlProp177.xml"/><Relationship Id="rId10" Type="http://schemas.openxmlformats.org/officeDocument/2006/relationships/ctrlProp" Target="../ctrlProps/ctrlProp151.xml"/><Relationship Id="rId19" Type="http://schemas.openxmlformats.org/officeDocument/2006/relationships/ctrlProp" Target="../ctrlProps/ctrlProp160.xml"/><Relationship Id="rId31" Type="http://schemas.openxmlformats.org/officeDocument/2006/relationships/ctrlProp" Target="../ctrlProps/ctrlProp172.xml"/><Relationship Id="rId4" Type="http://schemas.openxmlformats.org/officeDocument/2006/relationships/ctrlProp" Target="../ctrlProps/ctrlProp145.xml"/><Relationship Id="rId9" Type="http://schemas.openxmlformats.org/officeDocument/2006/relationships/ctrlProp" Target="../ctrlProps/ctrlProp150.xml"/><Relationship Id="rId14" Type="http://schemas.openxmlformats.org/officeDocument/2006/relationships/ctrlProp" Target="../ctrlProps/ctrlProp155.xml"/><Relationship Id="rId22" Type="http://schemas.openxmlformats.org/officeDocument/2006/relationships/ctrlProp" Target="../ctrlProps/ctrlProp163.xml"/><Relationship Id="rId27" Type="http://schemas.openxmlformats.org/officeDocument/2006/relationships/ctrlProp" Target="../ctrlProps/ctrlProp168.xml"/><Relationship Id="rId30" Type="http://schemas.openxmlformats.org/officeDocument/2006/relationships/ctrlProp" Target="../ctrlProps/ctrlProp171.xml"/><Relationship Id="rId35" Type="http://schemas.openxmlformats.org/officeDocument/2006/relationships/ctrlProp" Target="../ctrlProps/ctrlProp17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85.xml"/><Relationship Id="rId13" Type="http://schemas.openxmlformats.org/officeDocument/2006/relationships/ctrlProp" Target="../ctrlProps/ctrlProp190.xml"/><Relationship Id="rId18" Type="http://schemas.openxmlformats.org/officeDocument/2006/relationships/ctrlProp" Target="../ctrlProps/ctrlProp195.xml"/><Relationship Id="rId26" Type="http://schemas.openxmlformats.org/officeDocument/2006/relationships/ctrlProp" Target="../ctrlProps/ctrlProp203.xml"/><Relationship Id="rId39" Type="http://schemas.openxmlformats.org/officeDocument/2006/relationships/ctrlProp" Target="../ctrlProps/ctrlProp216.xml"/><Relationship Id="rId3" Type="http://schemas.openxmlformats.org/officeDocument/2006/relationships/vmlDrawing" Target="../drawings/vmlDrawing6.vml"/><Relationship Id="rId21" Type="http://schemas.openxmlformats.org/officeDocument/2006/relationships/ctrlProp" Target="../ctrlProps/ctrlProp198.xml"/><Relationship Id="rId34" Type="http://schemas.openxmlformats.org/officeDocument/2006/relationships/ctrlProp" Target="../ctrlProps/ctrlProp211.xml"/><Relationship Id="rId7" Type="http://schemas.openxmlformats.org/officeDocument/2006/relationships/ctrlProp" Target="../ctrlProps/ctrlProp184.xml"/><Relationship Id="rId12" Type="http://schemas.openxmlformats.org/officeDocument/2006/relationships/ctrlProp" Target="../ctrlProps/ctrlProp189.xml"/><Relationship Id="rId17" Type="http://schemas.openxmlformats.org/officeDocument/2006/relationships/ctrlProp" Target="../ctrlProps/ctrlProp194.xml"/><Relationship Id="rId25" Type="http://schemas.openxmlformats.org/officeDocument/2006/relationships/ctrlProp" Target="../ctrlProps/ctrlProp202.xml"/><Relationship Id="rId33" Type="http://schemas.openxmlformats.org/officeDocument/2006/relationships/ctrlProp" Target="../ctrlProps/ctrlProp210.xml"/><Relationship Id="rId38" Type="http://schemas.openxmlformats.org/officeDocument/2006/relationships/ctrlProp" Target="../ctrlProps/ctrlProp215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193.xml"/><Relationship Id="rId20" Type="http://schemas.openxmlformats.org/officeDocument/2006/relationships/ctrlProp" Target="../ctrlProps/ctrlProp197.xml"/><Relationship Id="rId29" Type="http://schemas.openxmlformats.org/officeDocument/2006/relationships/ctrlProp" Target="../ctrlProps/ctrlProp20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83.xml"/><Relationship Id="rId11" Type="http://schemas.openxmlformats.org/officeDocument/2006/relationships/ctrlProp" Target="../ctrlProps/ctrlProp188.xml"/><Relationship Id="rId24" Type="http://schemas.openxmlformats.org/officeDocument/2006/relationships/ctrlProp" Target="../ctrlProps/ctrlProp201.xml"/><Relationship Id="rId32" Type="http://schemas.openxmlformats.org/officeDocument/2006/relationships/ctrlProp" Target="../ctrlProps/ctrlProp209.xml"/><Relationship Id="rId37" Type="http://schemas.openxmlformats.org/officeDocument/2006/relationships/ctrlProp" Target="../ctrlProps/ctrlProp214.xml"/><Relationship Id="rId5" Type="http://schemas.openxmlformats.org/officeDocument/2006/relationships/ctrlProp" Target="../ctrlProps/ctrlProp182.xml"/><Relationship Id="rId15" Type="http://schemas.openxmlformats.org/officeDocument/2006/relationships/ctrlProp" Target="../ctrlProps/ctrlProp192.xml"/><Relationship Id="rId23" Type="http://schemas.openxmlformats.org/officeDocument/2006/relationships/ctrlProp" Target="../ctrlProps/ctrlProp200.xml"/><Relationship Id="rId28" Type="http://schemas.openxmlformats.org/officeDocument/2006/relationships/ctrlProp" Target="../ctrlProps/ctrlProp205.xml"/><Relationship Id="rId36" Type="http://schemas.openxmlformats.org/officeDocument/2006/relationships/ctrlProp" Target="../ctrlProps/ctrlProp213.xml"/><Relationship Id="rId10" Type="http://schemas.openxmlformats.org/officeDocument/2006/relationships/ctrlProp" Target="../ctrlProps/ctrlProp187.xml"/><Relationship Id="rId19" Type="http://schemas.openxmlformats.org/officeDocument/2006/relationships/ctrlProp" Target="../ctrlProps/ctrlProp196.xml"/><Relationship Id="rId31" Type="http://schemas.openxmlformats.org/officeDocument/2006/relationships/ctrlProp" Target="../ctrlProps/ctrlProp208.xml"/><Relationship Id="rId4" Type="http://schemas.openxmlformats.org/officeDocument/2006/relationships/ctrlProp" Target="../ctrlProps/ctrlProp181.xml"/><Relationship Id="rId9" Type="http://schemas.openxmlformats.org/officeDocument/2006/relationships/ctrlProp" Target="../ctrlProps/ctrlProp186.xml"/><Relationship Id="rId14" Type="http://schemas.openxmlformats.org/officeDocument/2006/relationships/ctrlProp" Target="../ctrlProps/ctrlProp191.xml"/><Relationship Id="rId22" Type="http://schemas.openxmlformats.org/officeDocument/2006/relationships/ctrlProp" Target="../ctrlProps/ctrlProp199.xml"/><Relationship Id="rId27" Type="http://schemas.openxmlformats.org/officeDocument/2006/relationships/ctrlProp" Target="../ctrlProps/ctrlProp204.xml"/><Relationship Id="rId30" Type="http://schemas.openxmlformats.org/officeDocument/2006/relationships/ctrlProp" Target="../ctrlProps/ctrlProp207.xml"/><Relationship Id="rId35" Type="http://schemas.openxmlformats.org/officeDocument/2006/relationships/ctrlProp" Target="../ctrlProps/ctrlProp212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21.xml"/><Relationship Id="rId13" Type="http://schemas.openxmlformats.org/officeDocument/2006/relationships/ctrlProp" Target="../ctrlProps/ctrlProp226.xml"/><Relationship Id="rId18" Type="http://schemas.openxmlformats.org/officeDocument/2006/relationships/ctrlProp" Target="../ctrlProps/ctrlProp231.xml"/><Relationship Id="rId26" Type="http://schemas.openxmlformats.org/officeDocument/2006/relationships/ctrlProp" Target="../ctrlProps/ctrlProp239.xml"/><Relationship Id="rId39" Type="http://schemas.openxmlformats.org/officeDocument/2006/relationships/ctrlProp" Target="../ctrlProps/ctrlProp252.xml"/><Relationship Id="rId3" Type="http://schemas.openxmlformats.org/officeDocument/2006/relationships/vmlDrawing" Target="../drawings/vmlDrawing7.vml"/><Relationship Id="rId21" Type="http://schemas.openxmlformats.org/officeDocument/2006/relationships/ctrlProp" Target="../ctrlProps/ctrlProp234.xml"/><Relationship Id="rId34" Type="http://schemas.openxmlformats.org/officeDocument/2006/relationships/ctrlProp" Target="../ctrlProps/ctrlProp247.xml"/><Relationship Id="rId7" Type="http://schemas.openxmlformats.org/officeDocument/2006/relationships/ctrlProp" Target="../ctrlProps/ctrlProp220.xml"/><Relationship Id="rId12" Type="http://schemas.openxmlformats.org/officeDocument/2006/relationships/ctrlProp" Target="../ctrlProps/ctrlProp225.xml"/><Relationship Id="rId17" Type="http://schemas.openxmlformats.org/officeDocument/2006/relationships/ctrlProp" Target="../ctrlProps/ctrlProp230.xml"/><Relationship Id="rId25" Type="http://schemas.openxmlformats.org/officeDocument/2006/relationships/ctrlProp" Target="../ctrlProps/ctrlProp238.xml"/><Relationship Id="rId33" Type="http://schemas.openxmlformats.org/officeDocument/2006/relationships/ctrlProp" Target="../ctrlProps/ctrlProp246.xml"/><Relationship Id="rId38" Type="http://schemas.openxmlformats.org/officeDocument/2006/relationships/ctrlProp" Target="../ctrlProps/ctrlProp251.xml"/><Relationship Id="rId2" Type="http://schemas.openxmlformats.org/officeDocument/2006/relationships/drawing" Target="../drawings/drawing8.xml"/><Relationship Id="rId16" Type="http://schemas.openxmlformats.org/officeDocument/2006/relationships/ctrlProp" Target="../ctrlProps/ctrlProp229.xml"/><Relationship Id="rId20" Type="http://schemas.openxmlformats.org/officeDocument/2006/relationships/ctrlProp" Target="../ctrlProps/ctrlProp233.xml"/><Relationship Id="rId29" Type="http://schemas.openxmlformats.org/officeDocument/2006/relationships/ctrlProp" Target="../ctrlProps/ctrlProp242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19.xml"/><Relationship Id="rId11" Type="http://schemas.openxmlformats.org/officeDocument/2006/relationships/ctrlProp" Target="../ctrlProps/ctrlProp224.xml"/><Relationship Id="rId24" Type="http://schemas.openxmlformats.org/officeDocument/2006/relationships/ctrlProp" Target="../ctrlProps/ctrlProp237.xml"/><Relationship Id="rId32" Type="http://schemas.openxmlformats.org/officeDocument/2006/relationships/ctrlProp" Target="../ctrlProps/ctrlProp245.xml"/><Relationship Id="rId37" Type="http://schemas.openxmlformats.org/officeDocument/2006/relationships/ctrlProp" Target="../ctrlProps/ctrlProp250.xml"/><Relationship Id="rId5" Type="http://schemas.openxmlformats.org/officeDocument/2006/relationships/ctrlProp" Target="../ctrlProps/ctrlProp218.xml"/><Relationship Id="rId15" Type="http://schemas.openxmlformats.org/officeDocument/2006/relationships/ctrlProp" Target="../ctrlProps/ctrlProp228.xml"/><Relationship Id="rId23" Type="http://schemas.openxmlformats.org/officeDocument/2006/relationships/ctrlProp" Target="../ctrlProps/ctrlProp236.xml"/><Relationship Id="rId28" Type="http://schemas.openxmlformats.org/officeDocument/2006/relationships/ctrlProp" Target="../ctrlProps/ctrlProp241.xml"/><Relationship Id="rId36" Type="http://schemas.openxmlformats.org/officeDocument/2006/relationships/ctrlProp" Target="../ctrlProps/ctrlProp249.xml"/><Relationship Id="rId10" Type="http://schemas.openxmlformats.org/officeDocument/2006/relationships/ctrlProp" Target="../ctrlProps/ctrlProp223.xml"/><Relationship Id="rId19" Type="http://schemas.openxmlformats.org/officeDocument/2006/relationships/ctrlProp" Target="../ctrlProps/ctrlProp232.xml"/><Relationship Id="rId31" Type="http://schemas.openxmlformats.org/officeDocument/2006/relationships/ctrlProp" Target="../ctrlProps/ctrlProp244.xml"/><Relationship Id="rId4" Type="http://schemas.openxmlformats.org/officeDocument/2006/relationships/ctrlProp" Target="../ctrlProps/ctrlProp217.xml"/><Relationship Id="rId9" Type="http://schemas.openxmlformats.org/officeDocument/2006/relationships/ctrlProp" Target="../ctrlProps/ctrlProp222.xml"/><Relationship Id="rId14" Type="http://schemas.openxmlformats.org/officeDocument/2006/relationships/ctrlProp" Target="../ctrlProps/ctrlProp227.xml"/><Relationship Id="rId22" Type="http://schemas.openxmlformats.org/officeDocument/2006/relationships/ctrlProp" Target="../ctrlProps/ctrlProp235.xml"/><Relationship Id="rId27" Type="http://schemas.openxmlformats.org/officeDocument/2006/relationships/ctrlProp" Target="../ctrlProps/ctrlProp240.xml"/><Relationship Id="rId30" Type="http://schemas.openxmlformats.org/officeDocument/2006/relationships/ctrlProp" Target="../ctrlProps/ctrlProp243.xml"/><Relationship Id="rId35" Type="http://schemas.openxmlformats.org/officeDocument/2006/relationships/ctrlProp" Target="../ctrlProps/ctrlProp24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57.xml"/><Relationship Id="rId13" Type="http://schemas.openxmlformats.org/officeDocument/2006/relationships/ctrlProp" Target="../ctrlProps/ctrlProp262.xml"/><Relationship Id="rId18" Type="http://schemas.openxmlformats.org/officeDocument/2006/relationships/ctrlProp" Target="../ctrlProps/ctrlProp267.xml"/><Relationship Id="rId26" Type="http://schemas.openxmlformats.org/officeDocument/2006/relationships/ctrlProp" Target="../ctrlProps/ctrlProp275.xml"/><Relationship Id="rId39" Type="http://schemas.openxmlformats.org/officeDocument/2006/relationships/ctrlProp" Target="../ctrlProps/ctrlProp288.xml"/><Relationship Id="rId3" Type="http://schemas.openxmlformats.org/officeDocument/2006/relationships/vmlDrawing" Target="../drawings/vmlDrawing8.vml"/><Relationship Id="rId21" Type="http://schemas.openxmlformats.org/officeDocument/2006/relationships/ctrlProp" Target="../ctrlProps/ctrlProp270.xml"/><Relationship Id="rId34" Type="http://schemas.openxmlformats.org/officeDocument/2006/relationships/ctrlProp" Target="../ctrlProps/ctrlProp283.xml"/><Relationship Id="rId7" Type="http://schemas.openxmlformats.org/officeDocument/2006/relationships/ctrlProp" Target="../ctrlProps/ctrlProp256.xml"/><Relationship Id="rId12" Type="http://schemas.openxmlformats.org/officeDocument/2006/relationships/ctrlProp" Target="../ctrlProps/ctrlProp261.xml"/><Relationship Id="rId17" Type="http://schemas.openxmlformats.org/officeDocument/2006/relationships/ctrlProp" Target="../ctrlProps/ctrlProp266.xml"/><Relationship Id="rId25" Type="http://schemas.openxmlformats.org/officeDocument/2006/relationships/ctrlProp" Target="../ctrlProps/ctrlProp274.xml"/><Relationship Id="rId33" Type="http://schemas.openxmlformats.org/officeDocument/2006/relationships/ctrlProp" Target="../ctrlProps/ctrlProp282.xml"/><Relationship Id="rId38" Type="http://schemas.openxmlformats.org/officeDocument/2006/relationships/ctrlProp" Target="../ctrlProps/ctrlProp287.xml"/><Relationship Id="rId2" Type="http://schemas.openxmlformats.org/officeDocument/2006/relationships/drawing" Target="../drawings/drawing9.xml"/><Relationship Id="rId16" Type="http://schemas.openxmlformats.org/officeDocument/2006/relationships/ctrlProp" Target="../ctrlProps/ctrlProp265.xml"/><Relationship Id="rId20" Type="http://schemas.openxmlformats.org/officeDocument/2006/relationships/ctrlProp" Target="../ctrlProps/ctrlProp269.xml"/><Relationship Id="rId29" Type="http://schemas.openxmlformats.org/officeDocument/2006/relationships/ctrlProp" Target="../ctrlProps/ctrlProp278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255.xml"/><Relationship Id="rId11" Type="http://schemas.openxmlformats.org/officeDocument/2006/relationships/ctrlProp" Target="../ctrlProps/ctrlProp260.xml"/><Relationship Id="rId24" Type="http://schemas.openxmlformats.org/officeDocument/2006/relationships/ctrlProp" Target="../ctrlProps/ctrlProp273.xml"/><Relationship Id="rId32" Type="http://schemas.openxmlformats.org/officeDocument/2006/relationships/ctrlProp" Target="../ctrlProps/ctrlProp281.xml"/><Relationship Id="rId37" Type="http://schemas.openxmlformats.org/officeDocument/2006/relationships/ctrlProp" Target="../ctrlProps/ctrlProp286.xml"/><Relationship Id="rId5" Type="http://schemas.openxmlformats.org/officeDocument/2006/relationships/ctrlProp" Target="../ctrlProps/ctrlProp254.xml"/><Relationship Id="rId15" Type="http://schemas.openxmlformats.org/officeDocument/2006/relationships/ctrlProp" Target="../ctrlProps/ctrlProp264.xml"/><Relationship Id="rId23" Type="http://schemas.openxmlformats.org/officeDocument/2006/relationships/ctrlProp" Target="../ctrlProps/ctrlProp272.xml"/><Relationship Id="rId28" Type="http://schemas.openxmlformats.org/officeDocument/2006/relationships/ctrlProp" Target="../ctrlProps/ctrlProp277.xml"/><Relationship Id="rId36" Type="http://schemas.openxmlformats.org/officeDocument/2006/relationships/ctrlProp" Target="../ctrlProps/ctrlProp285.xml"/><Relationship Id="rId10" Type="http://schemas.openxmlformats.org/officeDocument/2006/relationships/ctrlProp" Target="../ctrlProps/ctrlProp259.xml"/><Relationship Id="rId19" Type="http://schemas.openxmlformats.org/officeDocument/2006/relationships/ctrlProp" Target="../ctrlProps/ctrlProp268.xml"/><Relationship Id="rId31" Type="http://schemas.openxmlformats.org/officeDocument/2006/relationships/ctrlProp" Target="../ctrlProps/ctrlProp280.xml"/><Relationship Id="rId4" Type="http://schemas.openxmlformats.org/officeDocument/2006/relationships/ctrlProp" Target="../ctrlProps/ctrlProp253.xml"/><Relationship Id="rId9" Type="http://schemas.openxmlformats.org/officeDocument/2006/relationships/ctrlProp" Target="../ctrlProps/ctrlProp258.xml"/><Relationship Id="rId14" Type="http://schemas.openxmlformats.org/officeDocument/2006/relationships/ctrlProp" Target="../ctrlProps/ctrlProp263.xml"/><Relationship Id="rId22" Type="http://schemas.openxmlformats.org/officeDocument/2006/relationships/ctrlProp" Target="../ctrlProps/ctrlProp271.xml"/><Relationship Id="rId27" Type="http://schemas.openxmlformats.org/officeDocument/2006/relationships/ctrlProp" Target="../ctrlProps/ctrlProp276.xml"/><Relationship Id="rId30" Type="http://schemas.openxmlformats.org/officeDocument/2006/relationships/ctrlProp" Target="../ctrlProps/ctrlProp279.xml"/><Relationship Id="rId35" Type="http://schemas.openxmlformats.org/officeDocument/2006/relationships/ctrlProp" Target="../ctrlProps/ctrlProp284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93.xml"/><Relationship Id="rId13" Type="http://schemas.openxmlformats.org/officeDocument/2006/relationships/ctrlProp" Target="../ctrlProps/ctrlProp298.xml"/><Relationship Id="rId18" Type="http://schemas.openxmlformats.org/officeDocument/2006/relationships/ctrlProp" Target="../ctrlProps/ctrlProp303.xml"/><Relationship Id="rId26" Type="http://schemas.openxmlformats.org/officeDocument/2006/relationships/ctrlProp" Target="../ctrlProps/ctrlProp311.xml"/><Relationship Id="rId39" Type="http://schemas.openxmlformats.org/officeDocument/2006/relationships/ctrlProp" Target="../ctrlProps/ctrlProp324.xml"/><Relationship Id="rId3" Type="http://schemas.openxmlformats.org/officeDocument/2006/relationships/vmlDrawing" Target="../drawings/vmlDrawing9.vml"/><Relationship Id="rId21" Type="http://schemas.openxmlformats.org/officeDocument/2006/relationships/ctrlProp" Target="../ctrlProps/ctrlProp306.xml"/><Relationship Id="rId34" Type="http://schemas.openxmlformats.org/officeDocument/2006/relationships/ctrlProp" Target="../ctrlProps/ctrlProp319.xml"/><Relationship Id="rId7" Type="http://schemas.openxmlformats.org/officeDocument/2006/relationships/ctrlProp" Target="../ctrlProps/ctrlProp292.xml"/><Relationship Id="rId12" Type="http://schemas.openxmlformats.org/officeDocument/2006/relationships/ctrlProp" Target="../ctrlProps/ctrlProp297.xml"/><Relationship Id="rId17" Type="http://schemas.openxmlformats.org/officeDocument/2006/relationships/ctrlProp" Target="../ctrlProps/ctrlProp302.xml"/><Relationship Id="rId25" Type="http://schemas.openxmlformats.org/officeDocument/2006/relationships/ctrlProp" Target="../ctrlProps/ctrlProp310.xml"/><Relationship Id="rId33" Type="http://schemas.openxmlformats.org/officeDocument/2006/relationships/ctrlProp" Target="../ctrlProps/ctrlProp318.xml"/><Relationship Id="rId38" Type="http://schemas.openxmlformats.org/officeDocument/2006/relationships/ctrlProp" Target="../ctrlProps/ctrlProp323.xml"/><Relationship Id="rId2" Type="http://schemas.openxmlformats.org/officeDocument/2006/relationships/drawing" Target="../drawings/drawing10.xml"/><Relationship Id="rId16" Type="http://schemas.openxmlformats.org/officeDocument/2006/relationships/ctrlProp" Target="../ctrlProps/ctrlProp301.xml"/><Relationship Id="rId20" Type="http://schemas.openxmlformats.org/officeDocument/2006/relationships/ctrlProp" Target="../ctrlProps/ctrlProp305.xml"/><Relationship Id="rId29" Type="http://schemas.openxmlformats.org/officeDocument/2006/relationships/ctrlProp" Target="../ctrlProps/ctrlProp314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91.xml"/><Relationship Id="rId11" Type="http://schemas.openxmlformats.org/officeDocument/2006/relationships/ctrlProp" Target="../ctrlProps/ctrlProp296.xml"/><Relationship Id="rId24" Type="http://schemas.openxmlformats.org/officeDocument/2006/relationships/ctrlProp" Target="../ctrlProps/ctrlProp309.xml"/><Relationship Id="rId32" Type="http://schemas.openxmlformats.org/officeDocument/2006/relationships/ctrlProp" Target="../ctrlProps/ctrlProp317.xml"/><Relationship Id="rId37" Type="http://schemas.openxmlformats.org/officeDocument/2006/relationships/ctrlProp" Target="../ctrlProps/ctrlProp322.xml"/><Relationship Id="rId5" Type="http://schemas.openxmlformats.org/officeDocument/2006/relationships/ctrlProp" Target="../ctrlProps/ctrlProp290.xml"/><Relationship Id="rId15" Type="http://schemas.openxmlformats.org/officeDocument/2006/relationships/ctrlProp" Target="../ctrlProps/ctrlProp300.xml"/><Relationship Id="rId23" Type="http://schemas.openxmlformats.org/officeDocument/2006/relationships/ctrlProp" Target="../ctrlProps/ctrlProp308.xml"/><Relationship Id="rId28" Type="http://schemas.openxmlformats.org/officeDocument/2006/relationships/ctrlProp" Target="../ctrlProps/ctrlProp313.xml"/><Relationship Id="rId36" Type="http://schemas.openxmlformats.org/officeDocument/2006/relationships/ctrlProp" Target="../ctrlProps/ctrlProp321.xml"/><Relationship Id="rId10" Type="http://schemas.openxmlformats.org/officeDocument/2006/relationships/ctrlProp" Target="../ctrlProps/ctrlProp295.xml"/><Relationship Id="rId19" Type="http://schemas.openxmlformats.org/officeDocument/2006/relationships/ctrlProp" Target="../ctrlProps/ctrlProp304.xml"/><Relationship Id="rId31" Type="http://schemas.openxmlformats.org/officeDocument/2006/relationships/ctrlProp" Target="../ctrlProps/ctrlProp316.xml"/><Relationship Id="rId4" Type="http://schemas.openxmlformats.org/officeDocument/2006/relationships/ctrlProp" Target="../ctrlProps/ctrlProp289.xml"/><Relationship Id="rId9" Type="http://schemas.openxmlformats.org/officeDocument/2006/relationships/ctrlProp" Target="../ctrlProps/ctrlProp294.xml"/><Relationship Id="rId14" Type="http://schemas.openxmlformats.org/officeDocument/2006/relationships/ctrlProp" Target="../ctrlProps/ctrlProp299.xml"/><Relationship Id="rId22" Type="http://schemas.openxmlformats.org/officeDocument/2006/relationships/ctrlProp" Target="../ctrlProps/ctrlProp307.xml"/><Relationship Id="rId27" Type="http://schemas.openxmlformats.org/officeDocument/2006/relationships/ctrlProp" Target="../ctrlProps/ctrlProp312.xml"/><Relationship Id="rId30" Type="http://schemas.openxmlformats.org/officeDocument/2006/relationships/ctrlProp" Target="../ctrlProps/ctrlProp315.xml"/><Relationship Id="rId35" Type="http://schemas.openxmlformats.org/officeDocument/2006/relationships/ctrlProp" Target="../ctrlProps/ctrlProp3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34"/>
  <sheetViews>
    <sheetView tabSelected="1" workbookViewId="0">
      <selection activeCell="A77" sqref="A77"/>
    </sheetView>
  </sheetViews>
  <sheetFormatPr defaultRowHeight="15" x14ac:dyDescent="0.25"/>
  <cols>
    <col min="1" max="1" width="16" style="4" customWidth="1"/>
    <col min="2" max="16384" width="9.140625" style="4"/>
  </cols>
  <sheetData>
    <row r="3" spans="1:1" x14ac:dyDescent="0.25">
      <c r="A3" s="3" t="s">
        <v>56</v>
      </c>
    </row>
    <row r="9" spans="1:1" ht="18.75" x14ac:dyDescent="0.3">
      <c r="A9" s="5" t="s">
        <v>62</v>
      </c>
    </row>
    <row r="10" spans="1:1" x14ac:dyDescent="0.25">
      <c r="A10" s="4" t="s">
        <v>63</v>
      </c>
    </row>
    <row r="11" spans="1:1" x14ac:dyDescent="0.25">
      <c r="A11" s="4" t="s">
        <v>74</v>
      </c>
    </row>
    <row r="13" spans="1:1" x14ac:dyDescent="0.25">
      <c r="A13" s="6" t="s">
        <v>55</v>
      </c>
    </row>
    <row r="14" spans="1:1" x14ac:dyDescent="0.25">
      <c r="A14" s="4" t="s">
        <v>64</v>
      </c>
    </row>
    <row r="15" spans="1:1" x14ac:dyDescent="0.25">
      <c r="A15" s="4" t="s">
        <v>65</v>
      </c>
    </row>
    <row r="16" spans="1:1" x14ac:dyDescent="0.25">
      <c r="A16" s="4" t="s">
        <v>66</v>
      </c>
    </row>
    <row r="17" spans="1:1" x14ac:dyDescent="0.25">
      <c r="A17" s="4" t="s">
        <v>67</v>
      </c>
    </row>
    <row r="18" spans="1:1" x14ac:dyDescent="0.25">
      <c r="A18" s="4" t="s">
        <v>68</v>
      </c>
    </row>
    <row r="19" spans="1:1" x14ac:dyDescent="0.25">
      <c r="A19" s="4" t="s">
        <v>69</v>
      </c>
    </row>
    <row r="20" spans="1:1" x14ac:dyDescent="0.25">
      <c r="A20" s="4" t="s">
        <v>72</v>
      </c>
    </row>
    <row r="21" spans="1:1" x14ac:dyDescent="0.25">
      <c r="A21" s="4" t="s">
        <v>70</v>
      </c>
    </row>
    <row r="22" spans="1:1" x14ac:dyDescent="0.25">
      <c r="A22" s="4" t="s">
        <v>71</v>
      </c>
    </row>
    <row r="25" spans="1:1" x14ac:dyDescent="0.25">
      <c r="A25" s="4" t="s">
        <v>73</v>
      </c>
    </row>
    <row r="27" spans="1:1" x14ac:dyDescent="0.25">
      <c r="A27" s="4" t="s">
        <v>60</v>
      </c>
    </row>
    <row r="30" spans="1:1" x14ac:dyDescent="0.25">
      <c r="A30" s="4" t="s">
        <v>75</v>
      </c>
    </row>
    <row r="31" spans="1:1" x14ac:dyDescent="0.25">
      <c r="A31" s="10" t="s">
        <v>59</v>
      </c>
    </row>
    <row r="33" spans="1:1" x14ac:dyDescent="0.25">
      <c r="A33" s="4" t="s">
        <v>57</v>
      </c>
    </row>
    <row r="34" spans="1:1" x14ac:dyDescent="0.25">
      <c r="A34" s="3" t="s">
        <v>58</v>
      </c>
    </row>
  </sheetData>
  <hyperlinks>
    <hyperlink ref="A3" r:id="rId1"/>
    <hyperlink ref="A34" r:id="rId2"/>
    <hyperlink ref="A31" r:id="rId3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90" sqref="A90"/>
    </sheetView>
  </sheetViews>
  <sheetFormatPr defaultRowHeight="15" x14ac:dyDescent="0.25"/>
  <cols>
    <col min="1" max="1" width="27.5703125" style="7" customWidth="1"/>
    <col min="2" max="16384" width="9.140625" style="7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7">
        <v>2</v>
      </c>
      <c r="AX58" s="7">
        <f>AW58+1</f>
        <v>3</v>
      </c>
      <c r="AY58" s="7">
        <f t="shared" ref="AY58:BN58" si="0">AX58+1</f>
        <v>4</v>
      </c>
      <c r="AZ58" s="7">
        <f t="shared" si="0"/>
        <v>5</v>
      </c>
      <c r="BA58" s="7">
        <f t="shared" si="0"/>
        <v>6</v>
      </c>
      <c r="BB58" s="7">
        <f t="shared" si="0"/>
        <v>7</v>
      </c>
      <c r="BC58" s="7">
        <f t="shared" si="0"/>
        <v>8</v>
      </c>
      <c r="BD58" s="7">
        <f t="shared" si="0"/>
        <v>9</v>
      </c>
      <c r="BE58" s="7">
        <f t="shared" si="0"/>
        <v>10</v>
      </c>
      <c r="BF58" s="7">
        <f t="shared" si="0"/>
        <v>11</v>
      </c>
      <c r="BG58" s="7">
        <f t="shared" si="0"/>
        <v>12</v>
      </c>
      <c r="BH58" s="7">
        <f t="shared" si="0"/>
        <v>13</v>
      </c>
      <c r="BI58" s="7">
        <f t="shared" si="0"/>
        <v>14</v>
      </c>
      <c r="BJ58" s="7">
        <f t="shared" si="0"/>
        <v>15</v>
      </c>
      <c r="BK58" s="7">
        <f t="shared" si="0"/>
        <v>16</v>
      </c>
      <c r="BL58" s="7">
        <f t="shared" si="0"/>
        <v>17</v>
      </c>
      <c r="BM58" s="7">
        <f t="shared" si="0"/>
        <v>18</v>
      </c>
      <c r="BN58" s="7">
        <f t="shared" si="0"/>
        <v>19</v>
      </c>
    </row>
    <row r="101" spans="2:66" x14ac:dyDescent="0.25">
      <c r="C101" s="7" t="s">
        <v>37</v>
      </c>
      <c r="D101" s="7" t="s">
        <v>53</v>
      </c>
      <c r="E101" s="7" t="s">
        <v>38</v>
      </c>
      <c r="F101" s="7" t="s">
        <v>54</v>
      </c>
      <c r="G101" s="7" t="s">
        <v>39</v>
      </c>
      <c r="H101" s="7" t="s">
        <v>40</v>
      </c>
      <c r="I101" s="7" t="s">
        <v>41</v>
      </c>
      <c r="J101" s="7" t="s">
        <v>42</v>
      </c>
      <c r="K101" s="7" t="s">
        <v>43</v>
      </c>
      <c r="L101" s="7" t="s">
        <v>44</v>
      </c>
      <c r="M101" s="7" t="s">
        <v>45</v>
      </c>
      <c r="N101" s="7" t="s">
        <v>46</v>
      </c>
      <c r="O101" s="7" t="s">
        <v>47</v>
      </c>
      <c r="P101" s="7" t="s">
        <v>48</v>
      </c>
      <c r="Q101" s="7" t="s">
        <v>49</v>
      </c>
      <c r="R101" s="7" t="s">
        <v>50</v>
      </c>
      <c r="S101" s="7" t="s">
        <v>51</v>
      </c>
      <c r="T101" s="7" t="s">
        <v>52</v>
      </c>
      <c r="V101" s="7" t="s">
        <v>36</v>
      </c>
      <c r="Z101" s="7" t="s">
        <v>37</v>
      </c>
      <c r="AA101" s="7" t="s">
        <v>53</v>
      </c>
      <c r="AB101" s="7" t="s">
        <v>38</v>
      </c>
      <c r="AC101" s="7" t="s">
        <v>54</v>
      </c>
      <c r="AD101" s="7" t="s">
        <v>39</v>
      </c>
      <c r="AE101" s="7" t="s">
        <v>40</v>
      </c>
      <c r="AF101" s="7" t="s">
        <v>41</v>
      </c>
      <c r="AG101" s="7" t="s">
        <v>42</v>
      </c>
      <c r="AH101" s="7" t="s">
        <v>43</v>
      </c>
      <c r="AI101" s="7" t="s">
        <v>44</v>
      </c>
      <c r="AJ101" s="7" t="s">
        <v>45</v>
      </c>
      <c r="AK101" s="7" t="s">
        <v>46</v>
      </c>
      <c r="AL101" s="7" t="s">
        <v>47</v>
      </c>
      <c r="AM101" s="7" t="s">
        <v>48</v>
      </c>
      <c r="AN101" s="7" t="s">
        <v>49</v>
      </c>
      <c r="AO101" s="7" t="s">
        <v>50</v>
      </c>
      <c r="AP101" s="7" t="s">
        <v>51</v>
      </c>
      <c r="AQ101" s="7" t="s">
        <v>52</v>
      </c>
      <c r="AW101" s="7" t="s">
        <v>37</v>
      </c>
      <c r="AX101" s="7" t="s">
        <v>53</v>
      </c>
      <c r="AY101" s="7" t="s">
        <v>38</v>
      </c>
      <c r="AZ101" s="7" t="s">
        <v>54</v>
      </c>
      <c r="BA101" s="7" t="s">
        <v>39</v>
      </c>
      <c r="BB101" s="7" t="s">
        <v>40</v>
      </c>
      <c r="BC101" s="7" t="s">
        <v>41</v>
      </c>
      <c r="BD101" s="7" t="s">
        <v>42</v>
      </c>
      <c r="BE101" s="7" t="s">
        <v>43</v>
      </c>
      <c r="BF101" s="7" t="s">
        <v>44</v>
      </c>
      <c r="BG101" s="7" t="s">
        <v>45</v>
      </c>
      <c r="BH101" s="7" t="s">
        <v>46</v>
      </c>
      <c r="BI101" s="7" t="s">
        <v>47</v>
      </c>
      <c r="BJ101" s="7" t="s">
        <v>48</v>
      </c>
      <c r="BK101" s="7" t="s">
        <v>49</v>
      </c>
      <c r="BL101" s="7" t="s">
        <v>50</v>
      </c>
      <c r="BM101" s="7" t="s">
        <v>51</v>
      </c>
      <c r="BN101" s="7" t="s">
        <v>52</v>
      </c>
    </row>
    <row r="102" spans="2:66" x14ac:dyDescent="0.25">
      <c r="B102" s="7" t="s">
        <v>2</v>
      </c>
      <c r="C102" s="7">
        <v>2</v>
      </c>
      <c r="D102" s="7">
        <v>0</v>
      </c>
      <c r="E102" s="7">
        <v>1</v>
      </c>
      <c r="F102" s="7">
        <v>1</v>
      </c>
      <c r="G102" s="7">
        <v>11</v>
      </c>
      <c r="H102" s="7">
        <v>23</v>
      </c>
      <c r="I102" s="7">
        <v>8</v>
      </c>
      <c r="J102" s="7">
        <v>11</v>
      </c>
      <c r="K102" s="7">
        <v>7</v>
      </c>
      <c r="L102" s="7">
        <v>8</v>
      </c>
      <c r="M102" s="7">
        <v>5</v>
      </c>
      <c r="N102" s="7">
        <v>6</v>
      </c>
      <c r="O102" s="7">
        <v>3</v>
      </c>
      <c r="P102" s="7">
        <v>3</v>
      </c>
      <c r="Q102" s="7">
        <v>2</v>
      </c>
      <c r="R102" s="7">
        <v>1</v>
      </c>
      <c r="S102" s="7">
        <v>0</v>
      </c>
      <c r="T102" s="7">
        <v>0</v>
      </c>
      <c r="V102" s="9">
        <f>SUM(C102:T102)</f>
        <v>92</v>
      </c>
      <c r="Y102" s="8" t="s">
        <v>2</v>
      </c>
      <c r="Z102" s="1">
        <f t="shared" ref="Z102:AO117" si="1">C102/$V102</f>
        <v>2.1739130434782608E-2</v>
      </c>
      <c r="AA102" s="1">
        <f t="shared" si="1"/>
        <v>0</v>
      </c>
      <c r="AB102" s="1">
        <f t="shared" si="1"/>
        <v>1.0869565217391304E-2</v>
      </c>
      <c r="AC102" s="1">
        <f t="shared" si="1"/>
        <v>1.0869565217391304E-2</v>
      </c>
      <c r="AD102" s="1">
        <f t="shared" si="1"/>
        <v>0.11956521739130435</v>
      </c>
      <c r="AE102" s="1">
        <f t="shared" si="1"/>
        <v>0.25</v>
      </c>
      <c r="AF102" s="1">
        <f t="shared" si="1"/>
        <v>8.6956521739130432E-2</v>
      </c>
      <c r="AG102" s="1">
        <f t="shared" si="1"/>
        <v>0.11956521739130435</v>
      </c>
      <c r="AH102" s="1">
        <f t="shared" si="1"/>
        <v>7.6086956521739135E-2</v>
      </c>
      <c r="AI102" s="1">
        <f t="shared" si="1"/>
        <v>8.6956521739130432E-2</v>
      </c>
      <c r="AJ102" s="1">
        <f t="shared" si="1"/>
        <v>5.434782608695652E-2</v>
      </c>
      <c r="AK102" s="1">
        <f t="shared" si="1"/>
        <v>6.5217391304347824E-2</v>
      </c>
      <c r="AL102" s="1">
        <f t="shared" si="1"/>
        <v>3.2608695652173912E-2</v>
      </c>
      <c r="AM102" s="1">
        <f t="shared" si="1"/>
        <v>3.2608695652173912E-2</v>
      </c>
      <c r="AN102" s="1">
        <f t="shared" si="1"/>
        <v>2.1739130434782608E-2</v>
      </c>
      <c r="AO102" s="1">
        <f t="shared" si="1"/>
        <v>1.0869565217391304E-2</v>
      </c>
      <c r="AP102" s="1">
        <f t="shared" ref="AP102:AQ137" si="2">S102/$V102</f>
        <v>0</v>
      </c>
      <c r="AQ102" s="1">
        <f t="shared" si="2"/>
        <v>0</v>
      </c>
      <c r="AS102" s="7" t="b">
        <v>1</v>
      </c>
      <c r="AT102" s="7" t="str">
        <f>IF(AS102=TRUE,"London",0)</f>
        <v>London</v>
      </c>
      <c r="AU102" s="7" t="str">
        <f t="shared" ref="AU102:AU137" si="3">VLOOKUP(AT102,$Y$102:$AQ$137,1,0)</f>
        <v>London</v>
      </c>
      <c r="AV102" s="7" t="s">
        <v>0</v>
      </c>
      <c r="AW102" s="1">
        <f t="shared" ref="AW102:BL117" si="4">VLOOKUP($AU102,$Y$102:$AQ$137,AW$58,0)</f>
        <v>4.1438080608587523E-2</v>
      </c>
      <c r="AX102" s="1">
        <f t="shared" si="4"/>
        <v>3.5878867676102696E-2</v>
      </c>
      <c r="AY102" s="1">
        <f t="shared" si="4"/>
        <v>3.6866359447004608E-2</v>
      </c>
      <c r="AZ102" s="1">
        <f t="shared" si="4"/>
        <v>4.8448053056347987E-2</v>
      </c>
      <c r="BA102" s="1">
        <f t="shared" si="4"/>
        <v>9.0129958793553261E-2</v>
      </c>
      <c r="BB102" s="1">
        <f t="shared" si="4"/>
        <v>0.10907517128715286</v>
      </c>
      <c r="BC102" s="1">
        <f t="shared" si="4"/>
        <v>0.1199010069977812</v>
      </c>
      <c r="BD102" s="1">
        <f t="shared" si="4"/>
        <v>0.11037963572525784</v>
      </c>
      <c r="BE102" s="1">
        <f t="shared" si="4"/>
        <v>9.4274985980055098E-2</v>
      </c>
      <c r="BF102" s="1">
        <f t="shared" si="4"/>
        <v>8.2303172164923319E-2</v>
      </c>
      <c r="BG102" s="1">
        <f t="shared" si="4"/>
        <v>6.6515495086923657E-2</v>
      </c>
      <c r="BH102" s="1">
        <f t="shared" si="4"/>
        <v>5.6104162094945502E-2</v>
      </c>
      <c r="BI102" s="1">
        <f t="shared" si="4"/>
        <v>4.4583424767756563E-2</v>
      </c>
      <c r="BJ102" s="1">
        <f t="shared" si="4"/>
        <v>2.6296540121424915E-2</v>
      </c>
      <c r="BK102" s="1">
        <f t="shared" si="4"/>
        <v>1.6750786336039793E-2</v>
      </c>
      <c r="BL102" s="1">
        <f t="shared" si="4"/>
        <v>1.0679540633457683E-2</v>
      </c>
      <c r="BM102" s="1">
        <f t="shared" ref="BG102:BN117" si="5">VLOOKUP($AU102,$Y$102:$AQ$137,BM$58,0)</f>
        <v>6.0590544461512205E-3</v>
      </c>
      <c r="BN102" s="1">
        <f t="shared" si="5"/>
        <v>4.3157047765342692E-3</v>
      </c>
    </row>
    <row r="103" spans="2:66" x14ac:dyDescent="0.25">
      <c r="B103" s="7" t="s">
        <v>17</v>
      </c>
      <c r="C103" s="7">
        <v>73</v>
      </c>
      <c r="D103" s="7">
        <v>71</v>
      </c>
      <c r="E103" s="7">
        <v>32</v>
      </c>
      <c r="F103" s="7">
        <v>23</v>
      </c>
      <c r="G103" s="7">
        <v>74</v>
      </c>
      <c r="H103" s="7">
        <v>77</v>
      </c>
      <c r="I103" s="7">
        <v>102</v>
      </c>
      <c r="J103" s="7">
        <v>114</v>
      </c>
      <c r="K103" s="7">
        <v>88</v>
      </c>
      <c r="L103" s="7">
        <v>50</v>
      </c>
      <c r="M103" s="7">
        <v>52</v>
      </c>
      <c r="N103" s="7">
        <v>40</v>
      </c>
      <c r="O103" s="7">
        <v>22</v>
      </c>
      <c r="P103" s="7">
        <v>8</v>
      </c>
      <c r="Q103" s="7">
        <v>11</v>
      </c>
      <c r="R103" s="7">
        <v>2</v>
      </c>
      <c r="S103" s="7">
        <v>1</v>
      </c>
      <c r="T103" s="7">
        <v>2</v>
      </c>
      <c r="V103" s="9">
        <f t="shared" ref="V103:V138" si="6">SUM(C103:T103)</f>
        <v>842</v>
      </c>
      <c r="Y103" s="8" t="s">
        <v>17</v>
      </c>
      <c r="Z103" s="1">
        <f t="shared" si="1"/>
        <v>8.6698337292161518E-2</v>
      </c>
      <c r="AA103" s="1">
        <f t="shared" si="1"/>
        <v>8.4323040380047509E-2</v>
      </c>
      <c r="AB103" s="1">
        <f t="shared" si="1"/>
        <v>3.800475059382423E-2</v>
      </c>
      <c r="AC103" s="1">
        <f t="shared" si="1"/>
        <v>2.7315914489311165E-2</v>
      </c>
      <c r="AD103" s="1">
        <f t="shared" si="1"/>
        <v>8.7885985748218529E-2</v>
      </c>
      <c r="AE103" s="1">
        <f t="shared" si="1"/>
        <v>9.1448931116389548E-2</v>
      </c>
      <c r="AF103" s="1">
        <f t="shared" si="1"/>
        <v>0.12114014251781473</v>
      </c>
      <c r="AG103" s="1">
        <f t="shared" si="1"/>
        <v>0.13539192399049882</v>
      </c>
      <c r="AH103" s="1">
        <f t="shared" si="1"/>
        <v>0.10451306413301663</v>
      </c>
      <c r="AI103" s="1">
        <f t="shared" si="1"/>
        <v>5.9382422802850353E-2</v>
      </c>
      <c r="AJ103" s="1">
        <f t="shared" si="1"/>
        <v>6.1757719714964368E-2</v>
      </c>
      <c r="AK103" s="1">
        <f t="shared" si="1"/>
        <v>4.7505938242280284E-2</v>
      </c>
      <c r="AL103" s="1">
        <f t="shared" si="1"/>
        <v>2.6128266033254157E-2</v>
      </c>
      <c r="AM103" s="1">
        <f t="shared" si="1"/>
        <v>9.5011876484560574E-3</v>
      </c>
      <c r="AN103" s="1">
        <f t="shared" si="1"/>
        <v>1.3064133016627079E-2</v>
      </c>
      <c r="AO103" s="1">
        <f t="shared" si="1"/>
        <v>2.3752969121140144E-3</v>
      </c>
      <c r="AP103" s="1">
        <f t="shared" si="2"/>
        <v>1.1876484560570072E-3</v>
      </c>
      <c r="AQ103" s="1">
        <f t="shared" si="2"/>
        <v>2.3752969121140144E-3</v>
      </c>
      <c r="AS103" s="7" t="b">
        <v>0</v>
      </c>
      <c r="AT103" s="7">
        <f>IF(AS103=TRUE,"Inner London",0)</f>
        <v>0</v>
      </c>
      <c r="AU103" s="7" t="e">
        <f t="shared" si="3"/>
        <v>#N/A</v>
      </c>
      <c r="AV103" s="7" t="s">
        <v>1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5"/>
        <v>#N/A</v>
      </c>
      <c r="BH103" s="1" t="e">
        <f t="shared" si="5"/>
        <v>#N/A</v>
      </c>
      <c r="BI103" s="1" t="e">
        <f t="shared" si="5"/>
        <v>#N/A</v>
      </c>
      <c r="BJ103" s="1" t="e">
        <f t="shared" si="5"/>
        <v>#N/A</v>
      </c>
      <c r="BK103" s="1" t="e">
        <f t="shared" si="5"/>
        <v>#N/A</v>
      </c>
      <c r="BL103" s="1" t="e">
        <f t="shared" si="5"/>
        <v>#N/A</v>
      </c>
      <c r="BM103" s="1" t="e">
        <f t="shared" si="5"/>
        <v>#N/A</v>
      </c>
      <c r="BN103" s="1" t="e">
        <f t="shared" si="5"/>
        <v>#N/A</v>
      </c>
    </row>
    <row r="104" spans="2:66" x14ac:dyDescent="0.25">
      <c r="B104" s="7" t="s">
        <v>18</v>
      </c>
      <c r="C104" s="7">
        <v>219</v>
      </c>
      <c r="D104" s="7">
        <v>191</v>
      </c>
      <c r="E104" s="7">
        <v>164</v>
      </c>
      <c r="F104" s="7">
        <v>196</v>
      </c>
      <c r="G104" s="7">
        <v>302</v>
      </c>
      <c r="H104" s="7">
        <v>416</v>
      </c>
      <c r="I104" s="7">
        <v>515</v>
      </c>
      <c r="J104" s="7">
        <v>490</v>
      </c>
      <c r="K104" s="7">
        <v>465</v>
      </c>
      <c r="L104" s="7">
        <v>428</v>
      </c>
      <c r="M104" s="7">
        <v>321</v>
      </c>
      <c r="N104" s="7">
        <v>281</v>
      </c>
      <c r="O104" s="7">
        <v>226</v>
      </c>
      <c r="P104" s="7">
        <v>113</v>
      </c>
      <c r="Q104" s="7">
        <v>77</v>
      </c>
      <c r="R104" s="7">
        <v>56</v>
      </c>
      <c r="S104" s="7">
        <v>37</v>
      </c>
      <c r="T104" s="7">
        <v>24</v>
      </c>
      <c r="V104" s="9">
        <f t="shared" si="6"/>
        <v>4521</v>
      </c>
      <c r="Y104" s="8" t="s">
        <v>18</v>
      </c>
      <c r="Z104" s="1">
        <f t="shared" si="1"/>
        <v>4.8440610484406108E-2</v>
      </c>
      <c r="AA104" s="1">
        <f t="shared" si="1"/>
        <v>4.2247290422472904E-2</v>
      </c>
      <c r="AB104" s="1">
        <f t="shared" si="1"/>
        <v>3.62751603627516E-2</v>
      </c>
      <c r="AC104" s="1">
        <f t="shared" si="1"/>
        <v>4.3353240433532406E-2</v>
      </c>
      <c r="AD104" s="1">
        <f t="shared" si="1"/>
        <v>6.6799380667993805E-2</v>
      </c>
      <c r="AE104" s="1">
        <f t="shared" si="1"/>
        <v>9.2015040920150407E-2</v>
      </c>
      <c r="AF104" s="1">
        <f t="shared" si="1"/>
        <v>0.11391285113912851</v>
      </c>
      <c r="AG104" s="1">
        <f t="shared" si="1"/>
        <v>0.10838310108383101</v>
      </c>
      <c r="AH104" s="1">
        <f t="shared" si="1"/>
        <v>0.1028533510285335</v>
      </c>
      <c r="AI104" s="1">
        <f t="shared" si="1"/>
        <v>9.4669320946693211E-2</v>
      </c>
      <c r="AJ104" s="1">
        <f t="shared" si="1"/>
        <v>7.1001990710019905E-2</v>
      </c>
      <c r="AK104" s="1">
        <f t="shared" si="1"/>
        <v>6.2154390621543903E-2</v>
      </c>
      <c r="AL104" s="1">
        <f t="shared" si="1"/>
        <v>4.9988940499889403E-2</v>
      </c>
      <c r="AM104" s="1">
        <f t="shared" si="1"/>
        <v>2.4994470249944702E-2</v>
      </c>
      <c r="AN104" s="1">
        <f t="shared" si="1"/>
        <v>1.7031630170316302E-2</v>
      </c>
      <c r="AO104" s="1">
        <f t="shared" si="1"/>
        <v>1.2386640123866401E-2</v>
      </c>
      <c r="AP104" s="1">
        <f t="shared" si="2"/>
        <v>8.1840300818403003E-3</v>
      </c>
      <c r="AQ104" s="1">
        <f t="shared" si="2"/>
        <v>5.3085600530856005E-3</v>
      </c>
      <c r="AS104" s="7" t="b">
        <v>0</v>
      </c>
      <c r="AT104" s="7">
        <f>IF(AS104=TRUE,"Outer London",0)</f>
        <v>0</v>
      </c>
      <c r="AU104" s="7" t="e">
        <f t="shared" si="3"/>
        <v>#N/A</v>
      </c>
      <c r="AV104" s="7" t="s">
        <v>16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5"/>
        <v>#N/A</v>
      </c>
      <c r="BH104" s="1" t="e">
        <f t="shared" si="5"/>
        <v>#N/A</v>
      </c>
      <c r="BI104" s="1" t="e">
        <f t="shared" si="5"/>
        <v>#N/A</v>
      </c>
      <c r="BJ104" s="1" t="e">
        <f t="shared" si="5"/>
        <v>#N/A</v>
      </c>
      <c r="BK104" s="1" t="e">
        <f t="shared" si="5"/>
        <v>#N/A</v>
      </c>
      <c r="BL104" s="1" t="e">
        <f t="shared" si="5"/>
        <v>#N/A</v>
      </c>
      <c r="BM104" s="1" t="e">
        <f t="shared" si="5"/>
        <v>#N/A</v>
      </c>
      <c r="BN104" s="1" t="e">
        <f t="shared" si="5"/>
        <v>#N/A</v>
      </c>
    </row>
    <row r="105" spans="2:66" x14ac:dyDescent="0.25">
      <c r="B105" s="7" t="s">
        <v>19</v>
      </c>
      <c r="C105" s="7">
        <v>52</v>
      </c>
      <c r="D105" s="7">
        <v>75</v>
      </c>
      <c r="E105" s="7">
        <v>76</v>
      </c>
      <c r="F105" s="7">
        <v>104</v>
      </c>
      <c r="G105" s="7">
        <v>86</v>
      </c>
      <c r="H105" s="7">
        <v>102</v>
      </c>
      <c r="I105" s="7">
        <v>107</v>
      </c>
      <c r="J105" s="7">
        <v>128</v>
      </c>
      <c r="K105" s="7">
        <v>147</v>
      </c>
      <c r="L105" s="7">
        <v>113</v>
      </c>
      <c r="M105" s="7">
        <v>118</v>
      </c>
      <c r="N105" s="7">
        <v>105</v>
      </c>
      <c r="O105" s="7">
        <v>58</v>
      </c>
      <c r="P105" s="7">
        <v>45</v>
      </c>
      <c r="Q105" s="7">
        <v>32</v>
      </c>
      <c r="R105" s="7">
        <v>18</v>
      </c>
      <c r="S105" s="7">
        <v>6</v>
      </c>
      <c r="T105" s="7">
        <v>5</v>
      </c>
      <c r="V105" s="9">
        <f t="shared" si="6"/>
        <v>1377</v>
      </c>
      <c r="Y105" s="8" t="s">
        <v>19</v>
      </c>
      <c r="Z105" s="1">
        <f t="shared" si="1"/>
        <v>3.776325344952796E-2</v>
      </c>
      <c r="AA105" s="1">
        <f t="shared" si="1"/>
        <v>5.4466230936819175E-2</v>
      </c>
      <c r="AB105" s="1">
        <f t="shared" si="1"/>
        <v>5.5192447349310093E-2</v>
      </c>
      <c r="AC105" s="1">
        <f t="shared" si="1"/>
        <v>7.552650689905592E-2</v>
      </c>
      <c r="AD105" s="1">
        <f t="shared" si="1"/>
        <v>6.2454611474219317E-2</v>
      </c>
      <c r="AE105" s="1">
        <f t="shared" si="1"/>
        <v>7.407407407407407E-2</v>
      </c>
      <c r="AF105" s="1">
        <f t="shared" si="1"/>
        <v>7.7705156136528689E-2</v>
      </c>
      <c r="AG105" s="1">
        <f t="shared" si="1"/>
        <v>9.2955700798838053E-2</v>
      </c>
      <c r="AH105" s="1">
        <f t="shared" si="1"/>
        <v>0.10675381263616558</v>
      </c>
      <c r="AI105" s="1">
        <f t="shared" si="1"/>
        <v>8.2062454611474225E-2</v>
      </c>
      <c r="AJ105" s="1">
        <f t="shared" si="1"/>
        <v>8.569353667392883E-2</v>
      </c>
      <c r="AK105" s="1">
        <f t="shared" si="1"/>
        <v>7.6252723311546838E-2</v>
      </c>
      <c r="AL105" s="1">
        <f t="shared" si="1"/>
        <v>4.212055192447349E-2</v>
      </c>
      <c r="AM105" s="1">
        <f t="shared" si="1"/>
        <v>3.2679738562091505E-2</v>
      </c>
      <c r="AN105" s="1">
        <f t="shared" si="1"/>
        <v>2.3238925199709513E-2</v>
      </c>
      <c r="AO105" s="1">
        <f t="shared" si="1"/>
        <v>1.3071895424836602E-2</v>
      </c>
      <c r="AP105" s="1">
        <f t="shared" si="2"/>
        <v>4.3572984749455342E-3</v>
      </c>
      <c r="AQ105" s="1">
        <f t="shared" si="2"/>
        <v>3.6310820624546117E-3</v>
      </c>
      <c r="AS105" s="7" t="b">
        <v>0</v>
      </c>
      <c r="AT105" s="7">
        <f>IF(AS105=TRUE,"City of London",0)</f>
        <v>0</v>
      </c>
      <c r="AU105" s="7" t="e">
        <f t="shared" si="3"/>
        <v>#N/A</v>
      </c>
      <c r="AV105" s="7" t="s">
        <v>2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5"/>
        <v>#N/A</v>
      </c>
      <c r="BH105" s="1" t="e">
        <f t="shared" si="5"/>
        <v>#N/A</v>
      </c>
      <c r="BI105" s="1" t="e">
        <f t="shared" si="5"/>
        <v>#N/A</v>
      </c>
      <c r="BJ105" s="1" t="e">
        <f t="shared" si="5"/>
        <v>#N/A</v>
      </c>
      <c r="BK105" s="1" t="e">
        <f t="shared" si="5"/>
        <v>#N/A</v>
      </c>
      <c r="BL105" s="1" t="e">
        <f t="shared" si="5"/>
        <v>#N/A</v>
      </c>
      <c r="BM105" s="1" t="e">
        <f t="shared" si="5"/>
        <v>#N/A</v>
      </c>
      <c r="BN105" s="1" t="e">
        <f t="shared" si="5"/>
        <v>#N/A</v>
      </c>
    </row>
    <row r="106" spans="2:66" x14ac:dyDescent="0.25">
      <c r="B106" s="7" t="s">
        <v>20</v>
      </c>
      <c r="C106" s="7">
        <v>184</v>
      </c>
      <c r="D106" s="7">
        <v>161</v>
      </c>
      <c r="E106" s="7">
        <v>166</v>
      </c>
      <c r="F106" s="7">
        <v>226</v>
      </c>
      <c r="G106" s="7">
        <v>382</v>
      </c>
      <c r="H106" s="7">
        <v>521</v>
      </c>
      <c r="I106" s="7">
        <v>486</v>
      </c>
      <c r="J106" s="7">
        <v>445</v>
      </c>
      <c r="K106" s="7">
        <v>349</v>
      </c>
      <c r="L106" s="7">
        <v>325</v>
      </c>
      <c r="M106" s="7">
        <v>282</v>
      </c>
      <c r="N106" s="7">
        <v>252</v>
      </c>
      <c r="O106" s="7">
        <v>223</v>
      </c>
      <c r="P106" s="7">
        <v>137</v>
      </c>
      <c r="Q106" s="7">
        <v>69</v>
      </c>
      <c r="R106" s="7">
        <v>61</v>
      </c>
      <c r="S106" s="7">
        <v>23</v>
      </c>
      <c r="T106" s="7">
        <v>8</v>
      </c>
      <c r="V106" s="9">
        <f t="shared" si="6"/>
        <v>4300</v>
      </c>
      <c r="Y106" s="8" t="s">
        <v>20</v>
      </c>
      <c r="Z106" s="1">
        <f t="shared" si="1"/>
        <v>4.2790697674418607E-2</v>
      </c>
      <c r="AA106" s="1">
        <f t="shared" si="1"/>
        <v>3.7441860465116279E-2</v>
      </c>
      <c r="AB106" s="1">
        <f t="shared" si="1"/>
        <v>3.8604651162790694E-2</v>
      </c>
      <c r="AC106" s="1">
        <f t="shared" si="1"/>
        <v>5.2558139534883724E-2</v>
      </c>
      <c r="AD106" s="1">
        <f t="shared" si="1"/>
        <v>8.8837209302325582E-2</v>
      </c>
      <c r="AE106" s="1">
        <f t="shared" si="1"/>
        <v>0.12116279069767442</v>
      </c>
      <c r="AF106" s="1">
        <f t="shared" si="1"/>
        <v>0.11302325581395349</v>
      </c>
      <c r="AG106" s="1">
        <f t="shared" si="1"/>
        <v>0.10348837209302325</v>
      </c>
      <c r="AH106" s="1">
        <f t="shared" si="1"/>
        <v>8.1162790697674417E-2</v>
      </c>
      <c r="AI106" s="1">
        <f t="shared" si="1"/>
        <v>7.5581395348837205E-2</v>
      </c>
      <c r="AJ106" s="1">
        <f t="shared" si="1"/>
        <v>6.558139534883721E-2</v>
      </c>
      <c r="AK106" s="1">
        <f t="shared" si="1"/>
        <v>5.8604651162790698E-2</v>
      </c>
      <c r="AL106" s="1">
        <f t="shared" si="1"/>
        <v>5.1860465116279071E-2</v>
      </c>
      <c r="AM106" s="1">
        <f t="shared" si="1"/>
        <v>3.1860465116279067E-2</v>
      </c>
      <c r="AN106" s="1">
        <f t="shared" si="1"/>
        <v>1.6046511627906976E-2</v>
      </c>
      <c r="AO106" s="1">
        <f t="shared" si="1"/>
        <v>1.4186046511627907E-2</v>
      </c>
      <c r="AP106" s="1">
        <f t="shared" si="2"/>
        <v>5.3488372093023259E-3</v>
      </c>
      <c r="AQ106" s="1">
        <f t="shared" si="2"/>
        <v>1.8604651162790699E-3</v>
      </c>
      <c r="AS106" s="7" t="b">
        <v>0</v>
      </c>
      <c r="AT106" s="7">
        <f>IF(AS106=TRUE,"Barking and Dagenham",0)</f>
        <v>0</v>
      </c>
      <c r="AU106" s="7" t="e">
        <f t="shared" si="3"/>
        <v>#N/A</v>
      </c>
      <c r="AV106" s="7" t="s">
        <v>17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5"/>
        <v>#N/A</v>
      </c>
      <c r="BH106" s="1" t="e">
        <f t="shared" si="5"/>
        <v>#N/A</v>
      </c>
      <c r="BI106" s="1" t="e">
        <f t="shared" si="5"/>
        <v>#N/A</v>
      </c>
      <c r="BJ106" s="1" t="e">
        <f t="shared" si="5"/>
        <v>#N/A</v>
      </c>
      <c r="BK106" s="1" t="e">
        <f t="shared" si="5"/>
        <v>#N/A</v>
      </c>
      <c r="BL106" s="1" t="e">
        <f t="shared" si="5"/>
        <v>#N/A</v>
      </c>
      <c r="BM106" s="1" t="e">
        <f t="shared" si="5"/>
        <v>#N/A</v>
      </c>
      <c r="BN106" s="1" t="e">
        <f t="shared" si="5"/>
        <v>#N/A</v>
      </c>
    </row>
    <row r="107" spans="2:66" x14ac:dyDescent="0.25">
      <c r="B107" s="7" t="s">
        <v>21</v>
      </c>
      <c r="C107" s="7">
        <v>65</v>
      </c>
      <c r="D107" s="7">
        <v>57</v>
      </c>
      <c r="E107" s="7">
        <v>71</v>
      </c>
      <c r="F107" s="7">
        <v>55</v>
      </c>
      <c r="G107" s="7">
        <v>68</v>
      </c>
      <c r="H107" s="7">
        <v>109</v>
      </c>
      <c r="I107" s="7">
        <v>227</v>
      </c>
      <c r="J107" s="7">
        <v>183</v>
      </c>
      <c r="K107" s="7">
        <v>171</v>
      </c>
      <c r="L107" s="7">
        <v>147</v>
      </c>
      <c r="M107" s="7">
        <v>113</v>
      </c>
      <c r="N107" s="7">
        <v>104</v>
      </c>
      <c r="O107" s="7">
        <v>92</v>
      </c>
      <c r="P107" s="7">
        <v>45</v>
      </c>
      <c r="Q107" s="7">
        <v>41</v>
      </c>
      <c r="R107" s="7">
        <v>19</v>
      </c>
      <c r="S107" s="7">
        <v>11</v>
      </c>
      <c r="T107" s="7">
        <v>2</v>
      </c>
      <c r="V107" s="9">
        <f t="shared" si="6"/>
        <v>1580</v>
      </c>
      <c r="Y107" s="8" t="s">
        <v>21</v>
      </c>
      <c r="Z107" s="1">
        <f t="shared" si="1"/>
        <v>4.1139240506329111E-2</v>
      </c>
      <c r="AA107" s="1">
        <f t="shared" si="1"/>
        <v>3.6075949367088606E-2</v>
      </c>
      <c r="AB107" s="1">
        <f t="shared" si="1"/>
        <v>4.493670886075949E-2</v>
      </c>
      <c r="AC107" s="1">
        <f t="shared" si="1"/>
        <v>3.4810126582278479E-2</v>
      </c>
      <c r="AD107" s="1">
        <f t="shared" si="1"/>
        <v>4.3037974683544304E-2</v>
      </c>
      <c r="AE107" s="1">
        <f t="shared" si="1"/>
        <v>6.8987341772151906E-2</v>
      </c>
      <c r="AF107" s="1">
        <f t="shared" si="1"/>
        <v>0.14367088607594936</v>
      </c>
      <c r="AG107" s="1">
        <f t="shared" si="1"/>
        <v>0.11582278481012659</v>
      </c>
      <c r="AH107" s="1">
        <f t="shared" si="1"/>
        <v>0.10822784810126582</v>
      </c>
      <c r="AI107" s="1">
        <f t="shared" si="1"/>
        <v>9.30379746835443E-2</v>
      </c>
      <c r="AJ107" s="1">
        <f t="shared" si="1"/>
        <v>7.1518987341772158E-2</v>
      </c>
      <c r="AK107" s="1">
        <f t="shared" si="1"/>
        <v>6.5822784810126586E-2</v>
      </c>
      <c r="AL107" s="1">
        <f t="shared" si="1"/>
        <v>5.8227848101265821E-2</v>
      </c>
      <c r="AM107" s="1">
        <f t="shared" si="1"/>
        <v>2.8481012658227847E-2</v>
      </c>
      <c r="AN107" s="1">
        <f t="shared" si="1"/>
        <v>2.5949367088607594E-2</v>
      </c>
      <c r="AO107" s="1">
        <f t="shared" si="1"/>
        <v>1.2025316455696202E-2</v>
      </c>
      <c r="AP107" s="1">
        <f t="shared" si="2"/>
        <v>6.962025316455696E-3</v>
      </c>
      <c r="AQ107" s="1">
        <f t="shared" si="2"/>
        <v>1.2658227848101266E-3</v>
      </c>
      <c r="AS107" s="7" t="b">
        <v>0</v>
      </c>
      <c r="AT107" s="7">
        <f>IF(AS107=TRUE,"Barnet",0)</f>
        <v>0</v>
      </c>
      <c r="AU107" s="7" t="e">
        <f t="shared" si="3"/>
        <v>#N/A</v>
      </c>
      <c r="AV107" s="7" t="s">
        <v>18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5"/>
        <v>#N/A</v>
      </c>
      <c r="BH107" s="1" t="e">
        <f t="shared" si="5"/>
        <v>#N/A</v>
      </c>
      <c r="BI107" s="1" t="e">
        <f t="shared" si="5"/>
        <v>#N/A</v>
      </c>
      <c r="BJ107" s="1" t="e">
        <f t="shared" si="5"/>
        <v>#N/A</v>
      </c>
      <c r="BK107" s="1" t="e">
        <f t="shared" si="5"/>
        <v>#N/A</v>
      </c>
      <c r="BL107" s="1" t="e">
        <f t="shared" si="5"/>
        <v>#N/A</v>
      </c>
      <c r="BM107" s="1" t="e">
        <f t="shared" si="5"/>
        <v>#N/A</v>
      </c>
      <c r="BN107" s="1" t="e">
        <f t="shared" si="5"/>
        <v>#N/A</v>
      </c>
    </row>
    <row r="108" spans="2:66" x14ac:dyDescent="0.25">
      <c r="B108" s="7" t="s">
        <v>3</v>
      </c>
      <c r="C108" s="7">
        <v>78</v>
      </c>
      <c r="D108" s="7">
        <v>54</v>
      </c>
      <c r="E108" s="7">
        <v>45</v>
      </c>
      <c r="F108" s="7">
        <v>113</v>
      </c>
      <c r="G108" s="7">
        <v>394</v>
      </c>
      <c r="H108" s="7">
        <v>285</v>
      </c>
      <c r="I108" s="7">
        <v>343</v>
      </c>
      <c r="J108" s="7">
        <v>294</v>
      </c>
      <c r="K108" s="7">
        <v>246</v>
      </c>
      <c r="L108" s="7">
        <v>213</v>
      </c>
      <c r="M108" s="7">
        <v>190</v>
      </c>
      <c r="N108" s="7">
        <v>165</v>
      </c>
      <c r="O108" s="7">
        <v>148</v>
      </c>
      <c r="P108" s="7">
        <v>91</v>
      </c>
      <c r="Q108" s="7">
        <v>46</v>
      </c>
      <c r="R108" s="7">
        <v>39</v>
      </c>
      <c r="S108" s="7">
        <v>26</v>
      </c>
      <c r="T108" s="7">
        <v>19</v>
      </c>
      <c r="V108" s="9">
        <f t="shared" si="6"/>
        <v>2789</v>
      </c>
      <c r="Y108" s="8" t="s">
        <v>3</v>
      </c>
      <c r="Z108" s="1">
        <f t="shared" si="1"/>
        <v>2.7967013266403728E-2</v>
      </c>
      <c r="AA108" s="1">
        <f t="shared" si="1"/>
        <v>1.936177841520258E-2</v>
      </c>
      <c r="AB108" s="1">
        <f t="shared" si="1"/>
        <v>1.6134815346002151E-2</v>
      </c>
      <c r="AC108" s="1">
        <f t="shared" si="1"/>
        <v>4.0516314091072071E-2</v>
      </c>
      <c r="AD108" s="1">
        <f t="shared" si="1"/>
        <v>0.14126927214055218</v>
      </c>
      <c r="AE108" s="1">
        <f t="shared" si="1"/>
        <v>0.10218716385801363</v>
      </c>
      <c r="AF108" s="1">
        <f t="shared" si="1"/>
        <v>0.12298314808174973</v>
      </c>
      <c r="AG108" s="1">
        <f t="shared" si="1"/>
        <v>0.10541412692721405</v>
      </c>
      <c r="AH108" s="1">
        <f t="shared" si="1"/>
        <v>8.8203657224811757E-2</v>
      </c>
      <c r="AI108" s="1">
        <f t="shared" si="1"/>
        <v>7.637145930441018E-2</v>
      </c>
      <c r="AJ108" s="1">
        <f t="shared" si="1"/>
        <v>6.8124775905342411E-2</v>
      </c>
      <c r="AK108" s="1">
        <f t="shared" si="1"/>
        <v>5.9160989602007885E-2</v>
      </c>
      <c r="AL108" s="1">
        <f t="shared" si="1"/>
        <v>5.3065614915740411E-2</v>
      </c>
      <c r="AM108" s="1">
        <f t="shared" si="1"/>
        <v>3.2628182144137687E-2</v>
      </c>
      <c r="AN108" s="1">
        <f t="shared" si="1"/>
        <v>1.6493366798135532E-2</v>
      </c>
      <c r="AO108" s="1">
        <f t="shared" si="1"/>
        <v>1.3983506633201864E-2</v>
      </c>
      <c r="AP108" s="1">
        <f t="shared" si="2"/>
        <v>9.3223377554679104E-3</v>
      </c>
      <c r="AQ108" s="1">
        <f t="shared" si="2"/>
        <v>6.8124775905342412E-3</v>
      </c>
      <c r="AS108" s="7" t="b">
        <v>0</v>
      </c>
      <c r="AT108" s="7">
        <f>IF(AS108=TRUE,"Bexley",0)</f>
        <v>0</v>
      </c>
      <c r="AU108" s="7" t="e">
        <f t="shared" si="3"/>
        <v>#N/A</v>
      </c>
      <c r="AV108" s="7" t="s">
        <v>19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5"/>
        <v>#N/A</v>
      </c>
      <c r="BH108" s="1" t="e">
        <f t="shared" si="5"/>
        <v>#N/A</v>
      </c>
      <c r="BI108" s="1" t="e">
        <f t="shared" si="5"/>
        <v>#N/A</v>
      </c>
      <c r="BJ108" s="1" t="e">
        <f t="shared" si="5"/>
        <v>#N/A</v>
      </c>
      <c r="BK108" s="1" t="e">
        <f t="shared" si="5"/>
        <v>#N/A</v>
      </c>
      <c r="BL108" s="1" t="e">
        <f t="shared" si="5"/>
        <v>#N/A</v>
      </c>
      <c r="BM108" s="1" t="e">
        <f t="shared" si="5"/>
        <v>#N/A</v>
      </c>
      <c r="BN108" s="1" t="e">
        <f t="shared" si="5"/>
        <v>#N/A</v>
      </c>
    </row>
    <row r="109" spans="2:66" x14ac:dyDescent="0.25">
      <c r="B109" s="7" t="s">
        <v>22</v>
      </c>
      <c r="C109" s="7">
        <v>117</v>
      </c>
      <c r="D109" s="7">
        <v>88</v>
      </c>
      <c r="E109" s="7">
        <v>74</v>
      </c>
      <c r="F109" s="7">
        <v>140</v>
      </c>
      <c r="G109" s="7">
        <v>136</v>
      </c>
      <c r="H109" s="7">
        <v>195</v>
      </c>
      <c r="I109" s="7">
        <v>260</v>
      </c>
      <c r="J109" s="7">
        <v>273</v>
      </c>
      <c r="K109" s="7">
        <v>254</v>
      </c>
      <c r="L109" s="7">
        <v>221</v>
      </c>
      <c r="M109" s="7">
        <v>156</v>
      </c>
      <c r="N109" s="7">
        <v>164</v>
      </c>
      <c r="O109" s="7">
        <v>124</v>
      </c>
      <c r="P109" s="7">
        <v>67</v>
      </c>
      <c r="Q109" s="7">
        <v>51</v>
      </c>
      <c r="R109" s="7">
        <v>46</v>
      </c>
      <c r="S109" s="7">
        <v>8</v>
      </c>
      <c r="T109" s="7">
        <v>7</v>
      </c>
      <c r="V109" s="9">
        <f t="shared" si="6"/>
        <v>2381</v>
      </c>
      <c r="Y109" s="8" t="s">
        <v>22</v>
      </c>
      <c r="Z109" s="1">
        <f t="shared" si="1"/>
        <v>4.9139017219655606E-2</v>
      </c>
      <c r="AA109" s="1">
        <f t="shared" si="1"/>
        <v>3.6959260814783707E-2</v>
      </c>
      <c r="AB109" s="1">
        <f t="shared" si="1"/>
        <v>3.107937841243175E-2</v>
      </c>
      <c r="AC109" s="1">
        <f t="shared" si="1"/>
        <v>5.8798824023519533E-2</v>
      </c>
      <c r="AD109" s="1">
        <f t="shared" si="1"/>
        <v>5.7118857622847546E-2</v>
      </c>
      <c r="AE109" s="1">
        <f t="shared" si="1"/>
        <v>8.1898362032759339E-2</v>
      </c>
      <c r="AF109" s="1">
        <f t="shared" si="1"/>
        <v>0.10919781604367913</v>
      </c>
      <c r="AG109" s="1">
        <f t="shared" si="1"/>
        <v>0.11465770684586309</v>
      </c>
      <c r="AH109" s="1">
        <f t="shared" si="1"/>
        <v>0.10667786644267115</v>
      </c>
      <c r="AI109" s="1">
        <f t="shared" si="1"/>
        <v>9.2818143637127259E-2</v>
      </c>
      <c r="AJ109" s="1">
        <f t="shared" si="1"/>
        <v>6.551868962620748E-2</v>
      </c>
      <c r="AK109" s="1">
        <f t="shared" si="1"/>
        <v>6.8878622427551453E-2</v>
      </c>
      <c r="AL109" s="1">
        <f t="shared" si="1"/>
        <v>5.2078958420831586E-2</v>
      </c>
      <c r="AM109" s="1">
        <f t="shared" si="1"/>
        <v>2.8139437211255777E-2</v>
      </c>
      <c r="AN109" s="1">
        <f t="shared" si="1"/>
        <v>2.141957160856783E-2</v>
      </c>
      <c r="AO109" s="1">
        <f t="shared" si="1"/>
        <v>1.9319613607727847E-2</v>
      </c>
      <c r="AP109" s="1">
        <f t="shared" si="2"/>
        <v>3.3599328013439733E-3</v>
      </c>
      <c r="AQ109" s="1">
        <f t="shared" si="2"/>
        <v>2.9399412011759767E-3</v>
      </c>
      <c r="AS109" s="7" t="b">
        <v>0</v>
      </c>
      <c r="AT109" s="7">
        <f>IF(AS109=TRUE,"Brent",0)</f>
        <v>0</v>
      </c>
      <c r="AU109" s="7" t="e">
        <f t="shared" si="3"/>
        <v>#N/A</v>
      </c>
      <c r="AV109" s="7" t="s">
        <v>20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5"/>
        <v>#N/A</v>
      </c>
      <c r="BH109" s="1" t="e">
        <f t="shared" si="5"/>
        <v>#N/A</v>
      </c>
      <c r="BI109" s="1" t="e">
        <f t="shared" si="5"/>
        <v>#N/A</v>
      </c>
      <c r="BJ109" s="1" t="e">
        <f t="shared" si="5"/>
        <v>#N/A</v>
      </c>
      <c r="BK109" s="1" t="e">
        <f t="shared" si="5"/>
        <v>#N/A</v>
      </c>
      <c r="BL109" s="1" t="e">
        <f t="shared" si="5"/>
        <v>#N/A</v>
      </c>
      <c r="BM109" s="1" t="e">
        <f t="shared" si="5"/>
        <v>#N/A</v>
      </c>
      <c r="BN109" s="1" t="e">
        <f t="shared" si="5"/>
        <v>#N/A</v>
      </c>
    </row>
    <row r="110" spans="2:66" x14ac:dyDescent="0.25">
      <c r="B110" s="7" t="s">
        <v>23</v>
      </c>
      <c r="C110" s="7">
        <v>223</v>
      </c>
      <c r="D110" s="7">
        <v>198</v>
      </c>
      <c r="E110" s="7">
        <v>209</v>
      </c>
      <c r="F110" s="7">
        <v>163</v>
      </c>
      <c r="G110" s="7">
        <v>292</v>
      </c>
      <c r="H110" s="7">
        <v>428</v>
      </c>
      <c r="I110" s="7">
        <v>487</v>
      </c>
      <c r="J110" s="7">
        <v>499</v>
      </c>
      <c r="K110" s="7">
        <v>476</v>
      </c>
      <c r="L110" s="7">
        <v>368</v>
      </c>
      <c r="M110" s="7">
        <v>250</v>
      </c>
      <c r="N110" s="7">
        <v>227</v>
      </c>
      <c r="O110" s="7">
        <v>184</v>
      </c>
      <c r="P110" s="7">
        <v>93</v>
      </c>
      <c r="Q110" s="7">
        <v>63</v>
      </c>
      <c r="R110" s="7">
        <v>36</v>
      </c>
      <c r="S110" s="7">
        <v>23</v>
      </c>
      <c r="T110" s="7">
        <v>9</v>
      </c>
      <c r="V110" s="9">
        <f t="shared" si="6"/>
        <v>4228</v>
      </c>
      <c r="Y110" s="8" t="s">
        <v>23</v>
      </c>
      <c r="Z110" s="1">
        <f t="shared" si="1"/>
        <v>5.2743614001892147E-2</v>
      </c>
      <c r="AA110" s="1">
        <f t="shared" si="1"/>
        <v>4.6830652790917693E-2</v>
      </c>
      <c r="AB110" s="1">
        <f t="shared" si="1"/>
        <v>4.9432355723746449E-2</v>
      </c>
      <c r="AC110" s="1">
        <f t="shared" si="1"/>
        <v>3.8552507095553454E-2</v>
      </c>
      <c r="AD110" s="1">
        <f t="shared" si="1"/>
        <v>6.906338694418164E-2</v>
      </c>
      <c r="AE110" s="1">
        <f t="shared" si="1"/>
        <v>0.10122989593188268</v>
      </c>
      <c r="AF110" s="1">
        <f t="shared" si="1"/>
        <v>0.1151844843897824</v>
      </c>
      <c r="AG110" s="1">
        <f t="shared" si="1"/>
        <v>0.11802270577105015</v>
      </c>
      <c r="AH110" s="1">
        <f t="shared" si="1"/>
        <v>0.11258278145695365</v>
      </c>
      <c r="AI110" s="1">
        <f t="shared" si="1"/>
        <v>8.7038789025543989E-2</v>
      </c>
      <c r="AJ110" s="1">
        <f t="shared" si="1"/>
        <v>5.9129612109744559E-2</v>
      </c>
      <c r="AK110" s="1">
        <f t="shared" si="1"/>
        <v>5.3689687795648061E-2</v>
      </c>
      <c r="AL110" s="1">
        <f t="shared" si="1"/>
        <v>4.3519394512771994E-2</v>
      </c>
      <c r="AM110" s="1">
        <f t="shared" si="1"/>
        <v>2.1996215704824976E-2</v>
      </c>
      <c r="AN110" s="1">
        <f t="shared" si="1"/>
        <v>1.4900662251655629E-2</v>
      </c>
      <c r="AO110" s="1">
        <f t="shared" si="1"/>
        <v>8.5146641438032175E-3</v>
      </c>
      <c r="AP110" s="1">
        <f t="shared" si="2"/>
        <v>5.4399243140964993E-3</v>
      </c>
      <c r="AQ110" s="1">
        <f t="shared" si="2"/>
        <v>2.1286660359508044E-3</v>
      </c>
      <c r="AS110" s="7" t="b">
        <v>0</v>
      </c>
      <c r="AT110" s="7">
        <f>IF(AS110=TRUE,"Bromley",0)</f>
        <v>0</v>
      </c>
      <c r="AU110" s="7" t="e">
        <f t="shared" si="3"/>
        <v>#N/A</v>
      </c>
      <c r="AV110" s="7" t="s">
        <v>21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5"/>
        <v>#N/A</v>
      </c>
      <c r="BH110" s="1" t="e">
        <f t="shared" si="5"/>
        <v>#N/A</v>
      </c>
      <c r="BI110" s="1" t="e">
        <f t="shared" si="5"/>
        <v>#N/A</v>
      </c>
      <c r="BJ110" s="1" t="e">
        <f t="shared" si="5"/>
        <v>#N/A</v>
      </c>
      <c r="BK110" s="1" t="e">
        <f t="shared" si="5"/>
        <v>#N/A</v>
      </c>
      <c r="BL110" s="1" t="e">
        <f t="shared" si="5"/>
        <v>#N/A</v>
      </c>
      <c r="BM110" s="1" t="e">
        <f t="shared" si="5"/>
        <v>#N/A</v>
      </c>
      <c r="BN110" s="1" t="e">
        <f t="shared" si="5"/>
        <v>#N/A</v>
      </c>
    </row>
    <row r="111" spans="2:66" x14ac:dyDescent="0.25">
      <c r="B111" s="7" t="s">
        <v>24</v>
      </c>
      <c r="C111" s="7">
        <v>98</v>
      </c>
      <c r="D111" s="7">
        <v>75</v>
      </c>
      <c r="E111" s="7">
        <v>73</v>
      </c>
      <c r="F111" s="7">
        <v>91</v>
      </c>
      <c r="G111" s="7">
        <v>118</v>
      </c>
      <c r="H111" s="7">
        <v>155</v>
      </c>
      <c r="I111" s="7">
        <v>215</v>
      </c>
      <c r="J111" s="7">
        <v>185</v>
      </c>
      <c r="K111" s="7">
        <v>148</v>
      </c>
      <c r="L111" s="7">
        <v>187</v>
      </c>
      <c r="M111" s="7">
        <v>150</v>
      </c>
      <c r="N111" s="7">
        <v>108</v>
      </c>
      <c r="O111" s="7">
        <v>92</v>
      </c>
      <c r="P111" s="7">
        <v>61</v>
      </c>
      <c r="Q111" s="7">
        <v>38</v>
      </c>
      <c r="R111" s="7">
        <v>18</v>
      </c>
      <c r="S111" s="7">
        <v>9</v>
      </c>
      <c r="T111" s="7">
        <v>3</v>
      </c>
      <c r="V111" s="9">
        <f t="shared" si="6"/>
        <v>1824</v>
      </c>
      <c r="Y111" s="8" t="s">
        <v>24</v>
      </c>
      <c r="Z111" s="1">
        <f t="shared" si="1"/>
        <v>5.3728070175438597E-2</v>
      </c>
      <c r="AA111" s="1">
        <f t="shared" si="1"/>
        <v>4.1118421052631582E-2</v>
      </c>
      <c r="AB111" s="1">
        <f t="shared" si="1"/>
        <v>4.0021929824561403E-2</v>
      </c>
      <c r="AC111" s="1">
        <f t="shared" si="1"/>
        <v>4.9890350877192985E-2</v>
      </c>
      <c r="AD111" s="1">
        <f t="shared" si="1"/>
        <v>6.4692982456140358E-2</v>
      </c>
      <c r="AE111" s="1">
        <f t="shared" si="1"/>
        <v>8.4978070175438597E-2</v>
      </c>
      <c r="AF111" s="1">
        <f t="shared" si="1"/>
        <v>0.11787280701754387</v>
      </c>
      <c r="AG111" s="1">
        <f t="shared" si="1"/>
        <v>0.10142543859649122</v>
      </c>
      <c r="AH111" s="1">
        <f t="shared" si="1"/>
        <v>8.1140350877192985E-2</v>
      </c>
      <c r="AI111" s="1">
        <f t="shared" si="1"/>
        <v>0.1025219298245614</v>
      </c>
      <c r="AJ111" s="1">
        <f t="shared" si="1"/>
        <v>8.2236842105263164E-2</v>
      </c>
      <c r="AK111" s="1">
        <f t="shared" si="1"/>
        <v>5.921052631578947E-2</v>
      </c>
      <c r="AL111" s="1">
        <f t="shared" si="1"/>
        <v>5.0438596491228067E-2</v>
      </c>
      <c r="AM111" s="1">
        <f t="shared" si="1"/>
        <v>3.3442982456140351E-2</v>
      </c>
      <c r="AN111" s="1">
        <f t="shared" si="1"/>
        <v>2.0833333333333332E-2</v>
      </c>
      <c r="AO111" s="1">
        <f t="shared" si="1"/>
        <v>9.8684210526315784E-3</v>
      </c>
      <c r="AP111" s="1">
        <f t="shared" si="2"/>
        <v>4.9342105263157892E-3</v>
      </c>
      <c r="AQ111" s="1">
        <f t="shared" si="2"/>
        <v>1.6447368421052631E-3</v>
      </c>
      <c r="AS111" s="7" t="b">
        <v>0</v>
      </c>
      <c r="AT111" s="7">
        <f>IF(AS111=TRUE,"Camden",0)</f>
        <v>0</v>
      </c>
      <c r="AU111" s="7" t="e">
        <f t="shared" si="3"/>
        <v>#N/A</v>
      </c>
      <c r="AV111" s="7" t="s">
        <v>3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5"/>
        <v>#N/A</v>
      </c>
      <c r="BH111" s="1" t="e">
        <f t="shared" si="5"/>
        <v>#N/A</v>
      </c>
      <c r="BI111" s="1" t="e">
        <f t="shared" si="5"/>
        <v>#N/A</v>
      </c>
      <c r="BJ111" s="1" t="e">
        <f t="shared" si="5"/>
        <v>#N/A</v>
      </c>
      <c r="BK111" s="1" t="e">
        <f t="shared" si="5"/>
        <v>#N/A</v>
      </c>
      <c r="BL111" s="1" t="e">
        <f t="shared" si="5"/>
        <v>#N/A</v>
      </c>
      <c r="BM111" s="1" t="e">
        <f t="shared" si="5"/>
        <v>#N/A</v>
      </c>
      <c r="BN111" s="1" t="e">
        <f t="shared" si="5"/>
        <v>#N/A</v>
      </c>
    </row>
    <row r="112" spans="2:66" x14ac:dyDescent="0.25">
      <c r="B112" s="7" t="s">
        <v>25</v>
      </c>
      <c r="C112" s="7">
        <v>201</v>
      </c>
      <c r="D112" s="7">
        <v>199</v>
      </c>
      <c r="E112" s="7">
        <v>252</v>
      </c>
      <c r="F112" s="7">
        <v>300</v>
      </c>
      <c r="G112" s="7">
        <v>477</v>
      </c>
      <c r="H112" s="7">
        <v>420</v>
      </c>
      <c r="I112" s="7">
        <v>397</v>
      </c>
      <c r="J112" s="7">
        <v>422</v>
      </c>
      <c r="K112" s="7">
        <v>363</v>
      </c>
      <c r="L112" s="7">
        <v>343</v>
      </c>
      <c r="M112" s="7">
        <v>252</v>
      </c>
      <c r="N112" s="7">
        <v>196</v>
      </c>
      <c r="O112" s="7">
        <v>147</v>
      </c>
      <c r="P112" s="7">
        <v>101</v>
      </c>
      <c r="Q112" s="7">
        <v>71</v>
      </c>
      <c r="R112" s="7">
        <v>42</v>
      </c>
      <c r="S112" s="7">
        <v>18</v>
      </c>
      <c r="T112" s="7">
        <v>22</v>
      </c>
      <c r="V112" s="9">
        <f t="shared" si="6"/>
        <v>4223</v>
      </c>
      <c r="Y112" s="8" t="s">
        <v>25</v>
      </c>
      <c r="Z112" s="1">
        <f t="shared" si="1"/>
        <v>4.7596495382429556E-2</v>
      </c>
      <c r="AA112" s="1">
        <f t="shared" si="1"/>
        <v>4.7122898413450152E-2</v>
      </c>
      <c r="AB112" s="1">
        <f t="shared" si="1"/>
        <v>5.9673218091404218E-2</v>
      </c>
      <c r="AC112" s="1">
        <f t="shared" si="1"/>
        <v>7.1039545346909774E-2</v>
      </c>
      <c r="AD112" s="1">
        <f t="shared" si="1"/>
        <v>0.11295287710158655</v>
      </c>
      <c r="AE112" s="1">
        <f t="shared" si="1"/>
        <v>9.9455363485673687E-2</v>
      </c>
      <c r="AF112" s="1">
        <f t="shared" si="1"/>
        <v>9.400899834241061E-2</v>
      </c>
      <c r="AG112" s="1">
        <f t="shared" si="1"/>
        <v>9.992896045465309E-2</v>
      </c>
      <c r="AH112" s="1">
        <f t="shared" si="1"/>
        <v>8.5957849869760836E-2</v>
      </c>
      <c r="AI112" s="1">
        <f t="shared" si="1"/>
        <v>8.1221880179966843E-2</v>
      </c>
      <c r="AJ112" s="1">
        <f t="shared" si="1"/>
        <v>5.9673218091404218E-2</v>
      </c>
      <c r="AK112" s="1">
        <f t="shared" si="1"/>
        <v>4.6412502959981054E-2</v>
      </c>
      <c r="AL112" s="1">
        <f t="shared" si="1"/>
        <v>3.4809377219985789E-2</v>
      </c>
      <c r="AM112" s="1">
        <f t="shared" si="1"/>
        <v>2.3916646933459625E-2</v>
      </c>
      <c r="AN112" s="1">
        <f t="shared" si="1"/>
        <v>1.6812692398768647E-2</v>
      </c>
      <c r="AO112" s="1">
        <f t="shared" si="1"/>
        <v>9.945536348567369E-3</v>
      </c>
      <c r="AP112" s="1">
        <f t="shared" si="2"/>
        <v>4.2623727208145864E-3</v>
      </c>
      <c r="AQ112" s="1">
        <f t="shared" si="2"/>
        <v>5.2095666587733836E-3</v>
      </c>
      <c r="AS112" s="7" t="b">
        <v>0</v>
      </c>
      <c r="AT112" s="7">
        <f>IF(AS112=TRUE,"Croydon",0)</f>
        <v>0</v>
      </c>
      <c r="AU112" s="7" t="e">
        <f t="shared" si="3"/>
        <v>#N/A</v>
      </c>
      <c r="AV112" s="7" t="s">
        <v>22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5"/>
        <v>#N/A</v>
      </c>
      <c r="BH112" s="1" t="e">
        <f t="shared" si="5"/>
        <v>#N/A</v>
      </c>
      <c r="BI112" s="1" t="e">
        <f t="shared" si="5"/>
        <v>#N/A</v>
      </c>
      <c r="BJ112" s="1" t="e">
        <f t="shared" si="5"/>
        <v>#N/A</v>
      </c>
      <c r="BK112" s="1" t="e">
        <f t="shared" si="5"/>
        <v>#N/A</v>
      </c>
      <c r="BL112" s="1" t="e">
        <f t="shared" si="5"/>
        <v>#N/A</v>
      </c>
      <c r="BM112" s="1" t="e">
        <f t="shared" si="5"/>
        <v>#N/A</v>
      </c>
      <c r="BN112" s="1" t="e">
        <f t="shared" si="5"/>
        <v>#N/A</v>
      </c>
    </row>
    <row r="113" spans="2:66" x14ac:dyDescent="0.25">
      <c r="B113" s="7" t="s">
        <v>4</v>
      </c>
      <c r="C113" s="7">
        <v>147</v>
      </c>
      <c r="D113" s="7">
        <v>113</v>
      </c>
      <c r="E113" s="7">
        <v>124</v>
      </c>
      <c r="F113" s="7">
        <v>157</v>
      </c>
      <c r="G113" s="7">
        <v>273</v>
      </c>
      <c r="H113" s="7">
        <v>410</v>
      </c>
      <c r="I113" s="7">
        <v>357</v>
      </c>
      <c r="J113" s="7">
        <v>353</v>
      </c>
      <c r="K113" s="7">
        <v>230</v>
      </c>
      <c r="L113" s="7">
        <v>228</v>
      </c>
      <c r="M113" s="7">
        <v>207</v>
      </c>
      <c r="N113" s="7">
        <v>168</v>
      </c>
      <c r="O113" s="7">
        <v>133</v>
      </c>
      <c r="P113" s="7">
        <v>56</v>
      </c>
      <c r="Q113" s="7">
        <v>44</v>
      </c>
      <c r="R113" s="7">
        <v>29</v>
      </c>
      <c r="S113" s="7">
        <v>25</v>
      </c>
      <c r="T113" s="7">
        <v>21</v>
      </c>
      <c r="V113" s="9">
        <f t="shared" si="6"/>
        <v>3075</v>
      </c>
      <c r="Y113" s="8" t="s">
        <v>4</v>
      </c>
      <c r="Z113" s="1">
        <f t="shared" si="1"/>
        <v>4.7804878048780489E-2</v>
      </c>
      <c r="AA113" s="1">
        <f t="shared" si="1"/>
        <v>3.6747967479674799E-2</v>
      </c>
      <c r="AB113" s="1">
        <f t="shared" si="1"/>
        <v>4.0325203252032524E-2</v>
      </c>
      <c r="AC113" s="1">
        <f t="shared" si="1"/>
        <v>5.105691056910569E-2</v>
      </c>
      <c r="AD113" s="1">
        <f t="shared" si="1"/>
        <v>8.8780487804878044E-2</v>
      </c>
      <c r="AE113" s="1">
        <f t="shared" si="1"/>
        <v>0.13333333333333333</v>
      </c>
      <c r="AF113" s="1">
        <f t="shared" si="1"/>
        <v>0.11609756097560976</v>
      </c>
      <c r="AG113" s="1">
        <f t="shared" si="1"/>
        <v>0.11479674796747967</v>
      </c>
      <c r="AH113" s="1">
        <f t="shared" si="1"/>
        <v>7.4796747967479676E-2</v>
      </c>
      <c r="AI113" s="1">
        <f t="shared" si="1"/>
        <v>7.4146341463414631E-2</v>
      </c>
      <c r="AJ113" s="1">
        <f t="shared" si="1"/>
        <v>6.7317073170731712E-2</v>
      </c>
      <c r="AK113" s="1">
        <f t="shared" si="1"/>
        <v>5.4634146341463415E-2</v>
      </c>
      <c r="AL113" s="1">
        <f t="shared" si="1"/>
        <v>4.3252032520325202E-2</v>
      </c>
      <c r="AM113" s="1">
        <f t="shared" si="1"/>
        <v>1.8211382113821138E-2</v>
      </c>
      <c r="AN113" s="1">
        <f t="shared" si="1"/>
        <v>1.4308943089430894E-2</v>
      </c>
      <c r="AO113" s="1">
        <f t="shared" si="1"/>
        <v>9.4308943089430903E-3</v>
      </c>
      <c r="AP113" s="1">
        <f t="shared" si="2"/>
        <v>8.130081300813009E-3</v>
      </c>
      <c r="AQ113" s="1">
        <f t="shared" si="2"/>
        <v>6.8292682926829268E-3</v>
      </c>
      <c r="AS113" s="7" t="b">
        <v>0</v>
      </c>
      <c r="AT113" s="7">
        <f>IF(AS113=TRUE,"Ealing",0)</f>
        <v>0</v>
      </c>
      <c r="AU113" s="7" t="e">
        <f t="shared" si="3"/>
        <v>#N/A</v>
      </c>
      <c r="AV113" s="7" t="s">
        <v>23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5"/>
        <v>#N/A</v>
      </c>
      <c r="BH113" s="1" t="e">
        <f t="shared" si="5"/>
        <v>#N/A</v>
      </c>
      <c r="BI113" s="1" t="e">
        <f t="shared" si="5"/>
        <v>#N/A</v>
      </c>
      <c r="BJ113" s="1" t="e">
        <f t="shared" si="5"/>
        <v>#N/A</v>
      </c>
      <c r="BK113" s="1" t="e">
        <f t="shared" si="5"/>
        <v>#N/A</v>
      </c>
      <c r="BL113" s="1" t="e">
        <f t="shared" si="5"/>
        <v>#N/A</v>
      </c>
      <c r="BM113" s="1" t="e">
        <f t="shared" si="5"/>
        <v>#N/A</v>
      </c>
      <c r="BN113" s="1" t="e">
        <f t="shared" si="5"/>
        <v>#N/A</v>
      </c>
    </row>
    <row r="114" spans="2:66" x14ac:dyDescent="0.25">
      <c r="B114" s="7" t="s">
        <v>5</v>
      </c>
      <c r="C114" s="7">
        <v>48</v>
      </c>
      <c r="D114" s="7">
        <v>37</v>
      </c>
      <c r="E114" s="7">
        <v>39</v>
      </c>
      <c r="F114" s="7">
        <v>76</v>
      </c>
      <c r="G114" s="7">
        <v>203</v>
      </c>
      <c r="H114" s="7">
        <v>312</v>
      </c>
      <c r="I114" s="7">
        <v>302</v>
      </c>
      <c r="J114" s="7">
        <v>260</v>
      </c>
      <c r="K114" s="7">
        <v>187</v>
      </c>
      <c r="L114" s="7">
        <v>167</v>
      </c>
      <c r="M114" s="7">
        <v>113</v>
      </c>
      <c r="N114" s="7">
        <v>110</v>
      </c>
      <c r="O114" s="7">
        <v>93</v>
      </c>
      <c r="P114" s="7">
        <v>46</v>
      </c>
      <c r="Q114" s="7">
        <v>36</v>
      </c>
      <c r="R114" s="7">
        <v>21</v>
      </c>
      <c r="S114" s="7">
        <v>2</v>
      </c>
      <c r="T114" s="7">
        <v>8</v>
      </c>
      <c r="V114" s="9">
        <f t="shared" si="6"/>
        <v>2060</v>
      </c>
      <c r="Y114" s="8" t="s">
        <v>5</v>
      </c>
      <c r="Z114" s="1">
        <f t="shared" si="1"/>
        <v>2.3300970873786409E-2</v>
      </c>
      <c r="AA114" s="1">
        <f t="shared" si="1"/>
        <v>1.7961165048543688E-2</v>
      </c>
      <c r="AB114" s="1">
        <f t="shared" si="1"/>
        <v>1.8932038834951457E-2</v>
      </c>
      <c r="AC114" s="1">
        <f t="shared" si="1"/>
        <v>3.6893203883495145E-2</v>
      </c>
      <c r="AD114" s="1">
        <f t="shared" si="1"/>
        <v>9.8543689320388345E-2</v>
      </c>
      <c r="AE114" s="1">
        <f t="shared" si="1"/>
        <v>0.15145631067961166</v>
      </c>
      <c r="AF114" s="1">
        <f t="shared" si="1"/>
        <v>0.14660194174757282</v>
      </c>
      <c r="AG114" s="1">
        <f t="shared" si="1"/>
        <v>0.12621359223300971</v>
      </c>
      <c r="AH114" s="1">
        <f t="shared" si="1"/>
        <v>9.0776699029126218E-2</v>
      </c>
      <c r="AI114" s="1">
        <f t="shared" si="1"/>
        <v>8.1067961165048538E-2</v>
      </c>
      <c r="AJ114" s="1">
        <f t="shared" si="1"/>
        <v>5.4854368932038836E-2</v>
      </c>
      <c r="AK114" s="1">
        <f t="shared" si="1"/>
        <v>5.3398058252427182E-2</v>
      </c>
      <c r="AL114" s="1">
        <f t="shared" si="1"/>
        <v>4.5145631067961163E-2</v>
      </c>
      <c r="AM114" s="1">
        <f t="shared" si="1"/>
        <v>2.2330097087378639E-2</v>
      </c>
      <c r="AN114" s="1">
        <f t="shared" si="1"/>
        <v>1.7475728155339806E-2</v>
      </c>
      <c r="AO114" s="1">
        <f t="shared" si="1"/>
        <v>1.0194174757281554E-2</v>
      </c>
      <c r="AP114" s="1">
        <f t="shared" si="2"/>
        <v>9.7087378640776695E-4</v>
      </c>
      <c r="AQ114" s="1">
        <f t="shared" si="2"/>
        <v>3.8834951456310678E-3</v>
      </c>
      <c r="AS114" s="7" t="b">
        <v>0</v>
      </c>
      <c r="AT114" s="7">
        <f>IF(AS114=TRUE,"Enfield",0)</f>
        <v>0</v>
      </c>
      <c r="AU114" s="7" t="e">
        <f t="shared" si="3"/>
        <v>#N/A</v>
      </c>
      <c r="AV114" s="7" t="s">
        <v>24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5"/>
        <v>#N/A</v>
      </c>
      <c r="BH114" s="1" t="e">
        <f t="shared" si="5"/>
        <v>#N/A</v>
      </c>
      <c r="BI114" s="1" t="e">
        <f t="shared" si="5"/>
        <v>#N/A</v>
      </c>
      <c r="BJ114" s="1" t="e">
        <f t="shared" si="5"/>
        <v>#N/A</v>
      </c>
      <c r="BK114" s="1" t="e">
        <f t="shared" si="5"/>
        <v>#N/A</v>
      </c>
      <c r="BL114" s="1" t="e">
        <f t="shared" si="5"/>
        <v>#N/A</v>
      </c>
      <c r="BM114" s="1" t="e">
        <f t="shared" si="5"/>
        <v>#N/A</v>
      </c>
      <c r="BN114" s="1" t="e">
        <f t="shared" si="5"/>
        <v>#N/A</v>
      </c>
    </row>
    <row r="115" spans="2:66" x14ac:dyDescent="0.25">
      <c r="B115" s="7" t="s">
        <v>6</v>
      </c>
      <c r="C115" s="7">
        <v>145</v>
      </c>
      <c r="D115" s="7">
        <v>103</v>
      </c>
      <c r="E115" s="7">
        <v>106</v>
      </c>
      <c r="F115" s="7">
        <v>121</v>
      </c>
      <c r="G115" s="7">
        <v>217</v>
      </c>
      <c r="H115" s="7">
        <v>289</v>
      </c>
      <c r="I115" s="7">
        <v>363</v>
      </c>
      <c r="J115" s="7">
        <v>307</v>
      </c>
      <c r="K115" s="7">
        <v>282</v>
      </c>
      <c r="L115" s="7">
        <v>245</v>
      </c>
      <c r="M115" s="7">
        <v>207</v>
      </c>
      <c r="N115" s="7">
        <v>176</v>
      </c>
      <c r="O115" s="7">
        <v>103</v>
      </c>
      <c r="P115" s="7">
        <v>69</v>
      </c>
      <c r="Q115" s="7">
        <v>46</v>
      </c>
      <c r="R115" s="7">
        <v>31</v>
      </c>
      <c r="S115" s="7">
        <v>10</v>
      </c>
      <c r="T115" s="7">
        <v>9</v>
      </c>
      <c r="V115" s="9">
        <f t="shared" si="6"/>
        <v>2829</v>
      </c>
      <c r="Y115" s="8" t="s">
        <v>6</v>
      </c>
      <c r="Z115" s="1">
        <f t="shared" si="1"/>
        <v>5.1254860374690701E-2</v>
      </c>
      <c r="AA115" s="1">
        <f t="shared" si="1"/>
        <v>3.6408624955814775E-2</v>
      </c>
      <c r="AB115" s="1">
        <f t="shared" si="1"/>
        <v>3.7469070342877345E-2</v>
      </c>
      <c r="AC115" s="1">
        <f t="shared" si="1"/>
        <v>4.2771297278190172E-2</v>
      </c>
      <c r="AD115" s="1">
        <f t="shared" si="1"/>
        <v>7.6705549664192296E-2</v>
      </c>
      <c r="AE115" s="1">
        <f t="shared" si="1"/>
        <v>0.10215623895369388</v>
      </c>
      <c r="AF115" s="1">
        <f t="shared" si="1"/>
        <v>0.12831389183457051</v>
      </c>
      <c r="AG115" s="1">
        <f t="shared" si="1"/>
        <v>0.10851891127606929</v>
      </c>
      <c r="AH115" s="1">
        <f t="shared" si="1"/>
        <v>9.9681866383881226E-2</v>
      </c>
      <c r="AI115" s="1">
        <f t="shared" si="1"/>
        <v>8.6603039943442914E-2</v>
      </c>
      <c r="AJ115" s="1">
        <f t="shared" si="1"/>
        <v>7.3170731707317069E-2</v>
      </c>
      <c r="AK115" s="1">
        <f t="shared" si="1"/>
        <v>6.2212796041003889E-2</v>
      </c>
      <c r="AL115" s="1">
        <f t="shared" si="1"/>
        <v>3.6408624955814775E-2</v>
      </c>
      <c r="AM115" s="1">
        <f t="shared" si="1"/>
        <v>2.4390243902439025E-2</v>
      </c>
      <c r="AN115" s="1">
        <f t="shared" si="1"/>
        <v>1.6260162601626018E-2</v>
      </c>
      <c r="AO115" s="1">
        <f t="shared" si="1"/>
        <v>1.0957935666313185E-2</v>
      </c>
      <c r="AP115" s="1">
        <f t="shared" si="2"/>
        <v>3.534817956875221E-3</v>
      </c>
      <c r="AQ115" s="1">
        <f t="shared" si="2"/>
        <v>3.1813361611876989E-3</v>
      </c>
      <c r="AS115" s="7" t="b">
        <v>0</v>
      </c>
      <c r="AT115" s="7">
        <f>IF(AS115=TRUE,"Greenwich",0)</f>
        <v>0</v>
      </c>
      <c r="AU115" s="7" t="e">
        <f t="shared" si="3"/>
        <v>#N/A</v>
      </c>
      <c r="AV115" s="7" t="s">
        <v>25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5"/>
        <v>#N/A</v>
      </c>
      <c r="BH115" s="1" t="e">
        <f t="shared" si="5"/>
        <v>#N/A</v>
      </c>
      <c r="BI115" s="1" t="e">
        <f t="shared" si="5"/>
        <v>#N/A</v>
      </c>
      <c r="BJ115" s="1" t="e">
        <f t="shared" si="5"/>
        <v>#N/A</v>
      </c>
      <c r="BK115" s="1" t="e">
        <f t="shared" si="5"/>
        <v>#N/A</v>
      </c>
      <c r="BL115" s="1" t="e">
        <f t="shared" si="5"/>
        <v>#N/A</v>
      </c>
      <c r="BM115" s="1" t="e">
        <f t="shared" si="5"/>
        <v>#N/A</v>
      </c>
      <c r="BN115" s="1" t="e">
        <f t="shared" si="5"/>
        <v>#N/A</v>
      </c>
    </row>
    <row r="116" spans="2:66" x14ac:dyDescent="0.25">
      <c r="B116" s="7" t="s">
        <v>26</v>
      </c>
      <c r="C116" s="7">
        <v>147</v>
      </c>
      <c r="D116" s="7">
        <v>127</v>
      </c>
      <c r="E116" s="7">
        <v>162</v>
      </c>
      <c r="F116" s="7">
        <v>201</v>
      </c>
      <c r="G116" s="7">
        <v>191</v>
      </c>
      <c r="H116" s="7">
        <v>224</v>
      </c>
      <c r="I116" s="7">
        <v>281</v>
      </c>
      <c r="J116" s="7">
        <v>252</v>
      </c>
      <c r="K116" s="7">
        <v>244</v>
      </c>
      <c r="L116" s="7">
        <v>220</v>
      </c>
      <c r="M116" s="7">
        <v>180</v>
      </c>
      <c r="N116" s="7">
        <v>148</v>
      </c>
      <c r="O116" s="7">
        <v>126</v>
      </c>
      <c r="P116" s="7">
        <v>76</v>
      </c>
      <c r="Q116" s="7">
        <v>50</v>
      </c>
      <c r="R116" s="7">
        <v>38</v>
      </c>
      <c r="S116" s="7">
        <v>23</v>
      </c>
      <c r="T116" s="7">
        <v>10</v>
      </c>
      <c r="V116" s="9">
        <f t="shared" si="6"/>
        <v>2700</v>
      </c>
      <c r="Y116" s="8" t="s">
        <v>26</v>
      </c>
      <c r="Z116" s="1">
        <f t="shared" si="1"/>
        <v>5.4444444444444441E-2</v>
      </c>
      <c r="AA116" s="1">
        <f t="shared" si="1"/>
        <v>4.7037037037037037E-2</v>
      </c>
      <c r="AB116" s="1">
        <f t="shared" si="1"/>
        <v>0.06</v>
      </c>
      <c r="AC116" s="1">
        <f t="shared" si="1"/>
        <v>7.4444444444444438E-2</v>
      </c>
      <c r="AD116" s="1">
        <f t="shared" si="1"/>
        <v>7.0740740740740743E-2</v>
      </c>
      <c r="AE116" s="1">
        <f t="shared" si="1"/>
        <v>8.2962962962962961E-2</v>
      </c>
      <c r="AF116" s="1">
        <f t="shared" si="1"/>
        <v>0.10407407407407407</v>
      </c>
      <c r="AG116" s="1">
        <f t="shared" si="1"/>
        <v>9.3333333333333338E-2</v>
      </c>
      <c r="AH116" s="1">
        <f t="shared" si="1"/>
        <v>9.0370370370370365E-2</v>
      </c>
      <c r="AI116" s="1">
        <f t="shared" si="1"/>
        <v>8.1481481481481488E-2</v>
      </c>
      <c r="AJ116" s="1">
        <f t="shared" si="1"/>
        <v>6.6666666666666666E-2</v>
      </c>
      <c r="AK116" s="1">
        <f t="shared" si="1"/>
        <v>5.4814814814814816E-2</v>
      </c>
      <c r="AL116" s="1">
        <f t="shared" si="1"/>
        <v>4.6666666666666669E-2</v>
      </c>
      <c r="AM116" s="1">
        <f t="shared" si="1"/>
        <v>2.8148148148148148E-2</v>
      </c>
      <c r="AN116" s="1">
        <f t="shared" si="1"/>
        <v>1.8518518518518517E-2</v>
      </c>
      <c r="AO116" s="1">
        <f t="shared" si="1"/>
        <v>1.4074074074074074E-2</v>
      </c>
      <c r="AP116" s="1">
        <f t="shared" si="2"/>
        <v>8.518518518518519E-3</v>
      </c>
      <c r="AQ116" s="1">
        <f t="shared" si="2"/>
        <v>3.7037037037037038E-3</v>
      </c>
      <c r="AS116" s="7" t="b">
        <v>0</v>
      </c>
      <c r="AT116" s="7">
        <f>IF(AS116=TRUE,"Hackney",0)</f>
        <v>0</v>
      </c>
      <c r="AU116" s="7" t="e">
        <f t="shared" si="3"/>
        <v>#N/A</v>
      </c>
      <c r="AV116" s="7" t="s">
        <v>4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5"/>
        <v>#N/A</v>
      </c>
      <c r="BH116" s="1" t="e">
        <f t="shared" si="5"/>
        <v>#N/A</v>
      </c>
      <c r="BI116" s="1" t="e">
        <f t="shared" si="5"/>
        <v>#N/A</v>
      </c>
      <c r="BJ116" s="1" t="e">
        <f t="shared" si="5"/>
        <v>#N/A</v>
      </c>
      <c r="BK116" s="1" t="e">
        <f t="shared" si="5"/>
        <v>#N/A</v>
      </c>
      <c r="BL116" s="1" t="e">
        <f t="shared" si="5"/>
        <v>#N/A</v>
      </c>
      <c r="BM116" s="1" t="e">
        <f t="shared" si="5"/>
        <v>#N/A</v>
      </c>
      <c r="BN116" s="1" t="e">
        <f t="shared" si="5"/>
        <v>#N/A</v>
      </c>
    </row>
    <row r="117" spans="2:66" x14ac:dyDescent="0.25">
      <c r="B117" s="7" t="s">
        <v>27</v>
      </c>
      <c r="C117" s="7">
        <v>37</v>
      </c>
      <c r="D117" s="7">
        <v>31</v>
      </c>
      <c r="E117" s="7">
        <v>35</v>
      </c>
      <c r="F117" s="7">
        <v>37</v>
      </c>
      <c r="G117" s="7">
        <v>38</v>
      </c>
      <c r="H117" s="7">
        <v>66</v>
      </c>
      <c r="I117" s="7">
        <v>83</v>
      </c>
      <c r="J117" s="7">
        <v>101</v>
      </c>
      <c r="K117" s="7">
        <v>91</v>
      </c>
      <c r="L117" s="7">
        <v>54</v>
      </c>
      <c r="M117" s="7">
        <v>55</v>
      </c>
      <c r="N117" s="7">
        <v>52</v>
      </c>
      <c r="O117" s="7">
        <v>30</v>
      </c>
      <c r="P117" s="7">
        <v>23</v>
      </c>
      <c r="Q117" s="7">
        <v>11</v>
      </c>
      <c r="R117" s="7">
        <v>11</v>
      </c>
      <c r="S117" s="7">
        <v>4</v>
      </c>
      <c r="T117" s="7">
        <v>1</v>
      </c>
      <c r="V117" s="9">
        <f t="shared" si="6"/>
        <v>760</v>
      </c>
      <c r="Y117" s="8" t="s">
        <v>27</v>
      </c>
      <c r="Z117" s="1">
        <f t="shared" si="1"/>
        <v>4.8684210526315788E-2</v>
      </c>
      <c r="AA117" s="1">
        <f t="shared" si="1"/>
        <v>4.0789473684210528E-2</v>
      </c>
      <c r="AB117" s="1">
        <f t="shared" si="1"/>
        <v>4.6052631578947366E-2</v>
      </c>
      <c r="AC117" s="1">
        <f t="shared" si="1"/>
        <v>4.8684210526315788E-2</v>
      </c>
      <c r="AD117" s="1">
        <f t="shared" si="1"/>
        <v>0.05</v>
      </c>
      <c r="AE117" s="1">
        <f t="shared" si="1"/>
        <v>8.6842105263157901E-2</v>
      </c>
      <c r="AF117" s="1">
        <f t="shared" si="1"/>
        <v>0.10921052631578948</v>
      </c>
      <c r="AG117" s="1">
        <f t="shared" si="1"/>
        <v>0.13289473684210526</v>
      </c>
      <c r="AH117" s="1">
        <f t="shared" si="1"/>
        <v>0.11973684210526316</v>
      </c>
      <c r="AI117" s="1">
        <f t="shared" si="1"/>
        <v>7.1052631578947367E-2</v>
      </c>
      <c r="AJ117" s="1">
        <f t="shared" si="1"/>
        <v>7.2368421052631582E-2</v>
      </c>
      <c r="AK117" s="1">
        <f t="shared" si="1"/>
        <v>6.8421052631578952E-2</v>
      </c>
      <c r="AL117" s="1">
        <f t="shared" si="1"/>
        <v>3.9473684210526314E-2</v>
      </c>
      <c r="AM117" s="1">
        <f t="shared" si="1"/>
        <v>3.0263157894736843E-2</v>
      </c>
      <c r="AN117" s="1">
        <f t="shared" si="1"/>
        <v>1.4473684210526316E-2</v>
      </c>
      <c r="AO117" s="1">
        <f t="shared" ref="AO117:AO137" si="7">R117/$V117</f>
        <v>1.4473684210526316E-2</v>
      </c>
      <c r="AP117" s="1">
        <f t="shared" si="2"/>
        <v>5.263157894736842E-3</v>
      </c>
      <c r="AQ117" s="1">
        <f t="shared" si="2"/>
        <v>1.3157894736842105E-3</v>
      </c>
      <c r="AS117" s="7" t="b">
        <v>0</v>
      </c>
      <c r="AT117" s="7">
        <f>IF(AS117=TRUE,"Hammersmith and Fulham",0)</f>
        <v>0</v>
      </c>
      <c r="AU117" s="7" t="e">
        <f t="shared" si="3"/>
        <v>#N/A</v>
      </c>
      <c r="AV117" s="7" t="s">
        <v>5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5"/>
        <v>#N/A</v>
      </c>
      <c r="BH117" s="1" t="e">
        <f t="shared" si="5"/>
        <v>#N/A</v>
      </c>
      <c r="BI117" s="1" t="e">
        <f t="shared" si="5"/>
        <v>#N/A</v>
      </c>
      <c r="BJ117" s="1" t="e">
        <f t="shared" si="5"/>
        <v>#N/A</v>
      </c>
      <c r="BK117" s="1" t="e">
        <f t="shared" si="5"/>
        <v>#N/A</v>
      </c>
      <c r="BL117" s="1" t="e">
        <f t="shared" si="5"/>
        <v>#N/A</v>
      </c>
      <c r="BM117" s="1" t="e">
        <f t="shared" si="5"/>
        <v>#N/A</v>
      </c>
      <c r="BN117" s="1" t="e">
        <f t="shared" si="5"/>
        <v>#N/A</v>
      </c>
    </row>
    <row r="118" spans="2:66" x14ac:dyDescent="0.25">
      <c r="B118" s="7" t="s">
        <v>28</v>
      </c>
      <c r="C118" s="7">
        <v>143</v>
      </c>
      <c r="D118" s="7">
        <v>97</v>
      </c>
      <c r="E118" s="7">
        <v>99</v>
      </c>
      <c r="F118" s="7">
        <v>144</v>
      </c>
      <c r="G118" s="7">
        <v>288</v>
      </c>
      <c r="H118" s="7">
        <v>242</v>
      </c>
      <c r="I118" s="7">
        <v>271</v>
      </c>
      <c r="J118" s="7">
        <v>242</v>
      </c>
      <c r="K118" s="7">
        <v>213</v>
      </c>
      <c r="L118" s="7">
        <v>193</v>
      </c>
      <c r="M118" s="7">
        <v>127</v>
      </c>
      <c r="N118" s="7">
        <v>100</v>
      </c>
      <c r="O118" s="7">
        <v>99</v>
      </c>
      <c r="P118" s="7">
        <v>50</v>
      </c>
      <c r="Q118" s="7">
        <v>34</v>
      </c>
      <c r="R118" s="7">
        <v>27</v>
      </c>
      <c r="S118" s="7">
        <v>7</v>
      </c>
      <c r="T118" s="7">
        <v>10</v>
      </c>
      <c r="V118" s="9">
        <f t="shared" si="6"/>
        <v>2386</v>
      </c>
      <c r="Y118" s="8" t="s">
        <v>28</v>
      </c>
      <c r="Z118" s="1">
        <f t="shared" ref="Z118:AN134" si="8">C118/$V118</f>
        <v>5.9932942162615258E-2</v>
      </c>
      <c r="AA118" s="1">
        <f t="shared" si="8"/>
        <v>4.0653813914501256E-2</v>
      </c>
      <c r="AB118" s="1">
        <f t="shared" si="8"/>
        <v>4.1492036881810565E-2</v>
      </c>
      <c r="AC118" s="1">
        <f t="shared" si="8"/>
        <v>6.0352053646269908E-2</v>
      </c>
      <c r="AD118" s="1">
        <f t="shared" si="8"/>
        <v>0.12070410729253982</v>
      </c>
      <c r="AE118" s="1">
        <f t="shared" si="8"/>
        <v>0.10142497904442582</v>
      </c>
      <c r="AF118" s="1">
        <f t="shared" si="8"/>
        <v>0.11357921207041073</v>
      </c>
      <c r="AG118" s="1">
        <f t="shared" si="8"/>
        <v>0.10142497904442582</v>
      </c>
      <c r="AH118" s="1">
        <f t="shared" si="8"/>
        <v>8.92707460184409E-2</v>
      </c>
      <c r="AI118" s="1">
        <f t="shared" si="8"/>
        <v>8.0888516345347869E-2</v>
      </c>
      <c r="AJ118" s="1">
        <f t="shared" si="8"/>
        <v>5.3227158424140823E-2</v>
      </c>
      <c r="AK118" s="1">
        <f t="shared" si="8"/>
        <v>4.1911148365465216E-2</v>
      </c>
      <c r="AL118" s="1">
        <f t="shared" si="8"/>
        <v>4.1492036881810565E-2</v>
      </c>
      <c r="AM118" s="1">
        <f t="shared" si="8"/>
        <v>2.0955574182732608E-2</v>
      </c>
      <c r="AN118" s="1">
        <f t="shared" si="8"/>
        <v>1.4249790444258172E-2</v>
      </c>
      <c r="AO118" s="1">
        <f t="shared" si="7"/>
        <v>1.1316010058675607E-2</v>
      </c>
      <c r="AP118" s="1">
        <f t="shared" si="2"/>
        <v>2.933780385582565E-3</v>
      </c>
      <c r="AQ118" s="1">
        <f t="shared" si="2"/>
        <v>4.1911148365465214E-3</v>
      </c>
      <c r="AS118" s="7" t="b">
        <v>0</v>
      </c>
      <c r="AT118" s="7">
        <f>IF(AS118=TRUE,"Haringey",0)</f>
        <v>0</v>
      </c>
      <c r="AU118" s="7" t="e">
        <f t="shared" si="3"/>
        <v>#N/A</v>
      </c>
      <c r="AV118" s="7" t="s">
        <v>6</v>
      </c>
      <c r="AW118" s="1" t="e">
        <f t="shared" ref="AW118:BL133" si="9">VLOOKUP($AU118,$Y$102:$AQ$137,AW$58,0)</f>
        <v>#N/A</v>
      </c>
      <c r="AX118" s="1" t="e">
        <f t="shared" si="9"/>
        <v>#N/A</v>
      </c>
      <c r="AY118" s="1" t="e">
        <f t="shared" si="9"/>
        <v>#N/A</v>
      </c>
      <c r="AZ118" s="1" t="e">
        <f t="shared" si="9"/>
        <v>#N/A</v>
      </c>
      <c r="BA118" s="1" t="e">
        <f t="shared" si="9"/>
        <v>#N/A</v>
      </c>
      <c r="BB118" s="1" t="e">
        <f t="shared" si="9"/>
        <v>#N/A</v>
      </c>
      <c r="BC118" s="1" t="e">
        <f t="shared" si="9"/>
        <v>#N/A</v>
      </c>
      <c r="BD118" s="1" t="e">
        <f t="shared" si="9"/>
        <v>#N/A</v>
      </c>
      <c r="BE118" s="1" t="e">
        <f t="shared" si="9"/>
        <v>#N/A</v>
      </c>
      <c r="BF118" s="1" t="e">
        <f t="shared" si="9"/>
        <v>#N/A</v>
      </c>
      <c r="BG118" s="1" t="e">
        <f t="shared" si="9"/>
        <v>#N/A</v>
      </c>
      <c r="BH118" s="1" t="e">
        <f t="shared" si="9"/>
        <v>#N/A</v>
      </c>
      <c r="BI118" s="1" t="e">
        <f t="shared" si="9"/>
        <v>#N/A</v>
      </c>
      <c r="BJ118" s="1" t="e">
        <f t="shared" si="9"/>
        <v>#N/A</v>
      </c>
      <c r="BK118" s="1" t="e">
        <f t="shared" si="9"/>
        <v>#N/A</v>
      </c>
      <c r="BL118" s="1" t="e">
        <f t="shared" si="9"/>
        <v>#N/A</v>
      </c>
      <c r="BM118" s="1" t="e">
        <f t="shared" ref="BG118:BN133" si="10">VLOOKUP($AU118,$Y$102:$AQ$137,BM$58,0)</f>
        <v>#N/A</v>
      </c>
      <c r="BN118" s="1" t="e">
        <f t="shared" si="10"/>
        <v>#N/A</v>
      </c>
    </row>
    <row r="119" spans="2:66" x14ac:dyDescent="0.25">
      <c r="B119" s="7" t="s">
        <v>29</v>
      </c>
      <c r="C119" s="7">
        <v>162</v>
      </c>
      <c r="D119" s="7">
        <v>152</v>
      </c>
      <c r="E119" s="7">
        <v>159</v>
      </c>
      <c r="F119" s="7">
        <v>209</v>
      </c>
      <c r="G119" s="7">
        <v>313</v>
      </c>
      <c r="H119" s="7">
        <v>383</v>
      </c>
      <c r="I119" s="7">
        <v>450</v>
      </c>
      <c r="J119" s="7">
        <v>402</v>
      </c>
      <c r="K119" s="7">
        <v>336</v>
      </c>
      <c r="L119" s="7">
        <v>299</v>
      </c>
      <c r="M119" s="7">
        <v>234</v>
      </c>
      <c r="N119" s="7">
        <v>150</v>
      </c>
      <c r="O119" s="7">
        <v>142</v>
      </c>
      <c r="P119" s="7">
        <v>102</v>
      </c>
      <c r="Q119" s="7">
        <v>64</v>
      </c>
      <c r="R119" s="7">
        <v>27</v>
      </c>
      <c r="S119" s="7">
        <v>24</v>
      </c>
      <c r="T119" s="7">
        <v>9</v>
      </c>
      <c r="V119" s="9">
        <f t="shared" si="6"/>
        <v>3617</v>
      </c>
      <c r="Y119" s="8" t="s">
        <v>29</v>
      </c>
      <c r="Z119" s="1">
        <f t="shared" si="8"/>
        <v>4.4788498755875032E-2</v>
      </c>
      <c r="AA119" s="1">
        <f t="shared" si="8"/>
        <v>4.2023776610450647E-2</v>
      </c>
      <c r="AB119" s="1">
        <f t="shared" si="8"/>
        <v>4.3959082112247722E-2</v>
      </c>
      <c r="AC119" s="1">
        <f t="shared" si="8"/>
        <v>5.7782692839369647E-2</v>
      </c>
      <c r="AD119" s="1">
        <f t="shared" si="8"/>
        <v>8.6535803151783247E-2</v>
      </c>
      <c r="AE119" s="1">
        <f t="shared" si="8"/>
        <v>0.10588885816975394</v>
      </c>
      <c r="AF119" s="1">
        <f t="shared" si="8"/>
        <v>0.12441249654409732</v>
      </c>
      <c r="AG119" s="1">
        <f t="shared" si="8"/>
        <v>0.11114183024606027</v>
      </c>
      <c r="AH119" s="1">
        <f t="shared" si="8"/>
        <v>9.2894664086259335E-2</v>
      </c>
      <c r="AI119" s="1">
        <f t="shared" si="8"/>
        <v>8.2665192148189112E-2</v>
      </c>
      <c r="AJ119" s="1">
        <f t="shared" si="8"/>
        <v>6.4694498202930606E-2</v>
      </c>
      <c r="AK119" s="1">
        <f t="shared" si="8"/>
        <v>4.1470832181365776E-2</v>
      </c>
      <c r="AL119" s="1">
        <f t="shared" si="8"/>
        <v>3.9259054465026262E-2</v>
      </c>
      <c r="AM119" s="1">
        <f t="shared" si="8"/>
        <v>2.8200165883328725E-2</v>
      </c>
      <c r="AN119" s="1">
        <f t="shared" si="8"/>
        <v>1.7694221730716064E-2</v>
      </c>
      <c r="AO119" s="1">
        <f t="shared" si="7"/>
        <v>7.4647497926458393E-3</v>
      </c>
      <c r="AP119" s="1">
        <f t="shared" si="2"/>
        <v>6.6353331490185234E-3</v>
      </c>
      <c r="AQ119" s="1">
        <f t="shared" si="2"/>
        <v>2.4882499308819463E-3</v>
      </c>
      <c r="AS119" s="7" t="b">
        <v>0</v>
      </c>
      <c r="AT119" s="7">
        <f>IF(AS119=TRUE,"Harrow",0)</f>
        <v>0</v>
      </c>
      <c r="AU119" s="7" t="e">
        <f t="shared" si="3"/>
        <v>#N/A</v>
      </c>
      <c r="AV119" s="7" t="s">
        <v>26</v>
      </c>
      <c r="AW119" s="1" t="e">
        <f t="shared" si="9"/>
        <v>#N/A</v>
      </c>
      <c r="AX119" s="1" t="e">
        <f t="shared" si="9"/>
        <v>#N/A</v>
      </c>
      <c r="AY119" s="1" t="e">
        <f t="shared" si="9"/>
        <v>#N/A</v>
      </c>
      <c r="AZ119" s="1" t="e">
        <f t="shared" si="9"/>
        <v>#N/A</v>
      </c>
      <c r="BA119" s="1" t="e">
        <f t="shared" si="9"/>
        <v>#N/A</v>
      </c>
      <c r="BB119" s="1" t="e">
        <f t="shared" si="9"/>
        <v>#N/A</v>
      </c>
      <c r="BC119" s="1" t="e">
        <f t="shared" si="9"/>
        <v>#N/A</v>
      </c>
      <c r="BD119" s="1" t="e">
        <f t="shared" si="9"/>
        <v>#N/A</v>
      </c>
      <c r="BE119" s="1" t="e">
        <f t="shared" si="9"/>
        <v>#N/A</v>
      </c>
      <c r="BF119" s="1" t="e">
        <f t="shared" si="9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10"/>
        <v>#N/A</v>
      </c>
      <c r="BN119" s="1" t="e">
        <f t="shared" si="10"/>
        <v>#N/A</v>
      </c>
    </row>
    <row r="120" spans="2:66" x14ac:dyDescent="0.25">
      <c r="B120" s="7" t="s">
        <v>7</v>
      </c>
      <c r="C120" s="7">
        <v>47</v>
      </c>
      <c r="D120" s="7">
        <v>40</v>
      </c>
      <c r="E120" s="7">
        <v>47</v>
      </c>
      <c r="F120" s="7">
        <v>88</v>
      </c>
      <c r="G120" s="7">
        <v>248</v>
      </c>
      <c r="H120" s="7">
        <v>264</v>
      </c>
      <c r="I120" s="7">
        <v>279</v>
      </c>
      <c r="J120" s="7">
        <v>232</v>
      </c>
      <c r="K120" s="7">
        <v>190</v>
      </c>
      <c r="L120" s="7">
        <v>174</v>
      </c>
      <c r="M120" s="7">
        <v>157</v>
      </c>
      <c r="N120" s="7">
        <v>120</v>
      </c>
      <c r="O120" s="7">
        <v>112</v>
      </c>
      <c r="P120" s="7">
        <v>38</v>
      </c>
      <c r="Q120" s="7">
        <v>32</v>
      </c>
      <c r="R120" s="7">
        <v>26</v>
      </c>
      <c r="S120" s="7">
        <v>14</v>
      </c>
      <c r="T120" s="7">
        <v>9</v>
      </c>
      <c r="V120" s="9">
        <f t="shared" si="6"/>
        <v>2117</v>
      </c>
      <c r="Y120" s="8" t="s">
        <v>7</v>
      </c>
      <c r="Z120" s="1">
        <f t="shared" si="8"/>
        <v>2.2201228153046763E-2</v>
      </c>
      <c r="AA120" s="1">
        <f t="shared" si="8"/>
        <v>1.8894662257912139E-2</v>
      </c>
      <c r="AB120" s="1">
        <f t="shared" si="8"/>
        <v>2.2201228153046763E-2</v>
      </c>
      <c r="AC120" s="1">
        <f t="shared" si="8"/>
        <v>4.1568256967406708E-2</v>
      </c>
      <c r="AD120" s="1">
        <f t="shared" si="8"/>
        <v>0.11714690599905526</v>
      </c>
      <c r="AE120" s="1">
        <f t="shared" si="8"/>
        <v>0.12470477090222012</v>
      </c>
      <c r="AF120" s="1">
        <f t="shared" si="8"/>
        <v>0.13179026924893716</v>
      </c>
      <c r="AG120" s="1">
        <f t="shared" si="8"/>
        <v>0.1095890410958904</v>
      </c>
      <c r="AH120" s="1">
        <f t="shared" si="8"/>
        <v>8.9749645725082663E-2</v>
      </c>
      <c r="AI120" s="1">
        <f t="shared" si="8"/>
        <v>8.2191780821917804E-2</v>
      </c>
      <c r="AJ120" s="1">
        <f t="shared" si="8"/>
        <v>7.4161549362305151E-2</v>
      </c>
      <c r="AK120" s="1">
        <f t="shared" si="8"/>
        <v>5.6683986773736421E-2</v>
      </c>
      <c r="AL120" s="1">
        <f t="shared" si="8"/>
        <v>5.2905054322153991E-2</v>
      </c>
      <c r="AM120" s="1">
        <f t="shared" si="8"/>
        <v>1.7949929145016533E-2</v>
      </c>
      <c r="AN120" s="1">
        <f t="shared" si="8"/>
        <v>1.5115729806329713E-2</v>
      </c>
      <c r="AO120" s="1">
        <f t="shared" si="7"/>
        <v>1.228153046764289E-2</v>
      </c>
      <c r="AP120" s="1">
        <f t="shared" si="2"/>
        <v>6.6131317902692489E-3</v>
      </c>
      <c r="AQ120" s="1">
        <f t="shared" si="2"/>
        <v>4.251299008030231E-3</v>
      </c>
      <c r="AS120" s="7" t="b">
        <v>0</v>
      </c>
      <c r="AT120" s="7">
        <f>IF(AS120=TRUE,"Havering",0)</f>
        <v>0</v>
      </c>
      <c r="AU120" s="7" t="e">
        <f t="shared" si="3"/>
        <v>#N/A</v>
      </c>
      <c r="AV120" s="7" t="s">
        <v>27</v>
      </c>
      <c r="AW120" s="1" t="e">
        <f t="shared" si="9"/>
        <v>#N/A</v>
      </c>
      <c r="AX120" s="1" t="e">
        <f t="shared" si="9"/>
        <v>#N/A</v>
      </c>
      <c r="AY120" s="1" t="e">
        <f t="shared" si="9"/>
        <v>#N/A</v>
      </c>
      <c r="AZ120" s="1" t="e">
        <f t="shared" si="9"/>
        <v>#N/A</v>
      </c>
      <c r="BA120" s="1" t="e">
        <f t="shared" si="9"/>
        <v>#N/A</v>
      </c>
      <c r="BB120" s="1" t="e">
        <f t="shared" si="9"/>
        <v>#N/A</v>
      </c>
      <c r="BC120" s="1" t="e">
        <f t="shared" si="9"/>
        <v>#N/A</v>
      </c>
      <c r="BD120" s="1" t="e">
        <f t="shared" si="9"/>
        <v>#N/A</v>
      </c>
      <c r="BE120" s="1" t="e">
        <f t="shared" si="9"/>
        <v>#N/A</v>
      </c>
      <c r="BF120" s="1" t="e">
        <f t="shared" si="9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10"/>
        <v>#N/A</v>
      </c>
      <c r="BN120" s="1" t="e">
        <f t="shared" si="10"/>
        <v>#N/A</v>
      </c>
    </row>
    <row r="121" spans="2:66" x14ac:dyDescent="0.25">
      <c r="B121" s="7" t="s">
        <v>8</v>
      </c>
      <c r="C121" s="7">
        <v>56</v>
      </c>
      <c r="D121" s="7">
        <v>38</v>
      </c>
      <c r="E121" s="7">
        <v>51</v>
      </c>
      <c r="F121" s="7">
        <v>94</v>
      </c>
      <c r="G121" s="7">
        <v>343</v>
      </c>
      <c r="H121" s="7">
        <v>255</v>
      </c>
      <c r="I121" s="7">
        <v>317</v>
      </c>
      <c r="J121" s="7">
        <v>238</v>
      </c>
      <c r="K121" s="7">
        <v>198</v>
      </c>
      <c r="L121" s="7">
        <v>212</v>
      </c>
      <c r="M121" s="7">
        <v>198</v>
      </c>
      <c r="N121" s="7">
        <v>143</v>
      </c>
      <c r="O121" s="7">
        <v>130</v>
      </c>
      <c r="P121" s="7">
        <v>83</v>
      </c>
      <c r="Q121" s="7">
        <v>42</v>
      </c>
      <c r="R121" s="7">
        <v>20</v>
      </c>
      <c r="S121" s="7">
        <v>18</v>
      </c>
      <c r="T121" s="7">
        <v>11</v>
      </c>
      <c r="V121" s="9">
        <f t="shared" si="6"/>
        <v>2447</v>
      </c>
      <c r="Y121" s="8" t="s">
        <v>8</v>
      </c>
      <c r="Z121" s="1">
        <f t="shared" si="8"/>
        <v>2.2885165508786269E-2</v>
      </c>
      <c r="AA121" s="1">
        <f t="shared" si="8"/>
        <v>1.5529219452390683E-2</v>
      </c>
      <c r="AB121" s="1">
        <f t="shared" si="8"/>
        <v>2.0841847159787496E-2</v>
      </c>
      <c r="AC121" s="1">
        <f t="shared" si="8"/>
        <v>3.8414384961176953E-2</v>
      </c>
      <c r="AD121" s="1">
        <f t="shared" si="8"/>
        <v>0.14017163874131588</v>
      </c>
      <c r="AE121" s="1">
        <f t="shared" si="8"/>
        <v>0.10420923579893747</v>
      </c>
      <c r="AF121" s="1">
        <f t="shared" si="8"/>
        <v>0.12954638332652227</v>
      </c>
      <c r="AG121" s="1">
        <f t="shared" si="8"/>
        <v>9.7261953412341645E-2</v>
      </c>
      <c r="AH121" s="1">
        <f t="shared" si="8"/>
        <v>8.0915406620351446E-2</v>
      </c>
      <c r="AI121" s="1">
        <f t="shared" si="8"/>
        <v>8.6636697997548015E-2</v>
      </c>
      <c r="AJ121" s="1">
        <f t="shared" si="8"/>
        <v>8.0915406620351446E-2</v>
      </c>
      <c r="AK121" s="1">
        <f t="shared" si="8"/>
        <v>5.8438904781364938E-2</v>
      </c>
      <c r="AL121" s="1">
        <f t="shared" si="8"/>
        <v>5.3126277073968123E-2</v>
      </c>
      <c r="AM121" s="1">
        <f t="shared" si="8"/>
        <v>3.3919084593379646E-2</v>
      </c>
      <c r="AN121" s="1">
        <f t="shared" si="8"/>
        <v>1.71638741315897E-2</v>
      </c>
      <c r="AO121" s="1">
        <f t="shared" si="7"/>
        <v>8.1732733959950961E-3</v>
      </c>
      <c r="AP121" s="1">
        <f t="shared" si="2"/>
        <v>7.3559460563955865E-3</v>
      </c>
      <c r="AQ121" s="1">
        <f t="shared" si="2"/>
        <v>4.4953003677973028E-3</v>
      </c>
      <c r="AS121" s="7" t="b">
        <v>0</v>
      </c>
      <c r="AT121" s="7">
        <f>IF(AS121=TRUE,"Hillingdon",0)</f>
        <v>0</v>
      </c>
      <c r="AU121" s="7" t="e">
        <f t="shared" si="3"/>
        <v>#N/A</v>
      </c>
      <c r="AV121" s="7" t="s">
        <v>28</v>
      </c>
      <c r="AW121" s="1" t="e">
        <f t="shared" si="9"/>
        <v>#N/A</v>
      </c>
      <c r="AX121" s="1" t="e">
        <f t="shared" si="9"/>
        <v>#N/A</v>
      </c>
      <c r="AY121" s="1" t="e">
        <f t="shared" si="9"/>
        <v>#N/A</v>
      </c>
      <c r="AZ121" s="1" t="e">
        <f t="shared" si="9"/>
        <v>#N/A</v>
      </c>
      <c r="BA121" s="1" t="e">
        <f t="shared" si="9"/>
        <v>#N/A</v>
      </c>
      <c r="BB121" s="1" t="e">
        <f t="shared" si="9"/>
        <v>#N/A</v>
      </c>
      <c r="BC121" s="1" t="e">
        <f t="shared" si="9"/>
        <v>#N/A</v>
      </c>
      <c r="BD121" s="1" t="e">
        <f t="shared" si="9"/>
        <v>#N/A</v>
      </c>
      <c r="BE121" s="1" t="e">
        <f t="shared" si="9"/>
        <v>#N/A</v>
      </c>
      <c r="BF121" s="1" t="e">
        <f t="shared" si="9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10"/>
        <v>#N/A</v>
      </c>
      <c r="BN121" s="1" t="e">
        <f t="shared" si="10"/>
        <v>#N/A</v>
      </c>
    </row>
    <row r="122" spans="2:66" x14ac:dyDescent="0.25">
      <c r="B122" s="7" t="s">
        <v>30</v>
      </c>
      <c r="C122" s="7">
        <v>74</v>
      </c>
      <c r="D122" s="7">
        <v>62</v>
      </c>
      <c r="E122" s="7">
        <v>55</v>
      </c>
      <c r="F122" s="7">
        <v>89</v>
      </c>
      <c r="G122" s="7">
        <v>175</v>
      </c>
      <c r="H122" s="7">
        <v>195</v>
      </c>
      <c r="I122" s="7">
        <v>173</v>
      </c>
      <c r="J122" s="7">
        <v>197</v>
      </c>
      <c r="K122" s="7">
        <v>177</v>
      </c>
      <c r="L122" s="7">
        <v>146</v>
      </c>
      <c r="M122" s="7">
        <v>116</v>
      </c>
      <c r="N122" s="7">
        <v>93</v>
      </c>
      <c r="O122" s="7">
        <v>88</v>
      </c>
      <c r="P122" s="7">
        <v>59</v>
      </c>
      <c r="Q122" s="7">
        <v>31</v>
      </c>
      <c r="R122" s="7">
        <v>21</v>
      </c>
      <c r="S122" s="7">
        <v>14</v>
      </c>
      <c r="T122" s="7">
        <v>6</v>
      </c>
      <c r="V122" s="9">
        <f t="shared" si="6"/>
        <v>1771</v>
      </c>
      <c r="Y122" s="8" t="s">
        <v>30</v>
      </c>
      <c r="Z122" s="1">
        <f t="shared" si="8"/>
        <v>4.1784302653867872E-2</v>
      </c>
      <c r="AA122" s="1">
        <f t="shared" si="8"/>
        <v>3.5008469791078488E-2</v>
      </c>
      <c r="AB122" s="1">
        <f t="shared" si="8"/>
        <v>3.1055900621118012E-2</v>
      </c>
      <c r="AC122" s="1">
        <f t="shared" si="8"/>
        <v>5.02540937323546E-2</v>
      </c>
      <c r="AD122" s="1">
        <f t="shared" si="8"/>
        <v>9.8814229249011856E-2</v>
      </c>
      <c r="AE122" s="1">
        <f t="shared" si="8"/>
        <v>0.1101072840203275</v>
      </c>
      <c r="AF122" s="1">
        <f t="shared" si="8"/>
        <v>9.7684923771880289E-2</v>
      </c>
      <c r="AG122" s="1">
        <f t="shared" si="8"/>
        <v>0.11123658949745906</v>
      </c>
      <c r="AH122" s="1">
        <f t="shared" si="8"/>
        <v>9.9943534726143424E-2</v>
      </c>
      <c r="AI122" s="1">
        <f t="shared" si="8"/>
        <v>8.2439299830604176E-2</v>
      </c>
      <c r="AJ122" s="1">
        <f t="shared" si="8"/>
        <v>6.549971767363072E-2</v>
      </c>
      <c r="AK122" s="1">
        <f t="shared" si="8"/>
        <v>5.2512704686617728E-2</v>
      </c>
      <c r="AL122" s="1">
        <f t="shared" si="8"/>
        <v>4.9689440993788817E-2</v>
      </c>
      <c r="AM122" s="1">
        <f t="shared" si="8"/>
        <v>3.3314511575381144E-2</v>
      </c>
      <c r="AN122" s="1">
        <f t="shared" si="8"/>
        <v>1.7504234895539244E-2</v>
      </c>
      <c r="AO122" s="1">
        <f t="shared" si="7"/>
        <v>1.1857707509881422E-2</v>
      </c>
      <c r="AP122" s="1">
        <f t="shared" si="2"/>
        <v>7.9051383399209481E-3</v>
      </c>
      <c r="AQ122" s="1">
        <f t="shared" si="2"/>
        <v>3.3879164313946925E-3</v>
      </c>
      <c r="AS122" s="7" t="b">
        <v>0</v>
      </c>
      <c r="AT122" s="7">
        <f>IF(AS122=TRUE,"Hounslow",0)</f>
        <v>0</v>
      </c>
      <c r="AU122" s="7" t="e">
        <f t="shared" si="3"/>
        <v>#N/A</v>
      </c>
      <c r="AV122" s="7" t="s">
        <v>29</v>
      </c>
      <c r="AW122" s="1" t="e">
        <f t="shared" si="9"/>
        <v>#N/A</v>
      </c>
      <c r="AX122" s="1" t="e">
        <f t="shared" si="9"/>
        <v>#N/A</v>
      </c>
      <c r="AY122" s="1" t="e">
        <f t="shared" si="9"/>
        <v>#N/A</v>
      </c>
      <c r="AZ122" s="1" t="e">
        <f t="shared" si="9"/>
        <v>#N/A</v>
      </c>
      <c r="BA122" s="1" t="e">
        <f t="shared" si="9"/>
        <v>#N/A</v>
      </c>
      <c r="BB122" s="1" t="e">
        <f t="shared" si="9"/>
        <v>#N/A</v>
      </c>
      <c r="BC122" s="1" t="e">
        <f t="shared" si="9"/>
        <v>#N/A</v>
      </c>
      <c r="BD122" s="1" t="e">
        <f t="shared" si="9"/>
        <v>#N/A</v>
      </c>
      <c r="BE122" s="1" t="e">
        <f t="shared" si="9"/>
        <v>#N/A</v>
      </c>
      <c r="BF122" s="1" t="e">
        <f t="shared" si="9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10"/>
        <v>#N/A</v>
      </c>
      <c r="BN122" s="1" t="e">
        <f t="shared" si="10"/>
        <v>#N/A</v>
      </c>
    </row>
    <row r="123" spans="2:66" x14ac:dyDescent="0.25">
      <c r="B123" s="7" t="s">
        <v>9</v>
      </c>
      <c r="C123" s="7">
        <v>68</v>
      </c>
      <c r="D123" s="7">
        <v>75</v>
      </c>
      <c r="E123" s="7">
        <v>80</v>
      </c>
      <c r="F123" s="7">
        <v>137</v>
      </c>
      <c r="G123" s="7">
        <v>262</v>
      </c>
      <c r="H123" s="7">
        <v>362</v>
      </c>
      <c r="I123" s="7">
        <v>366</v>
      </c>
      <c r="J123" s="7">
        <v>340</v>
      </c>
      <c r="K123" s="7">
        <v>296</v>
      </c>
      <c r="L123" s="7">
        <v>273</v>
      </c>
      <c r="M123" s="7">
        <v>202</v>
      </c>
      <c r="N123" s="7">
        <v>168</v>
      </c>
      <c r="O123" s="7">
        <v>116</v>
      </c>
      <c r="P123" s="7">
        <v>68</v>
      </c>
      <c r="Q123" s="7">
        <v>54</v>
      </c>
      <c r="R123" s="7">
        <v>37</v>
      </c>
      <c r="S123" s="7">
        <v>32</v>
      </c>
      <c r="T123" s="7">
        <v>27</v>
      </c>
      <c r="V123" s="9">
        <f t="shared" si="6"/>
        <v>2963</v>
      </c>
      <c r="Y123" s="8" t="s">
        <v>9</v>
      </c>
      <c r="Z123" s="1">
        <f t="shared" si="8"/>
        <v>2.2949713128585892E-2</v>
      </c>
      <c r="AA123" s="1">
        <f t="shared" si="8"/>
        <v>2.531218359770503E-2</v>
      </c>
      <c r="AB123" s="1">
        <f t="shared" si="8"/>
        <v>2.6999662504218699E-2</v>
      </c>
      <c r="AC123" s="1">
        <f t="shared" si="8"/>
        <v>4.6236922038474522E-2</v>
      </c>
      <c r="AD123" s="1">
        <f t="shared" si="8"/>
        <v>8.842389470131623E-2</v>
      </c>
      <c r="AE123" s="1">
        <f t="shared" si="8"/>
        <v>0.12217347283158961</v>
      </c>
      <c r="AF123" s="1">
        <f t="shared" si="8"/>
        <v>0.12352345595680055</v>
      </c>
      <c r="AG123" s="1">
        <f t="shared" si="8"/>
        <v>0.11474856564292946</v>
      </c>
      <c r="AH123" s="1">
        <f t="shared" si="8"/>
        <v>9.9898751265609181E-2</v>
      </c>
      <c r="AI123" s="1">
        <f t="shared" si="8"/>
        <v>9.2136348295646306E-2</v>
      </c>
      <c r="AJ123" s="1">
        <f t="shared" si="8"/>
        <v>6.8174147823152217E-2</v>
      </c>
      <c r="AK123" s="1">
        <f t="shared" si="8"/>
        <v>5.6699291258859266E-2</v>
      </c>
      <c r="AL123" s="1">
        <f t="shared" si="8"/>
        <v>3.9149510631117108E-2</v>
      </c>
      <c r="AM123" s="1">
        <f t="shared" si="8"/>
        <v>2.2949713128585892E-2</v>
      </c>
      <c r="AN123" s="1">
        <f t="shared" si="8"/>
        <v>1.822477219034762E-2</v>
      </c>
      <c r="AO123" s="1">
        <f t="shared" si="7"/>
        <v>1.2487343908201148E-2</v>
      </c>
      <c r="AP123" s="1">
        <f t="shared" si="2"/>
        <v>1.0799865001687479E-2</v>
      </c>
      <c r="AQ123" s="1">
        <f t="shared" si="2"/>
        <v>9.1123860951738099E-3</v>
      </c>
      <c r="AS123" s="7" t="b">
        <v>0</v>
      </c>
      <c r="AT123" s="7">
        <f>IF(AS123=TRUE,"Islington",0)</f>
        <v>0</v>
      </c>
      <c r="AU123" s="7" t="e">
        <f t="shared" si="3"/>
        <v>#N/A</v>
      </c>
      <c r="AV123" s="7" t="s">
        <v>7</v>
      </c>
      <c r="AW123" s="1" t="e">
        <f t="shared" si="9"/>
        <v>#N/A</v>
      </c>
      <c r="AX123" s="1" t="e">
        <f t="shared" si="9"/>
        <v>#N/A</v>
      </c>
      <c r="AY123" s="1" t="e">
        <f t="shared" si="9"/>
        <v>#N/A</v>
      </c>
      <c r="AZ123" s="1" t="e">
        <f t="shared" si="9"/>
        <v>#N/A</v>
      </c>
      <c r="BA123" s="1" t="e">
        <f t="shared" si="9"/>
        <v>#N/A</v>
      </c>
      <c r="BB123" s="1" t="e">
        <f t="shared" si="9"/>
        <v>#N/A</v>
      </c>
      <c r="BC123" s="1" t="e">
        <f t="shared" si="9"/>
        <v>#N/A</v>
      </c>
      <c r="BD123" s="1" t="e">
        <f t="shared" si="9"/>
        <v>#N/A</v>
      </c>
      <c r="BE123" s="1" t="e">
        <f t="shared" si="9"/>
        <v>#N/A</v>
      </c>
      <c r="BF123" s="1" t="e">
        <f t="shared" si="9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10"/>
        <v>#N/A</v>
      </c>
      <c r="BN123" s="1" t="e">
        <f t="shared" si="10"/>
        <v>#N/A</v>
      </c>
    </row>
    <row r="124" spans="2:66" x14ac:dyDescent="0.25">
      <c r="B124" s="7" t="s">
        <v>10</v>
      </c>
      <c r="C124" s="7">
        <v>121</v>
      </c>
      <c r="D124" s="7">
        <v>164</v>
      </c>
      <c r="E124" s="7">
        <v>180</v>
      </c>
      <c r="F124" s="7">
        <v>247</v>
      </c>
      <c r="G124" s="7">
        <v>282</v>
      </c>
      <c r="H124" s="7">
        <v>350</v>
      </c>
      <c r="I124" s="7">
        <v>470</v>
      </c>
      <c r="J124" s="7">
        <v>404</v>
      </c>
      <c r="K124" s="7">
        <v>348</v>
      </c>
      <c r="L124" s="7">
        <v>292</v>
      </c>
      <c r="M124" s="7">
        <v>236</v>
      </c>
      <c r="N124" s="7">
        <v>184</v>
      </c>
      <c r="O124" s="7">
        <v>135</v>
      </c>
      <c r="P124" s="7">
        <v>84</v>
      </c>
      <c r="Q124" s="7">
        <v>66</v>
      </c>
      <c r="R124" s="7">
        <v>37</v>
      </c>
      <c r="S124" s="7">
        <v>40</v>
      </c>
      <c r="T124" s="7">
        <v>24</v>
      </c>
      <c r="V124" s="9">
        <f t="shared" si="6"/>
        <v>3664</v>
      </c>
      <c r="Y124" s="8" t="s">
        <v>10</v>
      </c>
      <c r="Z124" s="1">
        <f t="shared" si="8"/>
        <v>3.3024017467248909E-2</v>
      </c>
      <c r="AA124" s="1">
        <f t="shared" si="8"/>
        <v>4.4759825327510917E-2</v>
      </c>
      <c r="AB124" s="1">
        <f t="shared" si="8"/>
        <v>4.9126637554585149E-2</v>
      </c>
      <c r="AC124" s="1">
        <f t="shared" si="8"/>
        <v>6.7412663755458513E-2</v>
      </c>
      <c r="AD124" s="1">
        <f t="shared" si="8"/>
        <v>7.6965065502183405E-2</v>
      </c>
      <c r="AE124" s="1">
        <f t="shared" si="8"/>
        <v>9.5524017467248909E-2</v>
      </c>
      <c r="AF124" s="1">
        <f t="shared" si="8"/>
        <v>0.12827510917030568</v>
      </c>
      <c r="AG124" s="1">
        <f t="shared" si="8"/>
        <v>0.11026200873362445</v>
      </c>
      <c r="AH124" s="1">
        <f t="shared" si="8"/>
        <v>9.4978165938864628E-2</v>
      </c>
      <c r="AI124" s="1">
        <f t="shared" si="8"/>
        <v>7.9694323144104809E-2</v>
      </c>
      <c r="AJ124" s="1">
        <f t="shared" si="8"/>
        <v>6.4410480349344976E-2</v>
      </c>
      <c r="AK124" s="1">
        <f t="shared" si="8"/>
        <v>5.0218340611353711E-2</v>
      </c>
      <c r="AL124" s="1">
        <f t="shared" si="8"/>
        <v>3.6844978165938867E-2</v>
      </c>
      <c r="AM124" s="1">
        <f t="shared" si="8"/>
        <v>2.2925764192139739E-2</v>
      </c>
      <c r="AN124" s="1">
        <f t="shared" si="8"/>
        <v>1.8013100436681223E-2</v>
      </c>
      <c r="AO124" s="1">
        <f t="shared" si="7"/>
        <v>1.009825327510917E-2</v>
      </c>
      <c r="AP124" s="1">
        <f t="shared" si="2"/>
        <v>1.0917030567685589E-2</v>
      </c>
      <c r="AQ124" s="1">
        <f t="shared" si="2"/>
        <v>6.5502183406113534E-3</v>
      </c>
      <c r="AS124" s="7" t="b">
        <v>0</v>
      </c>
      <c r="AT124" s="7">
        <f>IF(AS124=TRUE,"Kensington and Chelsea",0)</f>
        <v>0</v>
      </c>
      <c r="AU124" s="7" t="e">
        <f t="shared" si="3"/>
        <v>#N/A</v>
      </c>
      <c r="AV124" s="7" t="s">
        <v>8</v>
      </c>
      <c r="AW124" s="1" t="e">
        <f t="shared" si="9"/>
        <v>#N/A</v>
      </c>
      <c r="AX124" s="1" t="e">
        <f t="shared" si="9"/>
        <v>#N/A</v>
      </c>
      <c r="AY124" s="1" t="e">
        <f t="shared" si="9"/>
        <v>#N/A</v>
      </c>
      <c r="AZ124" s="1" t="e">
        <f t="shared" si="9"/>
        <v>#N/A</v>
      </c>
      <c r="BA124" s="1" t="e">
        <f t="shared" si="9"/>
        <v>#N/A</v>
      </c>
      <c r="BB124" s="1" t="e">
        <f t="shared" si="9"/>
        <v>#N/A</v>
      </c>
      <c r="BC124" s="1" t="e">
        <f t="shared" si="9"/>
        <v>#N/A</v>
      </c>
      <c r="BD124" s="1" t="e">
        <f t="shared" si="9"/>
        <v>#N/A</v>
      </c>
      <c r="BE124" s="1" t="e">
        <f t="shared" si="9"/>
        <v>#N/A</v>
      </c>
      <c r="BF124" s="1" t="e">
        <f t="shared" si="9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10"/>
        <v>#N/A</v>
      </c>
      <c r="BN124" s="1" t="e">
        <f t="shared" si="10"/>
        <v>#N/A</v>
      </c>
    </row>
    <row r="125" spans="2:66" x14ac:dyDescent="0.25">
      <c r="B125" s="7" t="s">
        <v>31</v>
      </c>
      <c r="C125" s="7">
        <v>88</v>
      </c>
      <c r="D125" s="7">
        <v>69</v>
      </c>
      <c r="E125" s="7">
        <v>69</v>
      </c>
      <c r="F125" s="7">
        <v>87</v>
      </c>
      <c r="G125" s="7">
        <v>142</v>
      </c>
      <c r="H125" s="7">
        <v>196</v>
      </c>
      <c r="I125" s="7">
        <v>223</v>
      </c>
      <c r="J125" s="7">
        <v>196</v>
      </c>
      <c r="K125" s="7">
        <v>195</v>
      </c>
      <c r="L125" s="7">
        <v>184</v>
      </c>
      <c r="M125" s="7">
        <v>113</v>
      </c>
      <c r="N125" s="7">
        <v>122</v>
      </c>
      <c r="O125" s="7">
        <v>73</v>
      </c>
      <c r="P125" s="7">
        <v>47</v>
      </c>
      <c r="Q125" s="7">
        <v>37</v>
      </c>
      <c r="R125" s="7">
        <v>15</v>
      </c>
      <c r="S125" s="7">
        <v>16</v>
      </c>
      <c r="T125" s="7">
        <v>12</v>
      </c>
      <c r="V125" s="9">
        <f t="shared" si="6"/>
        <v>1884</v>
      </c>
      <c r="Y125" s="8" t="s">
        <v>31</v>
      </c>
      <c r="Z125" s="1">
        <f t="shared" si="8"/>
        <v>4.6709129511677279E-2</v>
      </c>
      <c r="AA125" s="1">
        <f t="shared" si="8"/>
        <v>3.662420382165605E-2</v>
      </c>
      <c r="AB125" s="1">
        <f t="shared" si="8"/>
        <v>3.662420382165605E-2</v>
      </c>
      <c r="AC125" s="1">
        <f t="shared" si="8"/>
        <v>4.6178343949044583E-2</v>
      </c>
      <c r="AD125" s="1">
        <f t="shared" si="8"/>
        <v>7.5371549893842885E-2</v>
      </c>
      <c r="AE125" s="1">
        <f t="shared" si="8"/>
        <v>0.1040339702760085</v>
      </c>
      <c r="AF125" s="1">
        <f t="shared" si="8"/>
        <v>0.1183651804670913</v>
      </c>
      <c r="AG125" s="1">
        <f t="shared" si="8"/>
        <v>0.1040339702760085</v>
      </c>
      <c r="AH125" s="1">
        <f t="shared" si="8"/>
        <v>0.1035031847133758</v>
      </c>
      <c r="AI125" s="1">
        <f t="shared" si="8"/>
        <v>9.7664543524416142E-2</v>
      </c>
      <c r="AJ125" s="1">
        <f t="shared" si="8"/>
        <v>5.9978768577494693E-2</v>
      </c>
      <c r="AK125" s="1">
        <f t="shared" si="8"/>
        <v>6.4755838641188959E-2</v>
      </c>
      <c r="AL125" s="1">
        <f t="shared" si="8"/>
        <v>3.8747346072186835E-2</v>
      </c>
      <c r="AM125" s="1">
        <f t="shared" si="8"/>
        <v>2.4946921443736732E-2</v>
      </c>
      <c r="AN125" s="1">
        <f t="shared" si="8"/>
        <v>1.9639065817409766E-2</v>
      </c>
      <c r="AO125" s="1">
        <f t="shared" si="7"/>
        <v>7.9617834394904458E-3</v>
      </c>
      <c r="AP125" s="1">
        <f t="shared" si="2"/>
        <v>8.4925690021231421E-3</v>
      </c>
      <c r="AQ125" s="1">
        <f t="shared" si="2"/>
        <v>6.369426751592357E-3</v>
      </c>
      <c r="AS125" s="7" t="b">
        <v>0</v>
      </c>
      <c r="AT125" s="7">
        <f>IF(AS125=TRUE,"Kingston upon Thames",0)</f>
        <v>0</v>
      </c>
      <c r="AU125" s="7" t="e">
        <f t="shared" si="3"/>
        <v>#N/A</v>
      </c>
      <c r="AV125" s="7" t="s">
        <v>30</v>
      </c>
      <c r="AW125" s="1" t="e">
        <f t="shared" si="9"/>
        <v>#N/A</v>
      </c>
      <c r="AX125" s="1" t="e">
        <f t="shared" si="9"/>
        <v>#N/A</v>
      </c>
      <c r="AY125" s="1" t="e">
        <f t="shared" si="9"/>
        <v>#N/A</v>
      </c>
      <c r="AZ125" s="1" t="e">
        <f t="shared" si="9"/>
        <v>#N/A</v>
      </c>
      <c r="BA125" s="1" t="e">
        <f t="shared" si="9"/>
        <v>#N/A</v>
      </c>
      <c r="BB125" s="1" t="e">
        <f t="shared" si="9"/>
        <v>#N/A</v>
      </c>
      <c r="BC125" s="1" t="e">
        <f t="shared" si="9"/>
        <v>#N/A</v>
      </c>
      <c r="BD125" s="1" t="e">
        <f t="shared" si="9"/>
        <v>#N/A</v>
      </c>
      <c r="BE125" s="1" t="e">
        <f t="shared" si="9"/>
        <v>#N/A</v>
      </c>
      <c r="BF125" s="1" t="e">
        <f t="shared" si="9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10"/>
        <v>#N/A</v>
      </c>
      <c r="BN125" s="1" t="e">
        <f t="shared" si="10"/>
        <v>#N/A</v>
      </c>
    </row>
    <row r="126" spans="2:66" x14ac:dyDescent="0.25">
      <c r="B126" s="7" t="s">
        <v>11</v>
      </c>
      <c r="C126" s="7">
        <v>89</v>
      </c>
      <c r="D126" s="7">
        <v>88</v>
      </c>
      <c r="E126" s="7">
        <v>76</v>
      </c>
      <c r="F126" s="7">
        <v>113</v>
      </c>
      <c r="G126" s="7">
        <v>332</v>
      </c>
      <c r="H126" s="7">
        <v>404</v>
      </c>
      <c r="I126" s="7">
        <v>286</v>
      </c>
      <c r="J126" s="7">
        <v>243</v>
      </c>
      <c r="K126" s="7">
        <v>181</v>
      </c>
      <c r="L126" s="7">
        <v>173</v>
      </c>
      <c r="M126" s="7">
        <v>142</v>
      </c>
      <c r="N126" s="7">
        <v>107</v>
      </c>
      <c r="O126" s="7">
        <v>101</v>
      </c>
      <c r="P126" s="7">
        <v>51</v>
      </c>
      <c r="Q126" s="7">
        <v>27</v>
      </c>
      <c r="R126" s="7">
        <v>18</v>
      </c>
      <c r="S126" s="7">
        <v>7</v>
      </c>
      <c r="T126" s="7">
        <v>8</v>
      </c>
      <c r="V126" s="9">
        <f t="shared" si="6"/>
        <v>2446</v>
      </c>
      <c r="Y126" s="8" t="s">
        <v>11</v>
      </c>
      <c r="Z126" s="1">
        <f t="shared" si="8"/>
        <v>3.6385936222403922E-2</v>
      </c>
      <c r="AA126" s="1">
        <f t="shared" si="8"/>
        <v>3.5977105478331974E-2</v>
      </c>
      <c r="AB126" s="1">
        <f t="shared" si="8"/>
        <v>3.1071136549468518E-2</v>
      </c>
      <c r="AC126" s="1">
        <f t="shared" si="8"/>
        <v>4.6197874080130825E-2</v>
      </c>
      <c r="AD126" s="1">
        <f t="shared" si="8"/>
        <v>0.13573180703188881</v>
      </c>
      <c r="AE126" s="1">
        <f t="shared" si="8"/>
        <v>0.16516762060506951</v>
      </c>
      <c r="AF126" s="1">
        <f t="shared" si="8"/>
        <v>0.1169255928045789</v>
      </c>
      <c r="AG126" s="1">
        <f t="shared" si="8"/>
        <v>9.9345870809484871E-2</v>
      </c>
      <c r="AH126" s="1">
        <f t="shared" si="8"/>
        <v>7.3998364677023712E-2</v>
      </c>
      <c r="AI126" s="1">
        <f t="shared" si="8"/>
        <v>7.072771872444808E-2</v>
      </c>
      <c r="AJ126" s="1">
        <f t="shared" si="8"/>
        <v>5.80539656582175E-2</v>
      </c>
      <c r="AK126" s="1">
        <f t="shared" si="8"/>
        <v>4.3744889615699098E-2</v>
      </c>
      <c r="AL126" s="1">
        <f t="shared" si="8"/>
        <v>4.1291905151267377E-2</v>
      </c>
      <c r="AM126" s="1">
        <f t="shared" si="8"/>
        <v>2.0850367947669663E-2</v>
      </c>
      <c r="AN126" s="1">
        <f t="shared" si="8"/>
        <v>1.1038430089942763E-2</v>
      </c>
      <c r="AO126" s="1">
        <f t="shared" si="7"/>
        <v>7.3589533932951756E-3</v>
      </c>
      <c r="AP126" s="1">
        <f t="shared" si="2"/>
        <v>2.8618152085036794E-3</v>
      </c>
      <c r="AQ126" s="1">
        <f t="shared" si="2"/>
        <v>3.2706459525756338E-3</v>
      </c>
      <c r="AS126" s="7" t="b">
        <v>0</v>
      </c>
      <c r="AT126" s="7">
        <f>IF(AS126=TRUE,"Lambeth",0)</f>
        <v>0</v>
      </c>
      <c r="AU126" s="7" t="e">
        <f t="shared" si="3"/>
        <v>#N/A</v>
      </c>
      <c r="AV126" s="7" t="s">
        <v>9</v>
      </c>
      <c r="AW126" s="1" t="e">
        <f t="shared" si="9"/>
        <v>#N/A</v>
      </c>
      <c r="AX126" s="1" t="e">
        <f t="shared" si="9"/>
        <v>#N/A</v>
      </c>
      <c r="AY126" s="1" t="e">
        <f t="shared" si="9"/>
        <v>#N/A</v>
      </c>
      <c r="AZ126" s="1" t="e">
        <f t="shared" si="9"/>
        <v>#N/A</v>
      </c>
      <c r="BA126" s="1" t="e">
        <f t="shared" si="9"/>
        <v>#N/A</v>
      </c>
      <c r="BB126" s="1" t="e">
        <f t="shared" si="9"/>
        <v>#N/A</v>
      </c>
      <c r="BC126" s="1" t="e">
        <f t="shared" si="9"/>
        <v>#N/A</v>
      </c>
      <c r="BD126" s="1" t="e">
        <f t="shared" si="9"/>
        <v>#N/A</v>
      </c>
      <c r="BE126" s="1" t="e">
        <f t="shared" si="9"/>
        <v>#N/A</v>
      </c>
      <c r="BF126" s="1" t="e">
        <f t="shared" si="9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10"/>
        <v>#N/A</v>
      </c>
      <c r="BN126" s="1" t="e">
        <f t="shared" si="10"/>
        <v>#N/A</v>
      </c>
    </row>
    <row r="127" spans="2:66" x14ac:dyDescent="0.25">
      <c r="B127" s="7" t="s">
        <v>32</v>
      </c>
      <c r="C127" s="7">
        <v>112</v>
      </c>
      <c r="D127" s="7">
        <v>107</v>
      </c>
      <c r="E127" s="7">
        <v>77</v>
      </c>
      <c r="F127" s="7">
        <v>83</v>
      </c>
      <c r="G127" s="7">
        <v>123</v>
      </c>
      <c r="H127" s="7">
        <v>148</v>
      </c>
      <c r="I127" s="7">
        <v>201</v>
      </c>
      <c r="J127" s="7">
        <v>224</v>
      </c>
      <c r="K127" s="7">
        <v>164</v>
      </c>
      <c r="L127" s="7">
        <v>124</v>
      </c>
      <c r="M127" s="7">
        <v>118</v>
      </c>
      <c r="N127" s="7">
        <v>111</v>
      </c>
      <c r="O127" s="7">
        <v>100</v>
      </c>
      <c r="P127" s="7">
        <v>79</v>
      </c>
      <c r="Q127" s="7">
        <v>39</v>
      </c>
      <c r="R127" s="7">
        <v>18</v>
      </c>
      <c r="S127" s="7">
        <v>8</v>
      </c>
      <c r="T127" s="7">
        <v>4</v>
      </c>
      <c r="V127" s="9">
        <f t="shared" si="6"/>
        <v>1840</v>
      </c>
      <c r="Y127" s="8" t="s">
        <v>32</v>
      </c>
      <c r="Z127" s="1">
        <f t="shared" si="8"/>
        <v>6.0869565217391307E-2</v>
      </c>
      <c r="AA127" s="1">
        <f t="shared" si="8"/>
        <v>5.8152173913043476E-2</v>
      </c>
      <c r="AB127" s="1">
        <f t="shared" si="8"/>
        <v>4.1847826086956523E-2</v>
      </c>
      <c r="AC127" s="1">
        <f t="shared" si="8"/>
        <v>4.5108695652173916E-2</v>
      </c>
      <c r="AD127" s="1">
        <f t="shared" si="8"/>
        <v>6.6847826086956524E-2</v>
      </c>
      <c r="AE127" s="1">
        <f t="shared" si="8"/>
        <v>8.0434782608695646E-2</v>
      </c>
      <c r="AF127" s="1">
        <f t="shared" si="8"/>
        <v>0.1092391304347826</v>
      </c>
      <c r="AG127" s="1">
        <f t="shared" si="8"/>
        <v>0.12173913043478261</v>
      </c>
      <c r="AH127" s="1">
        <f t="shared" si="8"/>
        <v>8.9130434782608695E-2</v>
      </c>
      <c r="AI127" s="1">
        <f t="shared" si="8"/>
        <v>6.7391304347826086E-2</v>
      </c>
      <c r="AJ127" s="1">
        <f t="shared" si="8"/>
        <v>6.41304347826087E-2</v>
      </c>
      <c r="AK127" s="1">
        <f t="shared" si="8"/>
        <v>6.0326086956521738E-2</v>
      </c>
      <c r="AL127" s="1">
        <f t="shared" si="8"/>
        <v>5.434782608695652E-2</v>
      </c>
      <c r="AM127" s="1">
        <f t="shared" si="8"/>
        <v>4.2934782608695654E-2</v>
      </c>
      <c r="AN127" s="1">
        <f t="shared" si="8"/>
        <v>2.1195652173913043E-2</v>
      </c>
      <c r="AO127" s="1">
        <f t="shared" si="7"/>
        <v>9.7826086956521747E-3</v>
      </c>
      <c r="AP127" s="1">
        <f t="shared" si="2"/>
        <v>4.3478260869565218E-3</v>
      </c>
      <c r="AQ127" s="1">
        <f t="shared" si="2"/>
        <v>2.1739130434782609E-3</v>
      </c>
      <c r="AS127" s="7" t="b">
        <v>0</v>
      </c>
      <c r="AT127" s="7">
        <f>IF(AS127=TRUE,"Lewisham",0)</f>
        <v>0</v>
      </c>
      <c r="AU127" s="7" t="e">
        <f t="shared" si="3"/>
        <v>#N/A</v>
      </c>
      <c r="AV127" s="7" t="s">
        <v>10</v>
      </c>
      <c r="AW127" s="1" t="e">
        <f t="shared" si="9"/>
        <v>#N/A</v>
      </c>
      <c r="AX127" s="1" t="e">
        <f t="shared" si="9"/>
        <v>#N/A</v>
      </c>
      <c r="AY127" s="1" t="e">
        <f t="shared" si="9"/>
        <v>#N/A</v>
      </c>
      <c r="AZ127" s="1" t="e">
        <f t="shared" si="9"/>
        <v>#N/A</v>
      </c>
      <c r="BA127" s="1" t="e">
        <f t="shared" si="9"/>
        <v>#N/A</v>
      </c>
      <c r="BB127" s="1" t="e">
        <f t="shared" si="9"/>
        <v>#N/A</v>
      </c>
      <c r="BC127" s="1" t="e">
        <f t="shared" si="9"/>
        <v>#N/A</v>
      </c>
      <c r="BD127" s="1" t="e">
        <f t="shared" si="9"/>
        <v>#N/A</v>
      </c>
      <c r="BE127" s="1" t="e">
        <f t="shared" si="9"/>
        <v>#N/A</v>
      </c>
      <c r="BF127" s="1" t="e">
        <f t="shared" si="9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10"/>
        <v>#N/A</v>
      </c>
      <c r="BN127" s="1" t="e">
        <f t="shared" si="10"/>
        <v>#N/A</v>
      </c>
    </row>
    <row r="128" spans="2:66" x14ac:dyDescent="0.25">
      <c r="B128" s="7" t="s">
        <v>33</v>
      </c>
      <c r="C128" s="7">
        <v>60</v>
      </c>
      <c r="D128" s="7">
        <v>57</v>
      </c>
      <c r="E128" s="7">
        <v>61</v>
      </c>
      <c r="F128" s="7">
        <v>43</v>
      </c>
      <c r="G128" s="7">
        <v>70</v>
      </c>
      <c r="H128" s="7">
        <v>92</v>
      </c>
      <c r="I128" s="7">
        <v>168</v>
      </c>
      <c r="J128" s="7">
        <v>200</v>
      </c>
      <c r="K128" s="7">
        <v>203</v>
      </c>
      <c r="L128" s="7">
        <v>151</v>
      </c>
      <c r="M128" s="7">
        <v>112</v>
      </c>
      <c r="N128" s="7">
        <v>126</v>
      </c>
      <c r="O128" s="7">
        <v>100</v>
      </c>
      <c r="P128" s="7">
        <v>52</v>
      </c>
      <c r="Q128" s="7">
        <v>35</v>
      </c>
      <c r="R128" s="7">
        <v>32</v>
      </c>
      <c r="S128" s="7">
        <v>6</v>
      </c>
      <c r="T128" s="7">
        <v>9</v>
      </c>
      <c r="V128" s="9">
        <f t="shared" si="6"/>
        <v>1577</v>
      </c>
      <c r="Y128" s="8" t="s">
        <v>33</v>
      </c>
      <c r="Z128" s="1">
        <f t="shared" si="8"/>
        <v>3.8046924540266328E-2</v>
      </c>
      <c r="AA128" s="1">
        <f t="shared" si="8"/>
        <v>3.614457831325301E-2</v>
      </c>
      <c r="AB128" s="1">
        <f t="shared" si="8"/>
        <v>3.8681039949270767E-2</v>
      </c>
      <c r="AC128" s="1">
        <f t="shared" si="8"/>
        <v>2.7266962587190868E-2</v>
      </c>
      <c r="AD128" s="1">
        <f t="shared" si="8"/>
        <v>4.4388078630310718E-2</v>
      </c>
      <c r="AE128" s="1">
        <f t="shared" si="8"/>
        <v>5.8338617628408369E-2</v>
      </c>
      <c r="AF128" s="1">
        <f t="shared" si="8"/>
        <v>0.10653138871274571</v>
      </c>
      <c r="AG128" s="1">
        <f t="shared" si="8"/>
        <v>0.12682308180088775</v>
      </c>
      <c r="AH128" s="1">
        <f t="shared" si="8"/>
        <v>0.12872542802790107</v>
      </c>
      <c r="AI128" s="1">
        <f t="shared" si="8"/>
        <v>9.5751426759670258E-2</v>
      </c>
      <c r="AJ128" s="1">
        <f t="shared" si="8"/>
        <v>7.1020925808497143E-2</v>
      </c>
      <c r="AK128" s="1">
        <f t="shared" si="8"/>
        <v>7.9898541534559289E-2</v>
      </c>
      <c r="AL128" s="1">
        <f t="shared" si="8"/>
        <v>6.3411540900443875E-2</v>
      </c>
      <c r="AM128" s="1">
        <f t="shared" si="8"/>
        <v>3.2974001268230815E-2</v>
      </c>
      <c r="AN128" s="1">
        <f t="shared" si="8"/>
        <v>2.2194039315155359E-2</v>
      </c>
      <c r="AO128" s="1">
        <f t="shared" si="7"/>
        <v>2.0291693088142042E-2</v>
      </c>
      <c r="AP128" s="1">
        <f t="shared" si="2"/>
        <v>3.8046924540266328E-3</v>
      </c>
      <c r="AQ128" s="1">
        <f t="shared" si="2"/>
        <v>5.7070386810399495E-3</v>
      </c>
      <c r="AS128" s="7" t="b">
        <v>0</v>
      </c>
      <c r="AT128" s="7">
        <f>IF(AS128=TRUE,"Merton",0)</f>
        <v>0</v>
      </c>
      <c r="AU128" s="7" t="e">
        <f t="shared" si="3"/>
        <v>#N/A</v>
      </c>
      <c r="AV128" s="7" t="s">
        <v>31</v>
      </c>
      <c r="AW128" s="1" t="e">
        <f t="shared" si="9"/>
        <v>#N/A</v>
      </c>
      <c r="AX128" s="1" t="e">
        <f t="shared" si="9"/>
        <v>#N/A</v>
      </c>
      <c r="AY128" s="1" t="e">
        <f t="shared" si="9"/>
        <v>#N/A</v>
      </c>
      <c r="AZ128" s="1" t="e">
        <f t="shared" si="9"/>
        <v>#N/A</v>
      </c>
      <c r="BA128" s="1" t="e">
        <f t="shared" si="9"/>
        <v>#N/A</v>
      </c>
      <c r="BB128" s="1" t="e">
        <f t="shared" si="9"/>
        <v>#N/A</v>
      </c>
      <c r="BC128" s="1" t="e">
        <f t="shared" si="9"/>
        <v>#N/A</v>
      </c>
      <c r="BD128" s="1" t="e">
        <f t="shared" si="9"/>
        <v>#N/A</v>
      </c>
      <c r="BE128" s="1" t="e">
        <f t="shared" si="9"/>
        <v>#N/A</v>
      </c>
      <c r="BF128" s="1" t="e">
        <f t="shared" si="9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10"/>
        <v>#N/A</v>
      </c>
      <c r="BN128" s="1" t="e">
        <f t="shared" si="10"/>
        <v>#N/A</v>
      </c>
    </row>
    <row r="129" spans="2:66" x14ac:dyDescent="0.25">
      <c r="B129" s="7" t="s">
        <v>12</v>
      </c>
      <c r="C129" s="7">
        <v>144</v>
      </c>
      <c r="D129" s="7">
        <v>120</v>
      </c>
      <c r="E129" s="7">
        <v>136</v>
      </c>
      <c r="F129" s="7">
        <v>204</v>
      </c>
      <c r="G129" s="7">
        <v>451</v>
      </c>
      <c r="H129" s="7">
        <v>511</v>
      </c>
      <c r="I129" s="7">
        <v>436</v>
      </c>
      <c r="J129" s="7">
        <v>421</v>
      </c>
      <c r="K129" s="7">
        <v>333</v>
      </c>
      <c r="L129" s="7">
        <v>318</v>
      </c>
      <c r="M129" s="7">
        <v>267</v>
      </c>
      <c r="N129" s="7">
        <v>198</v>
      </c>
      <c r="O129" s="7">
        <v>129</v>
      </c>
      <c r="P129" s="7">
        <v>88</v>
      </c>
      <c r="Q129" s="7">
        <v>54</v>
      </c>
      <c r="R129" s="7">
        <v>28</v>
      </c>
      <c r="S129" s="7">
        <v>23</v>
      </c>
      <c r="T129" s="7">
        <v>23</v>
      </c>
      <c r="V129" s="9">
        <f t="shared" si="6"/>
        <v>3884</v>
      </c>
      <c r="Y129" s="8" t="s">
        <v>12</v>
      </c>
      <c r="Z129" s="1">
        <f t="shared" si="8"/>
        <v>3.7075180226570546E-2</v>
      </c>
      <c r="AA129" s="1">
        <f t="shared" si="8"/>
        <v>3.0895983522142123E-2</v>
      </c>
      <c r="AB129" s="1">
        <f t="shared" si="8"/>
        <v>3.5015447991761074E-2</v>
      </c>
      <c r="AC129" s="1">
        <f t="shared" si="8"/>
        <v>5.2523171987641608E-2</v>
      </c>
      <c r="AD129" s="1">
        <f t="shared" si="8"/>
        <v>0.11611740473738413</v>
      </c>
      <c r="AE129" s="1">
        <f t="shared" si="8"/>
        <v>0.13156539649845519</v>
      </c>
      <c r="AF129" s="1">
        <f t="shared" si="8"/>
        <v>0.11225540679711637</v>
      </c>
      <c r="AG129" s="1">
        <f t="shared" si="8"/>
        <v>0.10839340885684862</v>
      </c>
      <c r="AH129" s="1">
        <f t="shared" si="8"/>
        <v>8.5736354273944382E-2</v>
      </c>
      <c r="AI129" s="1">
        <f t="shared" si="8"/>
        <v>8.1874356333676623E-2</v>
      </c>
      <c r="AJ129" s="1">
        <f t="shared" si="8"/>
        <v>6.874356333676622E-2</v>
      </c>
      <c r="AK129" s="1">
        <f t="shared" si="8"/>
        <v>5.09783728115345E-2</v>
      </c>
      <c r="AL129" s="1">
        <f t="shared" si="8"/>
        <v>3.3213182286302781E-2</v>
      </c>
      <c r="AM129" s="1">
        <f t="shared" si="8"/>
        <v>2.2657054582904221E-2</v>
      </c>
      <c r="AN129" s="1">
        <f t="shared" si="8"/>
        <v>1.3903192584963954E-2</v>
      </c>
      <c r="AO129" s="1">
        <f t="shared" si="7"/>
        <v>7.2090628218331619E-3</v>
      </c>
      <c r="AP129" s="1">
        <f t="shared" si="2"/>
        <v>5.9217301750772401E-3</v>
      </c>
      <c r="AQ129" s="1">
        <f t="shared" si="2"/>
        <v>5.9217301750772401E-3</v>
      </c>
      <c r="AS129" s="7" t="b">
        <v>0</v>
      </c>
      <c r="AT129" s="7">
        <f>IF(AS129=TRUE,"Newham",0)</f>
        <v>0</v>
      </c>
      <c r="AU129" s="7" t="e">
        <f t="shared" si="3"/>
        <v>#N/A</v>
      </c>
      <c r="AV129" s="7" t="s">
        <v>11</v>
      </c>
      <c r="AW129" s="1" t="e">
        <f t="shared" si="9"/>
        <v>#N/A</v>
      </c>
      <c r="AX129" s="1" t="e">
        <f t="shared" si="9"/>
        <v>#N/A</v>
      </c>
      <c r="AY129" s="1" t="e">
        <f t="shared" si="9"/>
        <v>#N/A</v>
      </c>
      <c r="AZ129" s="1" t="e">
        <f t="shared" si="9"/>
        <v>#N/A</v>
      </c>
      <c r="BA129" s="1" t="e">
        <f t="shared" si="9"/>
        <v>#N/A</v>
      </c>
      <c r="BB129" s="1" t="e">
        <f t="shared" si="9"/>
        <v>#N/A</v>
      </c>
      <c r="BC129" s="1" t="e">
        <f t="shared" si="9"/>
        <v>#N/A</v>
      </c>
      <c r="BD129" s="1" t="e">
        <f t="shared" si="9"/>
        <v>#N/A</v>
      </c>
      <c r="BE129" s="1" t="e">
        <f t="shared" si="9"/>
        <v>#N/A</v>
      </c>
      <c r="BF129" s="1" t="e">
        <f t="shared" si="9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10"/>
        <v>#N/A</v>
      </c>
      <c r="BN129" s="1" t="e">
        <f t="shared" si="10"/>
        <v>#N/A</v>
      </c>
    </row>
    <row r="130" spans="2:66" x14ac:dyDescent="0.25">
      <c r="B130" s="7" t="s">
        <v>34</v>
      </c>
      <c r="C130" s="7">
        <v>60</v>
      </c>
      <c r="D130" s="7">
        <v>61</v>
      </c>
      <c r="E130" s="7">
        <v>68</v>
      </c>
      <c r="F130" s="7">
        <v>52</v>
      </c>
      <c r="G130" s="7">
        <v>62</v>
      </c>
      <c r="H130" s="7">
        <v>90</v>
      </c>
      <c r="I130" s="7">
        <v>168</v>
      </c>
      <c r="J130" s="7">
        <v>157</v>
      </c>
      <c r="K130" s="7">
        <v>147</v>
      </c>
      <c r="L130" s="7">
        <v>113</v>
      </c>
      <c r="M130" s="7">
        <v>99</v>
      </c>
      <c r="N130" s="7">
        <v>90</v>
      </c>
      <c r="O130" s="7">
        <v>90</v>
      </c>
      <c r="P130" s="7">
        <v>61</v>
      </c>
      <c r="Q130" s="7">
        <v>27</v>
      </c>
      <c r="R130" s="7">
        <v>9</v>
      </c>
      <c r="S130" s="7">
        <v>8</v>
      </c>
      <c r="T130" s="7">
        <v>6</v>
      </c>
      <c r="V130" s="9">
        <f t="shared" si="6"/>
        <v>1368</v>
      </c>
      <c r="Y130" s="8" t="s">
        <v>34</v>
      </c>
      <c r="Z130" s="1">
        <f t="shared" si="8"/>
        <v>4.3859649122807015E-2</v>
      </c>
      <c r="AA130" s="1">
        <f t="shared" si="8"/>
        <v>4.4590643274853799E-2</v>
      </c>
      <c r="AB130" s="1">
        <f t="shared" si="8"/>
        <v>4.9707602339181284E-2</v>
      </c>
      <c r="AC130" s="1">
        <f t="shared" si="8"/>
        <v>3.8011695906432746E-2</v>
      </c>
      <c r="AD130" s="1">
        <f t="shared" si="8"/>
        <v>4.5321637426900582E-2</v>
      </c>
      <c r="AE130" s="1">
        <f t="shared" si="8"/>
        <v>6.5789473684210523E-2</v>
      </c>
      <c r="AF130" s="1">
        <f t="shared" si="8"/>
        <v>0.12280701754385964</v>
      </c>
      <c r="AG130" s="1">
        <f t="shared" si="8"/>
        <v>0.11476608187134503</v>
      </c>
      <c r="AH130" s="1">
        <f t="shared" si="8"/>
        <v>0.10745614035087719</v>
      </c>
      <c r="AI130" s="1">
        <f t="shared" si="8"/>
        <v>8.2602339181286552E-2</v>
      </c>
      <c r="AJ130" s="1">
        <f t="shared" si="8"/>
        <v>7.2368421052631582E-2</v>
      </c>
      <c r="AK130" s="1">
        <f t="shared" si="8"/>
        <v>6.5789473684210523E-2</v>
      </c>
      <c r="AL130" s="1">
        <f t="shared" si="8"/>
        <v>6.5789473684210523E-2</v>
      </c>
      <c r="AM130" s="1">
        <f t="shared" si="8"/>
        <v>4.4590643274853799E-2</v>
      </c>
      <c r="AN130" s="1">
        <f t="shared" si="8"/>
        <v>1.9736842105263157E-2</v>
      </c>
      <c r="AO130" s="1">
        <f t="shared" si="7"/>
        <v>6.5789473684210523E-3</v>
      </c>
      <c r="AP130" s="1">
        <f t="shared" si="2"/>
        <v>5.8479532163742687E-3</v>
      </c>
      <c r="AQ130" s="1">
        <f t="shared" si="2"/>
        <v>4.3859649122807015E-3</v>
      </c>
      <c r="AS130" s="7" t="b">
        <v>0</v>
      </c>
      <c r="AT130" s="7">
        <f>IF(AS130=TRUE,"Redbridge",0)</f>
        <v>0</v>
      </c>
      <c r="AU130" s="7" t="e">
        <f t="shared" si="3"/>
        <v>#N/A</v>
      </c>
      <c r="AV130" s="7" t="s">
        <v>32</v>
      </c>
      <c r="AW130" s="1" t="e">
        <f t="shared" si="9"/>
        <v>#N/A</v>
      </c>
      <c r="AX130" s="1" t="e">
        <f t="shared" si="9"/>
        <v>#N/A</v>
      </c>
      <c r="AY130" s="1" t="e">
        <f t="shared" si="9"/>
        <v>#N/A</v>
      </c>
      <c r="AZ130" s="1" t="e">
        <f t="shared" si="9"/>
        <v>#N/A</v>
      </c>
      <c r="BA130" s="1" t="e">
        <f t="shared" si="9"/>
        <v>#N/A</v>
      </c>
      <c r="BB130" s="1" t="e">
        <f t="shared" si="9"/>
        <v>#N/A</v>
      </c>
      <c r="BC130" s="1" t="e">
        <f t="shared" si="9"/>
        <v>#N/A</v>
      </c>
      <c r="BD130" s="1" t="e">
        <f t="shared" si="9"/>
        <v>#N/A</v>
      </c>
      <c r="BE130" s="1" t="e">
        <f t="shared" si="9"/>
        <v>#N/A</v>
      </c>
      <c r="BF130" s="1" t="e">
        <f t="shared" si="9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10"/>
        <v>#N/A</v>
      </c>
      <c r="BN130" s="1" t="e">
        <f t="shared" si="10"/>
        <v>#N/A</v>
      </c>
    </row>
    <row r="131" spans="2:66" x14ac:dyDescent="0.25">
      <c r="B131" s="7" t="s">
        <v>13</v>
      </c>
      <c r="C131" s="7">
        <v>65</v>
      </c>
      <c r="D131" s="7">
        <v>56</v>
      </c>
      <c r="E131" s="7">
        <v>66</v>
      </c>
      <c r="F131" s="7">
        <v>117</v>
      </c>
      <c r="G131" s="7">
        <v>355</v>
      </c>
      <c r="H131" s="7">
        <v>476</v>
      </c>
      <c r="I131" s="7">
        <v>389</v>
      </c>
      <c r="J131" s="7">
        <v>282</v>
      </c>
      <c r="K131" s="7">
        <v>220</v>
      </c>
      <c r="L131" s="7">
        <v>192</v>
      </c>
      <c r="M131" s="7">
        <v>157</v>
      </c>
      <c r="N131" s="7">
        <v>121</v>
      </c>
      <c r="O131" s="7">
        <v>93</v>
      </c>
      <c r="P131" s="7">
        <v>51</v>
      </c>
      <c r="Q131" s="7">
        <v>32</v>
      </c>
      <c r="R131" s="7">
        <v>23</v>
      </c>
      <c r="S131" s="7">
        <v>15</v>
      </c>
      <c r="T131" s="7">
        <v>16</v>
      </c>
      <c r="V131" s="9">
        <f t="shared" si="6"/>
        <v>2726</v>
      </c>
      <c r="Y131" s="8" t="s">
        <v>13</v>
      </c>
      <c r="Z131" s="1">
        <f t="shared" si="8"/>
        <v>2.3844460748349231E-2</v>
      </c>
      <c r="AA131" s="1">
        <f t="shared" si="8"/>
        <v>2.0542920029347028E-2</v>
      </c>
      <c r="AB131" s="1">
        <f t="shared" si="8"/>
        <v>2.4211298606016139E-2</v>
      </c>
      <c r="AC131" s="1">
        <f t="shared" si="8"/>
        <v>4.2920029347028613E-2</v>
      </c>
      <c r="AD131" s="1">
        <f t="shared" si="8"/>
        <v>0.1302274394717535</v>
      </c>
      <c r="AE131" s="1">
        <f t="shared" si="8"/>
        <v>0.17461482024944974</v>
      </c>
      <c r="AF131" s="1">
        <f t="shared" si="8"/>
        <v>0.14269992663242848</v>
      </c>
      <c r="AG131" s="1">
        <f t="shared" si="8"/>
        <v>0.10344827586206896</v>
      </c>
      <c r="AH131" s="1">
        <f t="shared" si="8"/>
        <v>8.0704328686720464E-2</v>
      </c>
      <c r="AI131" s="1">
        <f t="shared" si="8"/>
        <v>7.0432868672046955E-2</v>
      </c>
      <c r="AJ131" s="1">
        <f t="shared" si="8"/>
        <v>5.7593543653705059E-2</v>
      </c>
      <c r="AK131" s="1">
        <f t="shared" si="8"/>
        <v>4.4387380777696259E-2</v>
      </c>
      <c r="AL131" s="1">
        <f t="shared" si="8"/>
        <v>3.4115920763022743E-2</v>
      </c>
      <c r="AM131" s="1">
        <f t="shared" si="8"/>
        <v>1.8708730741012473E-2</v>
      </c>
      <c r="AN131" s="1">
        <f t="shared" si="8"/>
        <v>1.173881144534116E-2</v>
      </c>
      <c r="AO131" s="1">
        <f t="shared" si="7"/>
        <v>8.4372707263389579E-3</v>
      </c>
      <c r="AP131" s="1">
        <f t="shared" si="2"/>
        <v>5.5025678650036684E-3</v>
      </c>
      <c r="AQ131" s="1">
        <f t="shared" si="2"/>
        <v>5.8694057226705799E-3</v>
      </c>
      <c r="AS131" s="7" t="b">
        <v>0</v>
      </c>
      <c r="AT131" s="7">
        <f>IF(AS131=TRUE,"Richmond upon Thames",0)</f>
        <v>0</v>
      </c>
      <c r="AU131" s="7" t="e">
        <f t="shared" si="3"/>
        <v>#N/A</v>
      </c>
      <c r="AV131" s="7" t="s">
        <v>33</v>
      </c>
      <c r="AW131" s="1" t="e">
        <f t="shared" si="9"/>
        <v>#N/A</v>
      </c>
      <c r="AX131" s="1" t="e">
        <f t="shared" si="9"/>
        <v>#N/A</v>
      </c>
      <c r="AY131" s="1" t="e">
        <f t="shared" si="9"/>
        <v>#N/A</v>
      </c>
      <c r="AZ131" s="1" t="e">
        <f t="shared" si="9"/>
        <v>#N/A</v>
      </c>
      <c r="BA131" s="1" t="e">
        <f t="shared" si="9"/>
        <v>#N/A</v>
      </c>
      <c r="BB131" s="1" t="e">
        <f t="shared" si="9"/>
        <v>#N/A</v>
      </c>
      <c r="BC131" s="1" t="e">
        <f t="shared" si="9"/>
        <v>#N/A</v>
      </c>
      <c r="BD131" s="1" t="e">
        <f t="shared" si="9"/>
        <v>#N/A</v>
      </c>
      <c r="BE131" s="1" t="e">
        <f t="shared" si="9"/>
        <v>#N/A</v>
      </c>
      <c r="BF131" s="1" t="e">
        <f t="shared" si="9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10"/>
        <v>#N/A</v>
      </c>
      <c r="BN131" s="1" t="e">
        <f t="shared" si="10"/>
        <v>#N/A</v>
      </c>
    </row>
    <row r="132" spans="2:66" x14ac:dyDescent="0.25">
      <c r="B132" s="7" t="s">
        <v>35</v>
      </c>
      <c r="C132" s="7">
        <v>117</v>
      </c>
      <c r="D132" s="7">
        <v>67</v>
      </c>
      <c r="E132" s="7">
        <v>62</v>
      </c>
      <c r="F132" s="7">
        <v>57</v>
      </c>
      <c r="G132" s="7">
        <v>171</v>
      </c>
      <c r="H132" s="7">
        <v>219</v>
      </c>
      <c r="I132" s="7">
        <v>258</v>
      </c>
      <c r="J132" s="7">
        <v>261</v>
      </c>
      <c r="K132" s="7">
        <v>211</v>
      </c>
      <c r="L132" s="7">
        <v>170</v>
      </c>
      <c r="M132" s="7">
        <v>126</v>
      </c>
      <c r="N132" s="7">
        <v>106</v>
      </c>
      <c r="O132" s="7">
        <v>80</v>
      </c>
      <c r="P132" s="7">
        <v>23</v>
      </c>
      <c r="Q132" s="7">
        <v>22</v>
      </c>
      <c r="R132" s="7">
        <v>22</v>
      </c>
      <c r="S132" s="7">
        <v>10</v>
      </c>
      <c r="T132" s="7">
        <v>5</v>
      </c>
      <c r="V132" s="9">
        <f t="shared" si="6"/>
        <v>1987</v>
      </c>
      <c r="Y132" s="8" t="s">
        <v>35</v>
      </c>
      <c r="Z132" s="1">
        <f t="shared" si="8"/>
        <v>5.8882737795671866E-2</v>
      </c>
      <c r="AA132" s="1">
        <f t="shared" si="8"/>
        <v>3.3719174635128336E-2</v>
      </c>
      <c r="AB132" s="1">
        <f t="shared" si="8"/>
        <v>3.1202818319073979E-2</v>
      </c>
      <c r="AC132" s="1">
        <f t="shared" si="8"/>
        <v>2.8686462003019629E-2</v>
      </c>
      <c r="AD132" s="1">
        <f t="shared" si="8"/>
        <v>8.605938600905888E-2</v>
      </c>
      <c r="AE132" s="1">
        <f t="shared" si="8"/>
        <v>0.11021640664318068</v>
      </c>
      <c r="AF132" s="1">
        <f t="shared" si="8"/>
        <v>0.12984398590840462</v>
      </c>
      <c r="AG132" s="1">
        <f t="shared" si="8"/>
        <v>0.13135379969803723</v>
      </c>
      <c r="AH132" s="1">
        <f t="shared" si="8"/>
        <v>0.10619023653749371</v>
      </c>
      <c r="AI132" s="1">
        <f t="shared" si="8"/>
        <v>8.5556114745848011E-2</v>
      </c>
      <c r="AJ132" s="1">
        <f t="shared" si="8"/>
        <v>6.3412179164569704E-2</v>
      </c>
      <c r="AK132" s="1">
        <f t="shared" si="8"/>
        <v>5.3346753900352289E-2</v>
      </c>
      <c r="AL132" s="1">
        <f t="shared" si="8"/>
        <v>4.0261701056869652E-2</v>
      </c>
      <c r="AM132" s="1">
        <f t="shared" si="8"/>
        <v>1.1575239053850024E-2</v>
      </c>
      <c r="AN132" s="1">
        <f t="shared" si="8"/>
        <v>1.1071967790639155E-2</v>
      </c>
      <c r="AO132" s="1">
        <f t="shared" si="7"/>
        <v>1.1071967790639155E-2</v>
      </c>
      <c r="AP132" s="1">
        <f t="shared" si="2"/>
        <v>5.0327126321087065E-3</v>
      </c>
      <c r="AQ132" s="1">
        <f t="shared" si="2"/>
        <v>2.5163563160543532E-3</v>
      </c>
      <c r="AS132" s="7" t="b">
        <v>0</v>
      </c>
      <c r="AT132" s="7">
        <f>IF(AS132=TRUE,"Southwark",0)</f>
        <v>0</v>
      </c>
      <c r="AU132" s="7" t="e">
        <f t="shared" si="3"/>
        <v>#N/A</v>
      </c>
      <c r="AV132" s="7" t="s">
        <v>12</v>
      </c>
      <c r="AW132" s="1" t="e">
        <f t="shared" si="9"/>
        <v>#N/A</v>
      </c>
      <c r="AX132" s="1" t="e">
        <f t="shared" si="9"/>
        <v>#N/A</v>
      </c>
      <c r="AY132" s="1" t="e">
        <f t="shared" si="9"/>
        <v>#N/A</v>
      </c>
      <c r="AZ132" s="1" t="e">
        <f t="shared" si="9"/>
        <v>#N/A</v>
      </c>
      <c r="BA132" s="1" t="e">
        <f t="shared" si="9"/>
        <v>#N/A</v>
      </c>
      <c r="BB132" s="1" t="e">
        <f t="shared" si="9"/>
        <v>#N/A</v>
      </c>
      <c r="BC132" s="1" t="e">
        <f t="shared" si="9"/>
        <v>#N/A</v>
      </c>
      <c r="BD132" s="1" t="e">
        <f t="shared" si="9"/>
        <v>#N/A</v>
      </c>
      <c r="BE132" s="1" t="e">
        <f t="shared" si="9"/>
        <v>#N/A</v>
      </c>
      <c r="BF132" s="1" t="e">
        <f t="shared" si="9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10"/>
        <v>#N/A</v>
      </c>
      <c r="BN132" s="1" t="e">
        <f t="shared" si="10"/>
        <v>#N/A</v>
      </c>
    </row>
    <row r="133" spans="2:66" x14ac:dyDescent="0.25">
      <c r="B133" s="7" t="s">
        <v>14</v>
      </c>
      <c r="C133" s="7">
        <v>76</v>
      </c>
      <c r="D133" s="7">
        <v>46</v>
      </c>
      <c r="E133" s="7">
        <v>60</v>
      </c>
      <c r="F133" s="7">
        <v>74</v>
      </c>
      <c r="G133" s="7">
        <v>185</v>
      </c>
      <c r="H133" s="7">
        <v>353</v>
      </c>
      <c r="I133" s="7">
        <v>393</v>
      </c>
      <c r="J133" s="7">
        <v>308</v>
      </c>
      <c r="K133" s="7">
        <v>276</v>
      </c>
      <c r="L133" s="7">
        <v>167</v>
      </c>
      <c r="M133" s="7">
        <v>173</v>
      </c>
      <c r="N133" s="7">
        <v>149</v>
      </c>
      <c r="O133" s="7">
        <v>114</v>
      </c>
      <c r="P133" s="7">
        <v>108</v>
      </c>
      <c r="Q133" s="7">
        <v>48</v>
      </c>
      <c r="R133" s="7">
        <v>20</v>
      </c>
      <c r="S133" s="7">
        <v>14</v>
      </c>
      <c r="T133" s="7">
        <v>10</v>
      </c>
      <c r="V133" s="9">
        <f t="shared" si="6"/>
        <v>2574</v>
      </c>
      <c r="Y133" s="8" t="s">
        <v>14</v>
      </c>
      <c r="Z133" s="1">
        <f t="shared" si="8"/>
        <v>2.9526029526029528E-2</v>
      </c>
      <c r="AA133" s="1">
        <f t="shared" si="8"/>
        <v>1.7871017871017872E-2</v>
      </c>
      <c r="AB133" s="1">
        <f t="shared" si="8"/>
        <v>2.3310023310023312E-2</v>
      </c>
      <c r="AC133" s="1">
        <f t="shared" si="8"/>
        <v>2.8749028749028748E-2</v>
      </c>
      <c r="AD133" s="1">
        <f t="shared" si="8"/>
        <v>7.1872571872571872E-2</v>
      </c>
      <c r="AE133" s="1">
        <f t="shared" si="8"/>
        <v>0.13714063714063715</v>
      </c>
      <c r="AF133" s="1">
        <f t="shared" si="8"/>
        <v>0.15268065268065267</v>
      </c>
      <c r="AG133" s="1">
        <f t="shared" si="8"/>
        <v>0.11965811965811966</v>
      </c>
      <c r="AH133" s="1">
        <f t="shared" si="8"/>
        <v>0.10722610722610723</v>
      </c>
      <c r="AI133" s="1">
        <f t="shared" si="8"/>
        <v>6.487956487956488E-2</v>
      </c>
      <c r="AJ133" s="1">
        <f t="shared" si="8"/>
        <v>6.7210567210567215E-2</v>
      </c>
      <c r="AK133" s="1">
        <f t="shared" si="8"/>
        <v>5.7886557886557888E-2</v>
      </c>
      <c r="AL133" s="1">
        <f t="shared" si="8"/>
        <v>4.4289044289044288E-2</v>
      </c>
      <c r="AM133" s="1">
        <f t="shared" si="8"/>
        <v>4.195804195804196E-2</v>
      </c>
      <c r="AN133" s="1">
        <f t="shared" si="8"/>
        <v>1.8648018648018648E-2</v>
      </c>
      <c r="AO133" s="1">
        <f t="shared" si="7"/>
        <v>7.77000777000777E-3</v>
      </c>
      <c r="AP133" s="1">
        <f t="shared" si="2"/>
        <v>5.439005439005439E-3</v>
      </c>
      <c r="AQ133" s="1">
        <f t="shared" si="2"/>
        <v>3.885003885003885E-3</v>
      </c>
      <c r="AS133" s="7" t="b">
        <v>0</v>
      </c>
      <c r="AT133" s="7">
        <f>IF(AS133=TRUE,"Sutton",0)</f>
        <v>0</v>
      </c>
      <c r="AU133" s="7" t="e">
        <f t="shared" si="3"/>
        <v>#N/A</v>
      </c>
      <c r="AV133" s="7" t="s">
        <v>34</v>
      </c>
      <c r="AW133" s="1" t="e">
        <f t="shared" si="9"/>
        <v>#N/A</v>
      </c>
      <c r="AX133" s="1" t="e">
        <f t="shared" si="9"/>
        <v>#N/A</v>
      </c>
      <c r="AY133" s="1" t="e">
        <f t="shared" si="9"/>
        <v>#N/A</v>
      </c>
      <c r="AZ133" s="1" t="e">
        <f t="shared" si="9"/>
        <v>#N/A</v>
      </c>
      <c r="BA133" s="1" t="e">
        <f t="shared" si="9"/>
        <v>#N/A</v>
      </c>
      <c r="BB133" s="1" t="e">
        <f t="shared" si="9"/>
        <v>#N/A</v>
      </c>
      <c r="BC133" s="1" t="e">
        <f t="shared" si="9"/>
        <v>#N/A</v>
      </c>
      <c r="BD133" s="1" t="e">
        <f t="shared" si="9"/>
        <v>#N/A</v>
      </c>
      <c r="BE133" s="1" t="e">
        <f t="shared" si="9"/>
        <v>#N/A</v>
      </c>
      <c r="BF133" s="1" t="e">
        <f t="shared" si="9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si="10"/>
        <v>#N/A</v>
      </c>
      <c r="BM133" s="1" t="e">
        <f t="shared" si="10"/>
        <v>#N/A</v>
      </c>
      <c r="BN133" s="1" t="e">
        <f t="shared" si="10"/>
        <v>#N/A</v>
      </c>
    </row>
    <row r="134" spans="2:66" x14ac:dyDescent="0.25">
      <c r="B134" s="7" t="s">
        <v>15</v>
      </c>
      <c r="C134" s="7">
        <v>81</v>
      </c>
      <c r="D134" s="7">
        <v>64</v>
      </c>
      <c r="E134" s="7">
        <v>49</v>
      </c>
      <c r="F134" s="7">
        <v>132</v>
      </c>
      <c r="G134" s="7">
        <v>329</v>
      </c>
      <c r="H134" s="7">
        <v>375</v>
      </c>
      <c r="I134" s="7">
        <v>454</v>
      </c>
      <c r="J134" s="7">
        <v>390</v>
      </c>
      <c r="K134" s="7">
        <v>297</v>
      </c>
      <c r="L134" s="7">
        <v>253</v>
      </c>
      <c r="M134" s="7">
        <v>228</v>
      </c>
      <c r="N134" s="7">
        <v>212</v>
      </c>
      <c r="O134" s="7">
        <v>151</v>
      </c>
      <c r="P134" s="7">
        <v>79</v>
      </c>
      <c r="Q134" s="7">
        <v>42</v>
      </c>
      <c r="R134" s="7">
        <v>28</v>
      </c>
      <c r="S134" s="7">
        <v>15</v>
      </c>
      <c r="T134" s="7">
        <v>15</v>
      </c>
      <c r="V134" s="9">
        <f t="shared" si="6"/>
        <v>3194</v>
      </c>
      <c r="Y134" s="8" t="s">
        <v>15</v>
      </c>
      <c r="Z134" s="1">
        <f t="shared" si="8"/>
        <v>2.5360050093926112E-2</v>
      </c>
      <c r="AA134" s="1">
        <f t="shared" si="8"/>
        <v>2.0037570444583593E-2</v>
      </c>
      <c r="AB134" s="1">
        <f t="shared" si="8"/>
        <v>1.5341264871634314E-2</v>
      </c>
      <c r="AC134" s="1">
        <f t="shared" si="8"/>
        <v>4.1327489041953665E-2</v>
      </c>
      <c r="AD134" s="1">
        <f t="shared" si="8"/>
        <v>0.10300563556668754</v>
      </c>
      <c r="AE134" s="1">
        <f t="shared" si="8"/>
        <v>0.11740763932373199</v>
      </c>
      <c r="AF134" s="1">
        <f t="shared" si="8"/>
        <v>0.14214151534126487</v>
      </c>
      <c r="AG134" s="1">
        <f t="shared" si="8"/>
        <v>0.12210394489668128</v>
      </c>
      <c r="AH134" s="1">
        <f t="shared" si="8"/>
        <v>9.2986850344395744E-2</v>
      </c>
      <c r="AI134" s="1">
        <f t="shared" si="8"/>
        <v>7.9211020663744525E-2</v>
      </c>
      <c r="AJ134" s="1">
        <f t="shared" si="8"/>
        <v>7.1383844708829053E-2</v>
      </c>
      <c r="AK134" s="1">
        <f t="shared" si="8"/>
        <v>6.6374452097683154E-2</v>
      </c>
      <c r="AL134" s="1">
        <f t="shared" si="8"/>
        <v>4.7276142767689419E-2</v>
      </c>
      <c r="AM134" s="1">
        <f t="shared" si="8"/>
        <v>2.4733876017532873E-2</v>
      </c>
      <c r="AN134" s="1">
        <f t="shared" si="8"/>
        <v>1.3149655604257984E-2</v>
      </c>
      <c r="AO134" s="1">
        <f t="shared" si="7"/>
        <v>8.7664370695053218E-3</v>
      </c>
      <c r="AP134" s="1">
        <f t="shared" si="2"/>
        <v>4.6963055729492796E-3</v>
      </c>
      <c r="AQ134" s="1">
        <f t="shared" si="2"/>
        <v>4.6963055729492796E-3</v>
      </c>
      <c r="AS134" s="7" t="b">
        <v>0</v>
      </c>
      <c r="AT134" s="7">
        <f>IF(AS134=TRUE,"Tower Hamlets",0)</f>
        <v>0</v>
      </c>
      <c r="AU134" s="7" t="e">
        <f t="shared" si="3"/>
        <v>#N/A</v>
      </c>
      <c r="AV134" s="7" t="s">
        <v>13</v>
      </c>
      <c r="AW134" s="1" t="e">
        <f t="shared" ref="AW134:BL137" si="11">VLOOKUP($AU134,$Y$102:$AQ$137,AW$58,0)</f>
        <v>#N/A</v>
      </c>
      <c r="AX134" s="1" t="e">
        <f t="shared" si="11"/>
        <v>#N/A</v>
      </c>
      <c r="AY134" s="1" t="e">
        <f t="shared" si="11"/>
        <v>#N/A</v>
      </c>
      <c r="AZ134" s="1" t="e">
        <f t="shared" si="11"/>
        <v>#N/A</v>
      </c>
      <c r="BA134" s="1" t="e">
        <f t="shared" si="11"/>
        <v>#N/A</v>
      </c>
      <c r="BB134" s="1" t="e">
        <f t="shared" si="11"/>
        <v>#N/A</v>
      </c>
      <c r="BC134" s="1" t="e">
        <f t="shared" si="11"/>
        <v>#N/A</v>
      </c>
      <c r="BD134" s="1" t="e">
        <f t="shared" si="11"/>
        <v>#N/A</v>
      </c>
      <c r="BE134" s="1" t="e">
        <f t="shared" si="11"/>
        <v>#N/A</v>
      </c>
      <c r="BF134" s="1" t="e">
        <f t="shared" si="11"/>
        <v>#N/A</v>
      </c>
      <c r="BG134" s="1" t="e">
        <f t="shared" si="11"/>
        <v>#N/A</v>
      </c>
      <c r="BH134" s="1" t="e">
        <f t="shared" si="11"/>
        <v>#N/A</v>
      </c>
      <c r="BI134" s="1" t="e">
        <f t="shared" si="11"/>
        <v>#N/A</v>
      </c>
      <c r="BJ134" s="1" t="e">
        <f t="shared" si="11"/>
        <v>#N/A</v>
      </c>
      <c r="BK134" s="1" t="e">
        <f t="shared" si="11"/>
        <v>#N/A</v>
      </c>
      <c r="BL134" s="1" t="e">
        <f t="shared" si="11"/>
        <v>#N/A</v>
      </c>
      <c r="BM134" s="1" t="e">
        <f t="shared" ref="BG134:BN137" si="12">VLOOKUP($AU134,$Y$102:$AQ$137,BM$58,0)</f>
        <v>#N/A</v>
      </c>
      <c r="BN134" s="1" t="e">
        <f t="shared" si="12"/>
        <v>#N/A</v>
      </c>
    </row>
    <row r="135" spans="2:66" x14ac:dyDescent="0.25">
      <c r="B135" s="7" t="s">
        <v>0</v>
      </c>
      <c r="C135" s="7">
        <v>3399</v>
      </c>
      <c r="D135" s="7">
        <v>2943</v>
      </c>
      <c r="E135" s="7">
        <v>3024</v>
      </c>
      <c r="F135" s="7">
        <v>3974</v>
      </c>
      <c r="G135" s="7">
        <v>7393</v>
      </c>
      <c r="H135" s="7">
        <v>8947</v>
      </c>
      <c r="I135" s="7">
        <v>9835</v>
      </c>
      <c r="J135" s="7">
        <v>9054</v>
      </c>
      <c r="K135" s="7">
        <v>7733</v>
      </c>
      <c r="L135" s="7">
        <v>6751</v>
      </c>
      <c r="M135" s="7">
        <v>5456</v>
      </c>
      <c r="N135" s="7">
        <v>4602</v>
      </c>
      <c r="O135" s="7">
        <v>3657</v>
      </c>
      <c r="P135" s="7">
        <v>2157</v>
      </c>
      <c r="Q135" s="7">
        <v>1374</v>
      </c>
      <c r="R135" s="7">
        <v>876</v>
      </c>
      <c r="S135" s="7">
        <v>497</v>
      </c>
      <c r="T135" s="7">
        <v>354</v>
      </c>
      <c r="V135" s="9">
        <f t="shared" si="6"/>
        <v>82026</v>
      </c>
      <c r="Y135" s="8" t="s">
        <v>0</v>
      </c>
      <c r="Z135" s="1">
        <f t="shared" ref="Z135:AN137" si="13">C135/$V135</f>
        <v>4.1438080608587523E-2</v>
      </c>
      <c r="AA135" s="1">
        <f t="shared" si="13"/>
        <v>3.5878867676102696E-2</v>
      </c>
      <c r="AB135" s="1">
        <f t="shared" si="13"/>
        <v>3.6866359447004608E-2</v>
      </c>
      <c r="AC135" s="1">
        <f t="shared" si="13"/>
        <v>4.8448053056347987E-2</v>
      </c>
      <c r="AD135" s="1">
        <f t="shared" si="13"/>
        <v>9.0129958793553261E-2</v>
      </c>
      <c r="AE135" s="1">
        <f t="shared" si="13"/>
        <v>0.10907517128715286</v>
      </c>
      <c r="AF135" s="1">
        <f t="shared" si="13"/>
        <v>0.1199010069977812</v>
      </c>
      <c r="AG135" s="1">
        <f t="shared" si="13"/>
        <v>0.11037963572525784</v>
      </c>
      <c r="AH135" s="1">
        <f t="shared" si="13"/>
        <v>9.4274985980055098E-2</v>
      </c>
      <c r="AI135" s="1">
        <f t="shared" si="13"/>
        <v>8.2303172164923319E-2</v>
      </c>
      <c r="AJ135" s="1">
        <f t="shared" si="13"/>
        <v>6.6515495086923657E-2</v>
      </c>
      <c r="AK135" s="1">
        <f t="shared" si="13"/>
        <v>5.6104162094945502E-2</v>
      </c>
      <c r="AL135" s="1">
        <f t="shared" si="13"/>
        <v>4.4583424767756563E-2</v>
      </c>
      <c r="AM135" s="1">
        <f t="shared" si="13"/>
        <v>2.6296540121424915E-2</v>
      </c>
      <c r="AN135" s="1">
        <f t="shared" si="13"/>
        <v>1.6750786336039793E-2</v>
      </c>
      <c r="AO135" s="1">
        <f t="shared" si="7"/>
        <v>1.0679540633457683E-2</v>
      </c>
      <c r="AP135" s="1">
        <f t="shared" si="2"/>
        <v>6.0590544461512205E-3</v>
      </c>
      <c r="AQ135" s="1">
        <f t="shared" si="2"/>
        <v>4.3157047765342692E-3</v>
      </c>
      <c r="AS135" s="7" t="b">
        <v>0</v>
      </c>
      <c r="AT135" s="7">
        <f>IF(AS135=TRUE,"Waltham Forest",0)</f>
        <v>0</v>
      </c>
      <c r="AU135" s="7" t="e">
        <f t="shared" si="3"/>
        <v>#N/A</v>
      </c>
      <c r="AV135" s="7" t="s">
        <v>35</v>
      </c>
      <c r="AW135" s="1" t="e">
        <f t="shared" si="11"/>
        <v>#N/A</v>
      </c>
      <c r="AX135" s="1" t="e">
        <f t="shared" si="11"/>
        <v>#N/A</v>
      </c>
      <c r="AY135" s="1" t="e">
        <f t="shared" si="11"/>
        <v>#N/A</v>
      </c>
      <c r="AZ135" s="1" t="e">
        <f t="shared" si="11"/>
        <v>#N/A</v>
      </c>
      <c r="BA135" s="1" t="e">
        <f t="shared" si="11"/>
        <v>#N/A</v>
      </c>
      <c r="BB135" s="1" t="e">
        <f t="shared" si="11"/>
        <v>#N/A</v>
      </c>
      <c r="BC135" s="1" t="e">
        <f t="shared" si="11"/>
        <v>#N/A</v>
      </c>
      <c r="BD135" s="1" t="e">
        <f t="shared" si="11"/>
        <v>#N/A</v>
      </c>
      <c r="BE135" s="1" t="e">
        <f t="shared" si="11"/>
        <v>#N/A</v>
      </c>
      <c r="BF135" s="1" t="e">
        <f t="shared" si="11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2"/>
        <v>#N/A</v>
      </c>
      <c r="BN135" s="1" t="e">
        <f t="shared" si="12"/>
        <v>#N/A</v>
      </c>
    </row>
    <row r="136" spans="2:66" x14ac:dyDescent="0.25">
      <c r="B136" s="7" t="s">
        <v>1</v>
      </c>
      <c r="C136" s="7">
        <v>1167</v>
      </c>
      <c r="D136" s="7">
        <v>998</v>
      </c>
      <c r="E136" s="7">
        <v>1060</v>
      </c>
      <c r="F136" s="7">
        <v>1674</v>
      </c>
      <c r="G136" s="7">
        <v>3885</v>
      </c>
      <c r="H136" s="7">
        <v>4669</v>
      </c>
      <c r="I136" s="7">
        <v>4763</v>
      </c>
      <c r="J136" s="7">
        <v>4083</v>
      </c>
      <c r="K136" s="7">
        <v>3291</v>
      </c>
      <c r="L136" s="7">
        <v>2915</v>
      </c>
      <c r="M136" s="7">
        <v>2482</v>
      </c>
      <c r="N136" s="7">
        <v>2027</v>
      </c>
      <c r="O136" s="7">
        <v>1561</v>
      </c>
      <c r="P136" s="7">
        <v>915</v>
      </c>
      <c r="Q136" s="7">
        <v>571</v>
      </c>
      <c r="R136" s="7">
        <v>358</v>
      </c>
      <c r="S136" s="7">
        <v>241</v>
      </c>
      <c r="T136" s="7">
        <v>200</v>
      </c>
      <c r="V136" s="9">
        <f t="shared" si="6"/>
        <v>36860</v>
      </c>
      <c r="Y136" s="8" t="s">
        <v>1</v>
      </c>
      <c r="Z136" s="1">
        <f t="shared" si="13"/>
        <v>3.1660336408030385E-2</v>
      </c>
      <c r="AA136" s="1">
        <f t="shared" si="13"/>
        <v>2.707542051003798E-2</v>
      </c>
      <c r="AB136" s="1">
        <f t="shared" si="13"/>
        <v>2.875746066196419E-2</v>
      </c>
      <c r="AC136" s="1">
        <f t="shared" si="13"/>
        <v>4.5415084102007598E-2</v>
      </c>
      <c r="AD136" s="1">
        <f t="shared" si="13"/>
        <v>0.10539880629408573</v>
      </c>
      <c r="AE136" s="1">
        <f t="shared" si="13"/>
        <v>0.12666847531199132</v>
      </c>
      <c r="AF136" s="1">
        <f t="shared" si="13"/>
        <v>0.12921866521975039</v>
      </c>
      <c r="AG136" s="1">
        <f t="shared" si="13"/>
        <v>0.11077048290830169</v>
      </c>
      <c r="AH136" s="1">
        <f t="shared" si="13"/>
        <v>8.9283776451437868E-2</v>
      </c>
      <c r="AI136" s="1">
        <f t="shared" si="13"/>
        <v>7.9083016820401517E-2</v>
      </c>
      <c r="AJ136" s="1">
        <f t="shared" si="13"/>
        <v>6.7335865436787851E-2</v>
      </c>
      <c r="AK136" s="1">
        <f t="shared" si="13"/>
        <v>5.4991861096039069E-2</v>
      </c>
      <c r="AL136" s="1">
        <f t="shared" si="13"/>
        <v>4.2349430276722735E-2</v>
      </c>
      <c r="AM136" s="1">
        <f t="shared" si="13"/>
        <v>2.4823657080846447E-2</v>
      </c>
      <c r="AN136" s="1">
        <f t="shared" si="13"/>
        <v>1.5491047205642974E-2</v>
      </c>
      <c r="AO136" s="1">
        <f t="shared" si="7"/>
        <v>9.712425393380358E-3</v>
      </c>
      <c r="AP136" s="1">
        <f t="shared" si="2"/>
        <v>6.538252848616386E-3</v>
      </c>
      <c r="AQ136" s="1">
        <f t="shared" si="2"/>
        <v>5.4259359739555072E-3</v>
      </c>
      <c r="AS136" s="7" t="b">
        <v>0</v>
      </c>
      <c r="AT136" s="7">
        <f>IF(AS136=TRUE,"Wandsworth",0)</f>
        <v>0</v>
      </c>
      <c r="AU136" s="7" t="e">
        <f t="shared" si="3"/>
        <v>#N/A</v>
      </c>
      <c r="AV136" s="7" t="s">
        <v>14</v>
      </c>
      <c r="AW136" s="1" t="e">
        <f t="shared" si="11"/>
        <v>#N/A</v>
      </c>
      <c r="AX136" s="1" t="e">
        <f t="shared" si="11"/>
        <v>#N/A</v>
      </c>
      <c r="AY136" s="1" t="e">
        <f t="shared" si="11"/>
        <v>#N/A</v>
      </c>
      <c r="AZ136" s="1" t="e">
        <f t="shared" si="11"/>
        <v>#N/A</v>
      </c>
      <c r="BA136" s="1" t="e">
        <f t="shared" si="11"/>
        <v>#N/A</v>
      </c>
      <c r="BB136" s="1" t="e">
        <f t="shared" si="11"/>
        <v>#N/A</v>
      </c>
      <c r="BC136" s="1" t="e">
        <f t="shared" si="11"/>
        <v>#N/A</v>
      </c>
      <c r="BD136" s="1" t="e">
        <f t="shared" si="11"/>
        <v>#N/A</v>
      </c>
      <c r="BE136" s="1" t="e">
        <f t="shared" si="11"/>
        <v>#N/A</v>
      </c>
      <c r="BF136" s="1" t="e">
        <f t="shared" si="11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2"/>
        <v>#N/A</v>
      </c>
      <c r="BN136" s="1" t="e">
        <f t="shared" si="12"/>
        <v>#N/A</v>
      </c>
    </row>
    <row r="137" spans="2:66" x14ac:dyDescent="0.25">
      <c r="B137" s="7" t="s">
        <v>16</v>
      </c>
      <c r="C137" s="7">
        <v>2232</v>
      </c>
      <c r="D137" s="7">
        <v>1945</v>
      </c>
      <c r="E137" s="7">
        <v>1964</v>
      </c>
      <c r="F137" s="7">
        <v>2300</v>
      </c>
      <c r="G137" s="7">
        <v>3508</v>
      </c>
      <c r="H137" s="7">
        <v>4278</v>
      </c>
      <c r="I137" s="7">
        <v>5072</v>
      </c>
      <c r="J137" s="7">
        <v>4971</v>
      </c>
      <c r="K137" s="7">
        <v>4442</v>
      </c>
      <c r="L137" s="7">
        <v>3836</v>
      </c>
      <c r="M137" s="7">
        <v>2974</v>
      </c>
      <c r="N137" s="7">
        <v>2575</v>
      </c>
      <c r="O137" s="7">
        <v>2096</v>
      </c>
      <c r="P137" s="7">
        <v>1242</v>
      </c>
      <c r="Q137" s="7">
        <v>803</v>
      </c>
      <c r="R137" s="7">
        <v>518</v>
      </c>
      <c r="S137" s="7">
        <v>256</v>
      </c>
      <c r="T137" s="7">
        <v>154</v>
      </c>
      <c r="V137" s="9">
        <f t="shared" si="6"/>
        <v>45166</v>
      </c>
      <c r="Y137" s="8" t="s">
        <v>16</v>
      </c>
      <c r="Z137" s="1">
        <f t="shared" si="13"/>
        <v>4.9417703582340697E-2</v>
      </c>
      <c r="AA137" s="1">
        <f t="shared" si="13"/>
        <v>4.3063366248948326E-2</v>
      </c>
      <c r="AB137" s="1">
        <f t="shared" si="13"/>
        <v>4.3484036664747816E-2</v>
      </c>
      <c r="AC137" s="1">
        <f t="shared" si="13"/>
        <v>5.0923260859938889E-2</v>
      </c>
      <c r="AD137" s="1">
        <f t="shared" si="13"/>
        <v>7.7669043085506803E-2</v>
      </c>
      <c r="AE137" s="1">
        <f t="shared" si="13"/>
        <v>9.4717265199486339E-2</v>
      </c>
      <c r="AF137" s="1">
        <f t="shared" si="13"/>
        <v>0.11229686047026524</v>
      </c>
      <c r="AG137" s="1">
        <f t="shared" si="13"/>
        <v>0.11006066510206793</v>
      </c>
      <c r="AH137" s="1">
        <f t="shared" si="13"/>
        <v>9.8348315104281978E-2</v>
      </c>
      <c r="AI137" s="1">
        <f t="shared" si="13"/>
        <v>8.493114289509808E-2</v>
      </c>
      <c r="AJ137" s="1">
        <f t="shared" si="13"/>
        <v>6.5845990346720978E-2</v>
      </c>
      <c r="AK137" s="1">
        <f t="shared" si="13"/>
        <v>5.7011911614931583E-2</v>
      </c>
      <c r="AL137" s="1">
        <f t="shared" si="13"/>
        <v>4.6406589027144313E-2</v>
      </c>
      <c r="AM137" s="1">
        <f t="shared" si="13"/>
        <v>2.7498560864367003E-2</v>
      </c>
      <c r="AN137" s="1">
        <f t="shared" si="13"/>
        <v>1.7778860204578667E-2</v>
      </c>
      <c r="AO137" s="1">
        <f t="shared" si="7"/>
        <v>1.1468803967586238E-2</v>
      </c>
      <c r="AP137" s="1">
        <f t="shared" si="2"/>
        <v>5.6679803391931982E-3</v>
      </c>
      <c r="AQ137" s="1">
        <f t="shared" si="2"/>
        <v>3.4096444227959084E-3</v>
      </c>
      <c r="AS137" s="7" t="b">
        <v>0</v>
      </c>
      <c r="AT137" s="7">
        <f>IF(AS137=TRUE,"Westminster",0)</f>
        <v>0</v>
      </c>
      <c r="AU137" s="7" t="e">
        <f t="shared" si="3"/>
        <v>#N/A</v>
      </c>
      <c r="AV137" s="7" t="s">
        <v>15</v>
      </c>
      <c r="AW137" s="1" t="e">
        <f t="shared" si="11"/>
        <v>#N/A</v>
      </c>
      <c r="AX137" s="1" t="e">
        <f t="shared" si="11"/>
        <v>#N/A</v>
      </c>
      <c r="AY137" s="1" t="e">
        <f t="shared" si="11"/>
        <v>#N/A</v>
      </c>
      <c r="AZ137" s="1" t="e">
        <f t="shared" si="11"/>
        <v>#N/A</v>
      </c>
      <c r="BA137" s="1" t="e">
        <f t="shared" si="11"/>
        <v>#N/A</v>
      </c>
      <c r="BB137" s="1" t="e">
        <f t="shared" si="11"/>
        <v>#N/A</v>
      </c>
      <c r="BC137" s="1" t="e">
        <f t="shared" si="11"/>
        <v>#N/A</v>
      </c>
      <c r="BD137" s="1" t="e">
        <f t="shared" si="11"/>
        <v>#N/A</v>
      </c>
      <c r="BE137" s="1" t="e">
        <f t="shared" si="11"/>
        <v>#N/A</v>
      </c>
      <c r="BF137" s="1" t="e">
        <f t="shared" si="11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2"/>
        <v>#N/A</v>
      </c>
      <c r="BN137" s="1" t="e">
        <f t="shared" si="12"/>
        <v>#N/A</v>
      </c>
    </row>
    <row r="138" spans="2:66" x14ac:dyDescent="0.25">
      <c r="B138" s="7" t="s">
        <v>61</v>
      </c>
      <c r="C138" s="7">
        <v>8752</v>
      </c>
      <c r="D138" s="7">
        <v>7886</v>
      </c>
      <c r="E138" s="7">
        <v>9172</v>
      </c>
      <c r="F138" s="7">
        <v>12832</v>
      </c>
      <c r="G138" s="7">
        <v>21824</v>
      </c>
      <c r="H138" s="7">
        <v>23254</v>
      </c>
      <c r="I138" s="7">
        <v>25685</v>
      </c>
      <c r="J138" s="7">
        <v>25927</v>
      </c>
      <c r="K138" s="7">
        <v>23967</v>
      </c>
      <c r="L138" s="7">
        <v>21392</v>
      </c>
      <c r="M138" s="7">
        <v>16734</v>
      </c>
      <c r="N138" s="7">
        <v>14604</v>
      </c>
      <c r="O138" s="7">
        <v>11963</v>
      </c>
      <c r="P138" s="7">
        <v>6397</v>
      </c>
      <c r="Q138" s="7">
        <v>3803</v>
      </c>
      <c r="R138" s="7">
        <v>2265</v>
      </c>
      <c r="S138" s="7">
        <v>1272</v>
      </c>
      <c r="T138" s="7">
        <v>897</v>
      </c>
      <c r="V138" s="9">
        <f t="shared" si="6"/>
        <v>238626</v>
      </c>
      <c r="Y138" s="8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1428750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1428750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1428750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1428750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1428750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1428750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0</xdr:col>
                    <xdr:colOff>1428750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1428750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1428750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1428750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1428750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1428750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1428750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1428750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1428750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1428750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1428750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0</xdr:col>
                    <xdr:colOff>1428750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1428750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1428750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1428750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1428750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1428750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1428750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1428750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1428750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1428750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1428750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1428750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1428750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1428750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1428750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1428750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1428750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1428750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1428750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79" sqref="A79"/>
    </sheetView>
  </sheetViews>
  <sheetFormatPr defaultRowHeight="15" x14ac:dyDescent="0.25"/>
  <cols>
    <col min="1" max="1" width="27.5703125" style="9" customWidth="1"/>
    <col min="2" max="16384" width="9.140625" style="9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9">
        <v>2</v>
      </c>
      <c r="AX58" s="9">
        <f>AW58+1</f>
        <v>3</v>
      </c>
      <c r="AY58" s="9">
        <f t="shared" ref="AY58:BN58" si="0">AX58+1</f>
        <v>4</v>
      </c>
      <c r="AZ58" s="9">
        <f t="shared" si="0"/>
        <v>5</v>
      </c>
      <c r="BA58" s="9">
        <f t="shared" si="0"/>
        <v>6</v>
      </c>
      <c r="BB58" s="9">
        <f t="shared" si="0"/>
        <v>7</v>
      </c>
      <c r="BC58" s="9">
        <f t="shared" si="0"/>
        <v>8</v>
      </c>
      <c r="BD58" s="9">
        <f t="shared" si="0"/>
        <v>9</v>
      </c>
      <c r="BE58" s="9">
        <f t="shared" si="0"/>
        <v>10</v>
      </c>
      <c r="BF58" s="9">
        <f t="shared" si="0"/>
        <v>11</v>
      </c>
      <c r="BG58" s="9">
        <f t="shared" si="0"/>
        <v>12</v>
      </c>
      <c r="BH58" s="9">
        <f t="shared" si="0"/>
        <v>13</v>
      </c>
      <c r="BI58" s="9">
        <f t="shared" si="0"/>
        <v>14</v>
      </c>
      <c r="BJ58" s="9">
        <f t="shared" si="0"/>
        <v>15</v>
      </c>
      <c r="BK58" s="9">
        <f t="shared" si="0"/>
        <v>16</v>
      </c>
      <c r="BL58" s="9">
        <f t="shared" si="0"/>
        <v>17</v>
      </c>
      <c r="BM58" s="9">
        <f t="shared" si="0"/>
        <v>18</v>
      </c>
      <c r="BN58" s="9">
        <f t="shared" si="0"/>
        <v>19</v>
      </c>
    </row>
    <row r="101" spans="2:66" x14ac:dyDescent="0.25">
      <c r="C101" s="9" t="s">
        <v>37</v>
      </c>
      <c r="D101" s="9" t="s">
        <v>53</v>
      </c>
      <c r="E101" s="9" t="s">
        <v>38</v>
      </c>
      <c r="F101" s="9" t="s">
        <v>54</v>
      </c>
      <c r="G101" s="9" t="s">
        <v>39</v>
      </c>
      <c r="H101" s="9" t="s">
        <v>40</v>
      </c>
      <c r="I101" s="9" t="s">
        <v>41</v>
      </c>
      <c r="J101" s="9" t="s">
        <v>42</v>
      </c>
      <c r="K101" s="9" t="s">
        <v>43</v>
      </c>
      <c r="L101" s="9" t="s">
        <v>44</v>
      </c>
      <c r="M101" s="9" t="s">
        <v>45</v>
      </c>
      <c r="N101" s="9" t="s">
        <v>46</v>
      </c>
      <c r="O101" s="9" t="s">
        <v>47</v>
      </c>
      <c r="P101" s="9" t="s">
        <v>48</v>
      </c>
      <c r="Q101" s="9" t="s">
        <v>49</v>
      </c>
      <c r="R101" s="9" t="s">
        <v>50</v>
      </c>
      <c r="S101" s="9" t="s">
        <v>51</v>
      </c>
      <c r="T101" s="9" t="s">
        <v>52</v>
      </c>
      <c r="V101" s="9" t="s">
        <v>36</v>
      </c>
      <c r="Z101" s="9" t="s">
        <v>37</v>
      </c>
      <c r="AA101" s="9" t="s">
        <v>53</v>
      </c>
      <c r="AB101" s="9" t="s">
        <v>38</v>
      </c>
      <c r="AC101" s="9" t="s">
        <v>54</v>
      </c>
      <c r="AD101" s="9" t="s">
        <v>39</v>
      </c>
      <c r="AE101" s="9" t="s">
        <v>40</v>
      </c>
      <c r="AF101" s="9" t="s">
        <v>41</v>
      </c>
      <c r="AG101" s="9" t="s">
        <v>42</v>
      </c>
      <c r="AH101" s="9" t="s">
        <v>43</v>
      </c>
      <c r="AI101" s="9" t="s">
        <v>44</v>
      </c>
      <c r="AJ101" s="9" t="s">
        <v>45</v>
      </c>
      <c r="AK101" s="9" t="s">
        <v>46</v>
      </c>
      <c r="AL101" s="9" t="s">
        <v>47</v>
      </c>
      <c r="AM101" s="9" t="s">
        <v>48</v>
      </c>
      <c r="AN101" s="9" t="s">
        <v>49</v>
      </c>
      <c r="AO101" s="9" t="s">
        <v>50</v>
      </c>
      <c r="AP101" s="9" t="s">
        <v>51</v>
      </c>
      <c r="AQ101" s="9" t="s">
        <v>52</v>
      </c>
      <c r="AW101" s="9" t="s">
        <v>37</v>
      </c>
      <c r="AX101" s="9" t="s">
        <v>53</v>
      </c>
      <c r="AY101" s="9" t="s">
        <v>38</v>
      </c>
      <c r="AZ101" s="9" t="s">
        <v>54</v>
      </c>
      <c r="BA101" s="9" t="s">
        <v>39</v>
      </c>
      <c r="BB101" s="9" t="s">
        <v>40</v>
      </c>
      <c r="BC101" s="9" t="s">
        <v>41</v>
      </c>
      <c r="BD101" s="9" t="s">
        <v>42</v>
      </c>
      <c r="BE101" s="9" t="s">
        <v>43</v>
      </c>
      <c r="BF101" s="9" t="s">
        <v>44</v>
      </c>
      <c r="BG101" s="9" t="s">
        <v>45</v>
      </c>
      <c r="BH101" s="9" t="s">
        <v>46</v>
      </c>
      <c r="BI101" s="9" t="s">
        <v>47</v>
      </c>
      <c r="BJ101" s="9" t="s">
        <v>48</v>
      </c>
      <c r="BK101" s="9" t="s">
        <v>49</v>
      </c>
      <c r="BL101" s="9" t="s">
        <v>50</v>
      </c>
      <c r="BM101" s="9" t="s">
        <v>51</v>
      </c>
      <c r="BN101" s="9" t="s">
        <v>52</v>
      </c>
    </row>
    <row r="102" spans="2:66" x14ac:dyDescent="0.25">
      <c r="B102" s="9" t="s">
        <v>2</v>
      </c>
      <c r="C102" s="9">
        <v>79</v>
      </c>
      <c r="D102" s="9">
        <v>77</v>
      </c>
      <c r="E102" s="9">
        <v>97</v>
      </c>
      <c r="F102" s="9">
        <v>88</v>
      </c>
      <c r="G102" s="9">
        <v>174</v>
      </c>
      <c r="H102" s="9">
        <v>373</v>
      </c>
      <c r="I102" s="9">
        <v>335</v>
      </c>
      <c r="J102" s="9">
        <v>235</v>
      </c>
      <c r="K102" s="9">
        <v>277</v>
      </c>
      <c r="L102" s="9">
        <v>293</v>
      </c>
      <c r="M102" s="9">
        <v>217</v>
      </c>
      <c r="N102" s="9">
        <v>235</v>
      </c>
      <c r="O102" s="9">
        <v>250</v>
      </c>
      <c r="P102" s="9">
        <v>184</v>
      </c>
      <c r="Q102" s="9">
        <v>162</v>
      </c>
      <c r="R102" s="9">
        <v>100</v>
      </c>
      <c r="S102" s="9">
        <v>94</v>
      </c>
      <c r="T102" s="9">
        <v>74</v>
      </c>
      <c r="V102" s="9">
        <f>SUM(C102:T102)</f>
        <v>3344</v>
      </c>
      <c r="Y102" s="9" t="s">
        <v>2</v>
      </c>
      <c r="Z102" s="1">
        <f t="shared" ref="Z102:AO117" si="1">C102/$V102</f>
        <v>2.3624401913875596E-2</v>
      </c>
      <c r="AA102" s="1">
        <f t="shared" si="1"/>
        <v>2.3026315789473683E-2</v>
      </c>
      <c r="AB102" s="1">
        <f t="shared" si="1"/>
        <v>2.9007177033492822E-2</v>
      </c>
      <c r="AC102" s="1">
        <f t="shared" si="1"/>
        <v>2.6315789473684209E-2</v>
      </c>
      <c r="AD102" s="1">
        <f t="shared" si="1"/>
        <v>5.2033492822966508E-2</v>
      </c>
      <c r="AE102" s="1">
        <f t="shared" si="1"/>
        <v>0.11154306220095694</v>
      </c>
      <c r="AF102" s="1">
        <f t="shared" si="1"/>
        <v>0.10017942583732058</v>
      </c>
      <c r="AG102" s="1">
        <f t="shared" si="1"/>
        <v>7.0275119617224879E-2</v>
      </c>
      <c r="AH102" s="1">
        <f t="shared" si="1"/>
        <v>8.2834928229665067E-2</v>
      </c>
      <c r="AI102" s="1">
        <f t="shared" si="1"/>
        <v>8.7619617224880389E-2</v>
      </c>
      <c r="AJ102" s="1">
        <f t="shared" si="1"/>
        <v>6.4892344497607654E-2</v>
      </c>
      <c r="AK102" s="1">
        <f t="shared" si="1"/>
        <v>7.0275119617224879E-2</v>
      </c>
      <c r="AL102" s="1">
        <f t="shared" si="1"/>
        <v>7.4760765550239236E-2</v>
      </c>
      <c r="AM102" s="1">
        <f t="shared" si="1"/>
        <v>5.5023923444976079E-2</v>
      </c>
      <c r="AN102" s="1">
        <f t="shared" si="1"/>
        <v>4.8444976076555027E-2</v>
      </c>
      <c r="AO102" s="1">
        <f t="shared" si="1"/>
        <v>2.9904306220095694E-2</v>
      </c>
      <c r="AP102" s="1">
        <f t="shared" ref="AP102:AQ137" si="2">S102/$V102</f>
        <v>2.8110047846889953E-2</v>
      </c>
      <c r="AQ102" s="1">
        <f t="shared" si="2"/>
        <v>2.2129186602870814E-2</v>
      </c>
      <c r="AS102" s="9" t="b">
        <v>1</v>
      </c>
      <c r="AT102" s="9" t="str">
        <f>IF(AS102=TRUE,"London",0)</f>
        <v>London</v>
      </c>
      <c r="AU102" s="9" t="str">
        <f t="shared" ref="AU102:AU137" si="3">VLOOKUP(AT102,$Y$102:$AQ$137,1,0)</f>
        <v>London</v>
      </c>
      <c r="AV102" s="9" t="s">
        <v>0</v>
      </c>
      <c r="AW102" s="1">
        <f t="shared" ref="AW102:BL117" si="4">VLOOKUP($AU102,$Y$102:$AQ$137,AW$58,0)</f>
        <v>6.0682155359900396E-2</v>
      </c>
      <c r="AX102" s="1">
        <f t="shared" si="4"/>
        <v>5.40416535286651E-2</v>
      </c>
      <c r="AY102" s="1">
        <f t="shared" si="4"/>
        <v>5.3259689781464503E-2</v>
      </c>
      <c r="AZ102" s="1">
        <f t="shared" si="4"/>
        <v>5.2685407520596347E-2</v>
      </c>
      <c r="BA102" s="1">
        <f t="shared" si="4"/>
        <v>6.3091462724457703E-2</v>
      </c>
      <c r="BB102" s="1">
        <f t="shared" si="4"/>
        <v>8.6444260512422488E-2</v>
      </c>
      <c r="BC102" s="1">
        <f t="shared" si="4"/>
        <v>8.6326776459935153E-2</v>
      </c>
      <c r="BD102" s="1">
        <f t="shared" si="4"/>
        <v>7.5194088707786585E-2</v>
      </c>
      <c r="BE102" s="1">
        <f t="shared" si="4"/>
        <v>7.5251441137710512E-2</v>
      </c>
      <c r="BF102" s="1">
        <f t="shared" si="4"/>
        <v>7.4095044345808367E-2</v>
      </c>
      <c r="BG102" s="1">
        <f t="shared" si="4"/>
        <v>6.3078072069012905E-2</v>
      </c>
      <c r="BH102" s="1">
        <f t="shared" si="4"/>
        <v>5.1433002255693805E-2</v>
      </c>
      <c r="BI102" s="1">
        <f t="shared" si="4"/>
        <v>5.1265745389572064E-2</v>
      </c>
      <c r="BJ102" s="1">
        <f t="shared" si="4"/>
        <v>4.0624974734612365E-2</v>
      </c>
      <c r="BK102" s="1">
        <f t="shared" si="4"/>
        <v>3.5495343083751726E-2</v>
      </c>
      <c r="BL102" s="1">
        <f t="shared" si="4"/>
        <v>3.052993645249703E-2</v>
      </c>
      <c r="BM102" s="1">
        <f t="shared" ref="BG102:BT117" si="5">VLOOKUP($AU102,$Y$102:$AQ$137,BM$58,0)</f>
        <v>2.3747443142771673E-2</v>
      </c>
      <c r="BN102" s="1">
        <f t="shared" si="5"/>
        <v>2.2753502793341256E-2</v>
      </c>
    </row>
    <row r="103" spans="2:66" x14ac:dyDescent="0.25">
      <c r="B103" s="9" t="s">
        <v>17</v>
      </c>
      <c r="C103" s="9">
        <v>8284</v>
      </c>
      <c r="D103" s="9">
        <v>6820</v>
      </c>
      <c r="E103" s="9">
        <v>6427</v>
      </c>
      <c r="F103" s="9">
        <v>6396</v>
      </c>
      <c r="G103" s="9">
        <v>6116</v>
      </c>
      <c r="H103" s="9">
        <v>6759</v>
      </c>
      <c r="I103" s="9">
        <v>7555</v>
      </c>
      <c r="J103" s="9">
        <v>7806</v>
      </c>
      <c r="K103" s="9">
        <v>7969</v>
      </c>
      <c r="L103" s="9">
        <v>7766</v>
      </c>
      <c r="M103" s="9">
        <v>6626</v>
      </c>
      <c r="N103" s="9">
        <v>5206</v>
      </c>
      <c r="O103" s="9">
        <v>5045</v>
      </c>
      <c r="P103" s="9">
        <v>3746</v>
      </c>
      <c r="Q103" s="9">
        <v>3372</v>
      </c>
      <c r="R103" s="9">
        <v>3042</v>
      </c>
      <c r="S103" s="9">
        <v>2626</v>
      </c>
      <c r="T103" s="9">
        <v>2540</v>
      </c>
      <c r="V103" s="9">
        <f t="shared" ref="V103:V138" si="6">SUM(C103:T103)</f>
        <v>104101</v>
      </c>
      <c r="Y103" s="9" t="s">
        <v>17</v>
      </c>
      <c r="Z103" s="1">
        <f t="shared" si="1"/>
        <v>7.9576565066617991E-2</v>
      </c>
      <c r="AA103" s="1">
        <f t="shared" si="1"/>
        <v>6.5513299584057785E-2</v>
      </c>
      <c r="AB103" s="1">
        <f t="shared" si="1"/>
        <v>6.1738119710665604E-2</v>
      </c>
      <c r="AC103" s="1">
        <f t="shared" si="1"/>
        <v>6.1440331985283522E-2</v>
      </c>
      <c r="AD103" s="1">
        <f t="shared" si="1"/>
        <v>5.8750636401187308E-2</v>
      </c>
      <c r="AE103" s="1">
        <f t="shared" si="1"/>
        <v>6.492733018895111E-2</v>
      </c>
      <c r="AF103" s="1">
        <f t="shared" si="1"/>
        <v>7.2573750492310352E-2</v>
      </c>
      <c r="AG103" s="1">
        <f t="shared" si="1"/>
        <v>7.4984870462339454E-2</v>
      </c>
      <c r="AH103" s="1">
        <f t="shared" si="1"/>
        <v>7.655065753450975E-2</v>
      </c>
      <c r="AI103" s="1">
        <f t="shared" si="1"/>
        <v>7.4600628236039995E-2</v>
      </c>
      <c r="AJ103" s="1">
        <f t="shared" si="1"/>
        <v>6.3649724786505407E-2</v>
      </c>
      <c r="AK103" s="1">
        <f t="shared" si="1"/>
        <v>5.0009125752874611E-2</v>
      </c>
      <c r="AL103" s="1">
        <f t="shared" si="1"/>
        <v>4.8462550792019291E-2</v>
      </c>
      <c r="AM103" s="1">
        <f t="shared" si="1"/>
        <v>3.598428449294435E-2</v>
      </c>
      <c r="AN103" s="1">
        <f t="shared" si="1"/>
        <v>3.239161967704441E-2</v>
      </c>
      <c r="AO103" s="1">
        <f t="shared" si="1"/>
        <v>2.9221621310073869E-2</v>
      </c>
      <c r="AP103" s="1">
        <f t="shared" si="2"/>
        <v>2.5225502156559495E-2</v>
      </c>
      <c r="AQ103" s="1">
        <f t="shared" si="2"/>
        <v>2.4399381370015658E-2</v>
      </c>
      <c r="AS103" s="9" t="b">
        <v>0</v>
      </c>
      <c r="AT103" s="9">
        <f>IF(AS103=TRUE,"Inner London",0)</f>
        <v>0</v>
      </c>
      <c r="AU103" s="9" t="e">
        <f t="shared" si="3"/>
        <v>#N/A</v>
      </c>
      <c r="AV103" s="9" t="s">
        <v>1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5"/>
        <v>#N/A</v>
      </c>
      <c r="BH103" s="1" t="e">
        <f t="shared" si="5"/>
        <v>#N/A</v>
      </c>
      <c r="BI103" s="1" t="e">
        <f t="shared" si="5"/>
        <v>#N/A</v>
      </c>
      <c r="BJ103" s="1" t="e">
        <f t="shared" si="5"/>
        <v>#N/A</v>
      </c>
      <c r="BK103" s="1" t="e">
        <f t="shared" si="5"/>
        <v>#N/A</v>
      </c>
      <c r="BL103" s="1" t="e">
        <f t="shared" si="5"/>
        <v>#N/A</v>
      </c>
      <c r="BM103" s="1" t="e">
        <f t="shared" si="5"/>
        <v>#N/A</v>
      </c>
      <c r="BN103" s="1" t="e">
        <f t="shared" si="5"/>
        <v>#N/A</v>
      </c>
    </row>
    <row r="104" spans="2:66" x14ac:dyDescent="0.25">
      <c r="B104" s="9" t="s">
        <v>18</v>
      </c>
      <c r="C104" s="9">
        <v>8908</v>
      </c>
      <c r="D104" s="9">
        <v>7879</v>
      </c>
      <c r="E104" s="9">
        <v>8120</v>
      </c>
      <c r="F104" s="9">
        <v>7966</v>
      </c>
      <c r="G104" s="9">
        <v>9453</v>
      </c>
      <c r="H104" s="9">
        <v>12796</v>
      </c>
      <c r="I104" s="9">
        <v>12347</v>
      </c>
      <c r="J104" s="9">
        <v>10609</v>
      </c>
      <c r="K104" s="9">
        <v>11271</v>
      </c>
      <c r="L104" s="9">
        <v>10493</v>
      </c>
      <c r="M104" s="9">
        <v>8986</v>
      </c>
      <c r="N104" s="9">
        <v>7448</v>
      </c>
      <c r="O104" s="9">
        <v>7386</v>
      </c>
      <c r="P104" s="9">
        <v>6103</v>
      </c>
      <c r="Q104" s="9">
        <v>5121</v>
      </c>
      <c r="R104" s="9">
        <v>4557</v>
      </c>
      <c r="S104" s="9">
        <v>3621</v>
      </c>
      <c r="T104" s="9">
        <v>3802</v>
      </c>
      <c r="V104" s="9">
        <f t="shared" si="6"/>
        <v>146866</v>
      </c>
      <c r="Y104" s="9" t="s">
        <v>18</v>
      </c>
      <c r="Z104" s="1">
        <f t="shared" si="1"/>
        <v>6.0653929432271596E-2</v>
      </c>
      <c r="AA104" s="1">
        <f t="shared" si="1"/>
        <v>5.3647542657933082E-2</v>
      </c>
      <c r="AB104" s="1">
        <f t="shared" si="1"/>
        <v>5.5288494273691667E-2</v>
      </c>
      <c r="AC104" s="1">
        <f t="shared" si="1"/>
        <v>5.4239919382294062E-2</v>
      </c>
      <c r="AD104" s="1">
        <f t="shared" si="1"/>
        <v>6.436479511936051E-2</v>
      </c>
      <c r="AE104" s="1">
        <f t="shared" si="1"/>
        <v>8.7127040976127904E-2</v>
      </c>
      <c r="AF104" s="1">
        <f t="shared" si="1"/>
        <v>8.4069832364195934E-2</v>
      </c>
      <c r="AG104" s="1">
        <f t="shared" si="1"/>
        <v>7.2235915732708725E-2</v>
      </c>
      <c r="AH104" s="1">
        <f t="shared" si="1"/>
        <v>7.6743425980145163E-2</v>
      </c>
      <c r="AI104" s="1">
        <f t="shared" si="1"/>
        <v>7.1446080100227419E-2</v>
      </c>
      <c r="AJ104" s="1">
        <f t="shared" si="1"/>
        <v>6.118502580583661E-2</v>
      </c>
      <c r="AK104" s="1">
        <f t="shared" si="1"/>
        <v>5.0712894747593044E-2</v>
      </c>
      <c r="AL104" s="1">
        <f t="shared" si="1"/>
        <v>5.0290741219887518E-2</v>
      </c>
      <c r="AM104" s="1">
        <f t="shared" si="1"/>
        <v>4.1554886767529588E-2</v>
      </c>
      <c r="AN104" s="1">
        <f t="shared" si="1"/>
        <v>3.4868519602903325E-2</v>
      </c>
      <c r="AO104" s="1">
        <f t="shared" si="1"/>
        <v>3.1028284286356272E-2</v>
      </c>
      <c r="AP104" s="1">
        <f t="shared" si="2"/>
        <v>2.4655127803576048E-2</v>
      </c>
      <c r="AQ104" s="1">
        <f t="shared" si="2"/>
        <v>2.588754374736154E-2</v>
      </c>
      <c r="AS104" s="9" t="b">
        <v>0</v>
      </c>
      <c r="AT104" s="9">
        <f>IF(AS104=TRUE,"Outer London",0)</f>
        <v>0</v>
      </c>
      <c r="AU104" s="9" t="e">
        <f t="shared" si="3"/>
        <v>#N/A</v>
      </c>
      <c r="AV104" s="9" t="s">
        <v>16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5"/>
        <v>#N/A</v>
      </c>
      <c r="BH104" s="1" t="e">
        <f t="shared" si="5"/>
        <v>#N/A</v>
      </c>
      <c r="BI104" s="1" t="e">
        <f t="shared" si="5"/>
        <v>#N/A</v>
      </c>
      <c r="BJ104" s="1" t="e">
        <f t="shared" si="5"/>
        <v>#N/A</v>
      </c>
      <c r="BK104" s="1" t="e">
        <f t="shared" si="5"/>
        <v>#N/A</v>
      </c>
      <c r="BL104" s="1" t="e">
        <f t="shared" si="5"/>
        <v>#N/A</v>
      </c>
      <c r="BM104" s="1" t="e">
        <f t="shared" si="5"/>
        <v>#N/A</v>
      </c>
      <c r="BN104" s="1" t="e">
        <f t="shared" si="5"/>
        <v>#N/A</v>
      </c>
    </row>
    <row r="105" spans="2:66" x14ac:dyDescent="0.25">
      <c r="B105" s="9" t="s">
        <v>19</v>
      </c>
      <c r="C105" s="9">
        <v>7244</v>
      </c>
      <c r="D105" s="9">
        <v>8027</v>
      </c>
      <c r="E105" s="9">
        <v>8954</v>
      </c>
      <c r="F105" s="9">
        <v>8761</v>
      </c>
      <c r="G105" s="9">
        <v>7477</v>
      </c>
      <c r="H105" s="9">
        <v>6664</v>
      </c>
      <c r="I105" s="9">
        <v>7515</v>
      </c>
      <c r="J105" s="9">
        <v>8470</v>
      </c>
      <c r="K105" s="9">
        <v>10878</v>
      </c>
      <c r="L105" s="9">
        <v>11829</v>
      </c>
      <c r="M105" s="9">
        <v>10328</v>
      </c>
      <c r="N105" s="9">
        <v>8635</v>
      </c>
      <c r="O105" s="9">
        <v>9505</v>
      </c>
      <c r="P105" s="9">
        <v>7645</v>
      </c>
      <c r="Q105" s="9">
        <v>6934</v>
      </c>
      <c r="R105" s="9">
        <v>6099</v>
      </c>
      <c r="S105" s="9">
        <v>4892</v>
      </c>
      <c r="T105" s="9">
        <v>4236</v>
      </c>
      <c r="V105" s="9">
        <f t="shared" si="6"/>
        <v>144093</v>
      </c>
      <c r="Y105" s="9" t="s">
        <v>19</v>
      </c>
      <c r="Z105" s="1">
        <f t="shared" si="1"/>
        <v>5.0273087519865645E-2</v>
      </c>
      <c r="AA105" s="1">
        <f t="shared" si="1"/>
        <v>5.5707078067636875E-2</v>
      </c>
      <c r="AB105" s="1">
        <f t="shared" si="1"/>
        <v>6.214042319890626E-2</v>
      </c>
      <c r="AC105" s="1">
        <f t="shared" si="1"/>
        <v>6.0801010458523312E-2</v>
      </c>
      <c r="AD105" s="1">
        <f t="shared" si="1"/>
        <v>5.1890098755664742E-2</v>
      </c>
      <c r="AE105" s="1">
        <f t="shared" si="1"/>
        <v>4.6247909336331397E-2</v>
      </c>
      <c r="AF105" s="1">
        <f t="shared" si="1"/>
        <v>5.2153817326310088E-2</v>
      </c>
      <c r="AG105" s="1">
        <f t="shared" si="1"/>
        <v>5.878148140437079E-2</v>
      </c>
      <c r="AH105" s="1">
        <f t="shared" si="1"/>
        <v>7.5492910828423312E-2</v>
      </c>
      <c r="AI105" s="1">
        <f t="shared" si="1"/>
        <v>8.2092815056942395E-2</v>
      </c>
      <c r="AJ105" s="1">
        <f t="shared" si="1"/>
        <v>7.1675931516451186E-2</v>
      </c>
      <c r="AK105" s="1">
        <f t="shared" si="1"/>
        <v>5.9926575197962427E-2</v>
      </c>
      <c r="AL105" s="1">
        <f t="shared" si="1"/>
        <v>6.5964342473263798E-2</v>
      </c>
      <c r="AM105" s="1">
        <f t="shared" si="1"/>
        <v>5.3056012436412593E-2</v>
      </c>
      <c r="AN105" s="1">
        <f t="shared" si="1"/>
        <v>4.8121699180390443E-2</v>
      </c>
      <c r="AO105" s="1">
        <f t="shared" si="1"/>
        <v>4.232683058857821E-2</v>
      </c>
      <c r="AP105" s="1">
        <f t="shared" si="2"/>
        <v>3.3950295989395737E-2</v>
      </c>
      <c r="AQ105" s="1">
        <f t="shared" si="2"/>
        <v>2.9397680664570797E-2</v>
      </c>
      <c r="AS105" s="9" t="b">
        <v>0</v>
      </c>
      <c r="AT105" s="9">
        <f>IF(AS105=TRUE,"City of London",0)</f>
        <v>0</v>
      </c>
      <c r="AU105" s="9" t="e">
        <f t="shared" si="3"/>
        <v>#N/A</v>
      </c>
      <c r="AV105" s="9" t="s">
        <v>2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5"/>
        <v>#N/A</v>
      </c>
      <c r="BH105" s="1" t="e">
        <f t="shared" si="5"/>
        <v>#N/A</v>
      </c>
      <c r="BI105" s="1" t="e">
        <f t="shared" si="5"/>
        <v>#N/A</v>
      </c>
      <c r="BJ105" s="1" t="e">
        <f t="shared" si="5"/>
        <v>#N/A</v>
      </c>
      <c r="BK105" s="1" t="e">
        <f t="shared" si="5"/>
        <v>#N/A</v>
      </c>
      <c r="BL105" s="1" t="e">
        <f t="shared" si="5"/>
        <v>#N/A</v>
      </c>
      <c r="BM105" s="1" t="e">
        <f t="shared" si="5"/>
        <v>#N/A</v>
      </c>
      <c r="BN105" s="1" t="e">
        <f t="shared" si="5"/>
        <v>#N/A</v>
      </c>
    </row>
    <row r="106" spans="2:66" x14ac:dyDescent="0.25">
      <c r="B106" s="9" t="s">
        <v>20</v>
      </c>
      <c r="C106" s="9">
        <v>8064</v>
      </c>
      <c r="D106" s="9">
        <v>6990</v>
      </c>
      <c r="E106" s="9">
        <v>6746</v>
      </c>
      <c r="F106" s="9">
        <v>6950</v>
      </c>
      <c r="G106" s="9">
        <v>8843</v>
      </c>
      <c r="H106" s="9">
        <v>13432</v>
      </c>
      <c r="I106" s="9">
        <v>12212</v>
      </c>
      <c r="J106" s="9">
        <v>9888</v>
      </c>
      <c r="K106" s="9">
        <v>9444</v>
      </c>
      <c r="L106" s="9">
        <v>9298</v>
      </c>
      <c r="M106" s="9">
        <v>7845</v>
      </c>
      <c r="N106" s="9">
        <v>6052</v>
      </c>
      <c r="O106" s="9">
        <v>5662</v>
      </c>
      <c r="P106" s="9">
        <v>4935</v>
      </c>
      <c r="Q106" s="9">
        <v>4448</v>
      </c>
      <c r="R106" s="9">
        <v>3679</v>
      </c>
      <c r="S106" s="9">
        <v>2502</v>
      </c>
      <c r="T106" s="9">
        <v>2090</v>
      </c>
      <c r="V106" s="9">
        <f t="shared" si="6"/>
        <v>129080</v>
      </c>
      <c r="Y106" s="9" t="s">
        <v>20</v>
      </c>
      <c r="Z106" s="1">
        <f t="shared" si="1"/>
        <v>6.2472885032537964E-2</v>
      </c>
      <c r="AA106" s="1">
        <f t="shared" si="1"/>
        <v>5.4152463588472262E-2</v>
      </c>
      <c r="AB106" s="1">
        <f t="shared" si="1"/>
        <v>5.2262162999690116E-2</v>
      </c>
      <c r="AC106" s="1">
        <f t="shared" si="1"/>
        <v>5.3842578246048961E-2</v>
      </c>
      <c r="AD106" s="1">
        <f t="shared" si="1"/>
        <v>6.8507902076231794E-2</v>
      </c>
      <c r="AE106" s="1">
        <f t="shared" si="1"/>
        <v>0.10405949798574528</v>
      </c>
      <c r="AF106" s="1">
        <f t="shared" si="1"/>
        <v>9.4607995041834522E-2</v>
      </c>
      <c r="AG106" s="1">
        <f t="shared" si="1"/>
        <v>7.6603656647040594E-2</v>
      </c>
      <c r="AH106" s="1">
        <f t="shared" si="1"/>
        <v>7.3163929346141923E-2</v>
      </c>
      <c r="AI106" s="1">
        <f t="shared" si="1"/>
        <v>7.2032847846296877E-2</v>
      </c>
      <c r="AJ106" s="1">
        <f t="shared" si="1"/>
        <v>6.0776262782770374E-2</v>
      </c>
      <c r="AK106" s="1">
        <f t="shared" si="1"/>
        <v>4.6885652308645803E-2</v>
      </c>
      <c r="AL106" s="1">
        <f t="shared" si="1"/>
        <v>4.386427022001859E-2</v>
      </c>
      <c r="AM106" s="1">
        <f t="shared" si="1"/>
        <v>3.8232104121475055E-2</v>
      </c>
      <c r="AN106" s="1">
        <f t="shared" si="1"/>
        <v>3.4459250077471339E-2</v>
      </c>
      <c r="AO106" s="1">
        <f t="shared" si="1"/>
        <v>2.8501704369383329E-2</v>
      </c>
      <c r="AP106" s="1">
        <f t="shared" si="2"/>
        <v>1.9383328168577626E-2</v>
      </c>
      <c r="AQ106" s="1">
        <f t="shared" si="2"/>
        <v>1.6191509141617603E-2</v>
      </c>
      <c r="AS106" s="9" t="b">
        <v>0</v>
      </c>
      <c r="AT106" s="9">
        <f>IF(AS106=TRUE,"Barking and Dagenham",0)</f>
        <v>0</v>
      </c>
      <c r="AU106" s="9" t="e">
        <f t="shared" si="3"/>
        <v>#N/A</v>
      </c>
      <c r="AV106" s="9" t="s">
        <v>17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5"/>
        <v>#N/A</v>
      </c>
      <c r="BH106" s="1" t="e">
        <f t="shared" si="5"/>
        <v>#N/A</v>
      </c>
      <c r="BI106" s="1" t="e">
        <f t="shared" si="5"/>
        <v>#N/A</v>
      </c>
      <c r="BJ106" s="1" t="e">
        <f t="shared" si="5"/>
        <v>#N/A</v>
      </c>
      <c r="BK106" s="1" t="e">
        <f t="shared" si="5"/>
        <v>#N/A</v>
      </c>
      <c r="BL106" s="1" t="e">
        <f t="shared" si="5"/>
        <v>#N/A</v>
      </c>
      <c r="BM106" s="1" t="e">
        <f t="shared" si="5"/>
        <v>#N/A</v>
      </c>
      <c r="BN106" s="1" t="e">
        <f t="shared" si="5"/>
        <v>#N/A</v>
      </c>
    </row>
    <row r="107" spans="2:66" x14ac:dyDescent="0.25">
      <c r="B107" s="9" t="s">
        <v>21</v>
      </c>
      <c r="C107" s="9">
        <v>9673</v>
      </c>
      <c r="D107" s="9">
        <v>10145</v>
      </c>
      <c r="E107" s="9">
        <v>10902</v>
      </c>
      <c r="F107" s="9">
        <v>9786</v>
      </c>
      <c r="G107" s="9">
        <v>8005</v>
      </c>
      <c r="H107" s="9">
        <v>8588</v>
      </c>
      <c r="I107" s="9">
        <v>10563</v>
      </c>
      <c r="J107" s="9">
        <v>11712</v>
      </c>
      <c r="K107" s="9">
        <v>14432</v>
      </c>
      <c r="L107" s="9">
        <v>15145</v>
      </c>
      <c r="M107" s="9">
        <v>13372</v>
      </c>
      <c r="N107" s="9">
        <v>11372</v>
      </c>
      <c r="O107" s="9">
        <v>13106</v>
      </c>
      <c r="P107" s="9">
        <v>10559</v>
      </c>
      <c r="Q107" s="9">
        <v>8971</v>
      </c>
      <c r="R107" s="9">
        <v>8138</v>
      </c>
      <c r="S107" s="9">
        <v>6750</v>
      </c>
      <c r="T107" s="9">
        <v>6437</v>
      </c>
      <c r="V107" s="9">
        <f t="shared" si="6"/>
        <v>187656</v>
      </c>
      <c r="Y107" s="9" t="s">
        <v>21</v>
      </c>
      <c r="Z107" s="1">
        <f t="shared" si="1"/>
        <v>5.1546446689687511E-2</v>
      </c>
      <c r="AA107" s="1">
        <f t="shared" si="1"/>
        <v>5.4061687342797461E-2</v>
      </c>
      <c r="AB107" s="1">
        <f t="shared" si="1"/>
        <v>5.8095664407213199E-2</v>
      </c>
      <c r="AC107" s="1">
        <f t="shared" si="1"/>
        <v>5.2148612354521041E-2</v>
      </c>
      <c r="AD107" s="1">
        <f t="shared" si="1"/>
        <v>4.2657842008782025E-2</v>
      </c>
      <c r="AE107" s="1">
        <f t="shared" si="1"/>
        <v>4.5764590527347916E-2</v>
      </c>
      <c r="AF107" s="1">
        <f t="shared" si="1"/>
        <v>5.6289167412712622E-2</v>
      </c>
      <c r="AG107" s="1">
        <f t="shared" si="1"/>
        <v>6.2412073155134931E-2</v>
      </c>
      <c r="AH107" s="1">
        <f t="shared" si="1"/>
        <v>7.6906680308649875E-2</v>
      </c>
      <c r="AI107" s="1">
        <f t="shared" si="1"/>
        <v>8.0706185786758755E-2</v>
      </c>
      <c r="AJ107" s="1">
        <f t="shared" si="1"/>
        <v>7.1258046638530081E-2</v>
      </c>
      <c r="AK107" s="1">
        <f t="shared" si="1"/>
        <v>6.060024726094556E-2</v>
      </c>
      <c r="AL107" s="1">
        <f t="shared" si="1"/>
        <v>6.9840559321311335E-2</v>
      </c>
      <c r="AM107" s="1">
        <f t="shared" si="1"/>
        <v>5.6267851813957451E-2</v>
      </c>
      <c r="AN107" s="1">
        <f t="shared" si="1"/>
        <v>4.780555910815535E-2</v>
      </c>
      <c r="AO107" s="1">
        <f t="shared" si="1"/>
        <v>4.3366585667391398E-2</v>
      </c>
      <c r="AP107" s="1">
        <f t="shared" si="2"/>
        <v>3.5970072899347741E-2</v>
      </c>
      <c r="AQ107" s="1">
        <f t="shared" si="2"/>
        <v>3.4302127296755767E-2</v>
      </c>
      <c r="AS107" s="9" t="b">
        <v>0</v>
      </c>
      <c r="AT107" s="9">
        <f>IF(AS107=TRUE,"Barnet",0)</f>
        <v>0</v>
      </c>
      <c r="AU107" s="9" t="e">
        <f t="shared" si="3"/>
        <v>#N/A</v>
      </c>
      <c r="AV107" s="9" t="s">
        <v>18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5"/>
        <v>#N/A</v>
      </c>
      <c r="BH107" s="1" t="e">
        <f t="shared" si="5"/>
        <v>#N/A</v>
      </c>
      <c r="BI107" s="1" t="e">
        <f t="shared" si="5"/>
        <v>#N/A</v>
      </c>
      <c r="BJ107" s="1" t="e">
        <f t="shared" si="5"/>
        <v>#N/A</v>
      </c>
      <c r="BK107" s="1" t="e">
        <f t="shared" si="5"/>
        <v>#N/A</v>
      </c>
      <c r="BL107" s="1" t="e">
        <f t="shared" si="5"/>
        <v>#N/A</v>
      </c>
      <c r="BM107" s="1" t="e">
        <f t="shared" si="5"/>
        <v>#N/A</v>
      </c>
      <c r="BN107" s="1" t="e">
        <f t="shared" si="5"/>
        <v>#N/A</v>
      </c>
    </row>
    <row r="108" spans="2:66" x14ac:dyDescent="0.25">
      <c r="B108" s="9" t="s">
        <v>3</v>
      </c>
      <c r="C108" s="9">
        <v>3673</v>
      </c>
      <c r="D108" s="9">
        <v>3516</v>
      </c>
      <c r="E108" s="9">
        <v>3019</v>
      </c>
      <c r="F108" s="9">
        <v>3702</v>
      </c>
      <c r="G108" s="9">
        <v>6120</v>
      </c>
      <c r="H108" s="9">
        <v>7794</v>
      </c>
      <c r="I108" s="9">
        <v>7328</v>
      </c>
      <c r="J108" s="9">
        <v>6060</v>
      </c>
      <c r="K108" s="9">
        <v>5577</v>
      </c>
      <c r="L108" s="9">
        <v>5247</v>
      </c>
      <c r="M108" s="9">
        <v>4297</v>
      </c>
      <c r="N108" s="9">
        <v>3753</v>
      </c>
      <c r="O108" s="9">
        <v>3731</v>
      </c>
      <c r="P108" s="9">
        <v>3004</v>
      </c>
      <c r="Q108" s="9">
        <v>2506</v>
      </c>
      <c r="R108" s="9">
        <v>2162</v>
      </c>
      <c r="S108" s="9">
        <v>1719</v>
      </c>
      <c r="T108" s="9">
        <v>1613</v>
      </c>
      <c r="V108" s="9">
        <f t="shared" si="6"/>
        <v>74821</v>
      </c>
      <c r="Y108" s="9" t="s">
        <v>3</v>
      </c>
      <c r="Z108" s="1">
        <f t="shared" si="1"/>
        <v>4.909049598374788E-2</v>
      </c>
      <c r="AA108" s="1">
        <f t="shared" si="1"/>
        <v>4.699215460900015E-2</v>
      </c>
      <c r="AB108" s="1">
        <f t="shared" si="1"/>
        <v>4.0349634460913379E-2</v>
      </c>
      <c r="AC108" s="1">
        <f t="shared" si="1"/>
        <v>4.9478087702650324E-2</v>
      </c>
      <c r="AD108" s="1">
        <f t="shared" si="1"/>
        <v>8.179521792010265E-2</v>
      </c>
      <c r="AE108" s="1">
        <f t="shared" si="1"/>
        <v>0.10416861576295425</v>
      </c>
      <c r="AF108" s="1">
        <f t="shared" si="1"/>
        <v>9.7940417797142507E-2</v>
      </c>
      <c r="AG108" s="1">
        <f t="shared" si="1"/>
        <v>8.0993304018925169E-2</v>
      </c>
      <c r="AH108" s="1">
        <f t="shared" si="1"/>
        <v>7.4537897114446486E-2</v>
      </c>
      <c r="AI108" s="1">
        <f t="shared" si="1"/>
        <v>7.0127370657970353E-2</v>
      </c>
      <c r="AJ108" s="1">
        <f t="shared" si="1"/>
        <v>5.743040055599364E-2</v>
      </c>
      <c r="AK108" s="1">
        <f t="shared" si="1"/>
        <v>5.0159714518651179E-2</v>
      </c>
      <c r="AL108" s="1">
        <f t="shared" si="1"/>
        <v>4.9865679421552775E-2</v>
      </c>
      <c r="AM108" s="1">
        <f t="shared" si="1"/>
        <v>4.0149155985619009E-2</v>
      </c>
      <c r="AN108" s="1">
        <f t="shared" si="1"/>
        <v>3.3493270605845955E-2</v>
      </c>
      <c r="AO108" s="1">
        <f t="shared" si="1"/>
        <v>2.8895630905761752E-2</v>
      </c>
      <c r="AP108" s="1">
        <f t="shared" si="2"/>
        <v>2.2974833268734715E-2</v>
      </c>
      <c r="AQ108" s="1">
        <f t="shared" si="2"/>
        <v>2.1558118709987837E-2</v>
      </c>
      <c r="AS108" s="9" t="b">
        <v>0</v>
      </c>
      <c r="AT108" s="9">
        <f>IF(AS108=TRUE,"Bexley",0)</f>
        <v>0</v>
      </c>
      <c r="AU108" s="9" t="e">
        <f t="shared" si="3"/>
        <v>#N/A</v>
      </c>
      <c r="AV108" s="9" t="s">
        <v>19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5"/>
        <v>#N/A</v>
      </c>
      <c r="BH108" s="1" t="e">
        <f t="shared" si="5"/>
        <v>#N/A</v>
      </c>
      <c r="BI108" s="1" t="e">
        <f t="shared" si="5"/>
        <v>#N/A</v>
      </c>
      <c r="BJ108" s="1" t="e">
        <f t="shared" si="5"/>
        <v>#N/A</v>
      </c>
      <c r="BK108" s="1" t="e">
        <f t="shared" si="5"/>
        <v>#N/A</v>
      </c>
      <c r="BL108" s="1" t="e">
        <f t="shared" si="5"/>
        <v>#N/A</v>
      </c>
      <c r="BM108" s="1" t="e">
        <f t="shared" si="5"/>
        <v>#N/A</v>
      </c>
      <c r="BN108" s="1" t="e">
        <f t="shared" si="5"/>
        <v>#N/A</v>
      </c>
    </row>
    <row r="109" spans="2:66" x14ac:dyDescent="0.25">
      <c r="B109" s="9" t="s">
        <v>22</v>
      </c>
      <c r="C109" s="9">
        <v>13267</v>
      </c>
      <c r="D109" s="9">
        <v>12191</v>
      </c>
      <c r="E109" s="9">
        <v>12988</v>
      </c>
      <c r="F109" s="9">
        <v>12419</v>
      </c>
      <c r="G109" s="9">
        <v>11301</v>
      </c>
      <c r="H109" s="9">
        <v>12982</v>
      </c>
      <c r="I109" s="9">
        <v>13785</v>
      </c>
      <c r="J109" s="9">
        <v>13576</v>
      </c>
      <c r="K109" s="9">
        <v>15078</v>
      </c>
      <c r="L109" s="9">
        <v>17266</v>
      </c>
      <c r="M109" s="9">
        <v>14354</v>
      </c>
      <c r="N109" s="9">
        <v>11797</v>
      </c>
      <c r="O109" s="9">
        <v>11228</v>
      </c>
      <c r="P109" s="9">
        <v>8842</v>
      </c>
      <c r="Q109" s="9">
        <v>7545</v>
      </c>
      <c r="R109" s="9">
        <v>6647</v>
      </c>
      <c r="S109" s="9">
        <v>4989</v>
      </c>
      <c r="T109" s="9">
        <v>4767</v>
      </c>
      <c r="V109" s="9">
        <f t="shared" si="6"/>
        <v>205022</v>
      </c>
      <c r="Y109" s="9" t="s">
        <v>22</v>
      </c>
      <c r="Z109" s="1">
        <f t="shared" si="1"/>
        <v>6.4710128669118433E-2</v>
      </c>
      <c r="AA109" s="1">
        <f t="shared" si="1"/>
        <v>5.9461911404629746E-2</v>
      </c>
      <c r="AB109" s="1">
        <f t="shared" si="1"/>
        <v>6.3349299099608819E-2</v>
      </c>
      <c r="AC109" s="1">
        <f t="shared" si="1"/>
        <v>6.0573987181863409E-2</v>
      </c>
      <c r="AD109" s="1">
        <f t="shared" si="1"/>
        <v>5.512091385314747E-2</v>
      </c>
      <c r="AE109" s="1">
        <f t="shared" si="1"/>
        <v>6.3320033947576362E-2</v>
      </c>
      <c r="AF109" s="1">
        <f t="shared" si="1"/>
        <v>6.7236686794587899E-2</v>
      </c>
      <c r="AG109" s="1">
        <f t="shared" si="1"/>
        <v>6.6217283998790372E-2</v>
      </c>
      <c r="AH109" s="1">
        <f t="shared" si="1"/>
        <v>7.3543327057584068E-2</v>
      </c>
      <c r="AI109" s="1">
        <f t="shared" si="1"/>
        <v>8.4215352498756238E-2</v>
      </c>
      <c r="AJ109" s="1">
        <f t="shared" si="1"/>
        <v>7.0011998712333309E-2</v>
      </c>
      <c r="AK109" s="1">
        <f t="shared" si="1"/>
        <v>5.7540166421164558E-2</v>
      </c>
      <c r="AL109" s="1">
        <f t="shared" si="1"/>
        <v>5.4764854503419148E-2</v>
      </c>
      <c r="AM109" s="1">
        <f t="shared" si="1"/>
        <v>4.312707904517564E-2</v>
      </c>
      <c r="AN109" s="1">
        <f t="shared" si="1"/>
        <v>3.6800928680824498E-2</v>
      </c>
      <c r="AO109" s="1">
        <f t="shared" si="1"/>
        <v>3.2420910926632261E-2</v>
      </c>
      <c r="AP109" s="1">
        <f t="shared" si="2"/>
        <v>2.4333973914994488E-2</v>
      </c>
      <c r="AQ109" s="1">
        <f t="shared" si="2"/>
        <v>2.3251163289793292E-2</v>
      </c>
      <c r="AS109" s="9" t="b">
        <v>0</v>
      </c>
      <c r="AT109" s="9">
        <f>IF(AS109=TRUE,"Brent",0)</f>
        <v>0</v>
      </c>
      <c r="AU109" s="9" t="e">
        <f t="shared" si="3"/>
        <v>#N/A</v>
      </c>
      <c r="AV109" s="9" t="s">
        <v>20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5"/>
        <v>#N/A</v>
      </c>
      <c r="BH109" s="1" t="e">
        <f t="shared" si="5"/>
        <v>#N/A</v>
      </c>
      <c r="BI109" s="1" t="e">
        <f t="shared" si="5"/>
        <v>#N/A</v>
      </c>
      <c r="BJ109" s="1" t="e">
        <f t="shared" si="5"/>
        <v>#N/A</v>
      </c>
      <c r="BK109" s="1" t="e">
        <f t="shared" si="5"/>
        <v>#N/A</v>
      </c>
      <c r="BL109" s="1" t="e">
        <f t="shared" si="5"/>
        <v>#N/A</v>
      </c>
      <c r="BM109" s="1" t="e">
        <f t="shared" si="5"/>
        <v>#N/A</v>
      </c>
      <c r="BN109" s="1" t="e">
        <f t="shared" si="5"/>
        <v>#N/A</v>
      </c>
    </row>
    <row r="110" spans="2:66" x14ac:dyDescent="0.25">
      <c r="B110" s="9" t="s">
        <v>23</v>
      </c>
      <c r="C110" s="9">
        <v>9361</v>
      </c>
      <c r="D110" s="9">
        <v>7691</v>
      </c>
      <c r="E110" s="9">
        <v>7420</v>
      </c>
      <c r="F110" s="9">
        <v>7028</v>
      </c>
      <c r="G110" s="9">
        <v>8786</v>
      </c>
      <c r="H110" s="9">
        <v>13892</v>
      </c>
      <c r="I110" s="9">
        <v>14611</v>
      </c>
      <c r="J110" s="9">
        <v>11897</v>
      </c>
      <c r="K110" s="9">
        <v>11051</v>
      </c>
      <c r="L110" s="9">
        <v>10724</v>
      </c>
      <c r="M110" s="9">
        <v>8767</v>
      </c>
      <c r="N110" s="9">
        <v>7869</v>
      </c>
      <c r="O110" s="9">
        <v>7175</v>
      </c>
      <c r="P110" s="9">
        <v>5736</v>
      </c>
      <c r="Q110" s="9">
        <v>5164</v>
      </c>
      <c r="R110" s="9">
        <v>4471</v>
      </c>
      <c r="S110" s="9">
        <v>3128</v>
      </c>
      <c r="T110" s="9">
        <v>3284</v>
      </c>
      <c r="V110" s="9">
        <f t="shared" si="6"/>
        <v>148055</v>
      </c>
      <c r="Y110" s="9" t="s">
        <v>23</v>
      </c>
      <c r="Z110" s="1">
        <f t="shared" si="1"/>
        <v>6.3226503664178854E-2</v>
      </c>
      <c r="AA110" s="1">
        <f t="shared" si="1"/>
        <v>5.1946911620681505E-2</v>
      </c>
      <c r="AB110" s="1">
        <f t="shared" si="1"/>
        <v>5.0116510756137919E-2</v>
      </c>
      <c r="AC110" s="1">
        <f t="shared" si="1"/>
        <v>4.7468846036945726E-2</v>
      </c>
      <c r="AD110" s="1">
        <f t="shared" si="1"/>
        <v>5.9342811792914799E-2</v>
      </c>
      <c r="AE110" s="1">
        <f t="shared" si="1"/>
        <v>9.3829995609739619E-2</v>
      </c>
      <c r="AF110" s="1">
        <f t="shared" si="1"/>
        <v>9.8686299010502854E-2</v>
      </c>
      <c r="AG110" s="1">
        <f t="shared" si="1"/>
        <v>8.0355273378136499E-2</v>
      </c>
      <c r="AH110" s="1">
        <f t="shared" si="1"/>
        <v>7.4641180642328858E-2</v>
      </c>
      <c r="AI110" s="1">
        <f t="shared" si="1"/>
        <v>7.2432541960757824E-2</v>
      </c>
      <c r="AJ110" s="1">
        <f t="shared" si="1"/>
        <v>5.9214481104994762E-2</v>
      </c>
      <c r="AK110" s="1">
        <f t="shared" si="1"/>
        <v>5.31491675390902E-2</v>
      </c>
      <c r="AL110" s="1">
        <f t="shared" si="1"/>
        <v>4.8461720306642801E-2</v>
      </c>
      <c r="AM110" s="1">
        <f t="shared" si="1"/>
        <v>3.8742359258383707E-2</v>
      </c>
      <c r="AN110" s="1">
        <f t="shared" si="1"/>
        <v>3.4878930127317548E-2</v>
      </c>
      <c r="AO110" s="1">
        <f t="shared" si="1"/>
        <v>3.0198237141602784E-2</v>
      </c>
      <c r="AP110" s="1">
        <f t="shared" si="2"/>
        <v>2.1127283779676473E-2</v>
      </c>
      <c r="AQ110" s="1">
        <f t="shared" si="2"/>
        <v>2.2180946269967243E-2</v>
      </c>
      <c r="AS110" s="9" t="b">
        <v>0</v>
      </c>
      <c r="AT110" s="9">
        <f>IF(AS110=TRUE,"Bromley",0)</f>
        <v>0</v>
      </c>
      <c r="AU110" s="9" t="e">
        <f t="shared" si="3"/>
        <v>#N/A</v>
      </c>
      <c r="AV110" s="9" t="s">
        <v>21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5"/>
        <v>#N/A</v>
      </c>
      <c r="BH110" s="1" t="e">
        <f t="shared" si="5"/>
        <v>#N/A</v>
      </c>
      <c r="BI110" s="1" t="e">
        <f t="shared" si="5"/>
        <v>#N/A</v>
      </c>
      <c r="BJ110" s="1" t="e">
        <f t="shared" si="5"/>
        <v>#N/A</v>
      </c>
      <c r="BK110" s="1" t="e">
        <f t="shared" si="5"/>
        <v>#N/A</v>
      </c>
      <c r="BL110" s="1" t="e">
        <f t="shared" si="5"/>
        <v>#N/A</v>
      </c>
      <c r="BM110" s="1" t="e">
        <f t="shared" si="5"/>
        <v>#N/A</v>
      </c>
      <c r="BN110" s="1" t="e">
        <f t="shared" si="5"/>
        <v>#N/A</v>
      </c>
    </row>
    <row r="111" spans="2:66" x14ac:dyDescent="0.25">
      <c r="B111" s="9" t="s">
        <v>24</v>
      </c>
      <c r="C111" s="9">
        <v>10754</v>
      </c>
      <c r="D111" s="9">
        <v>9929</v>
      </c>
      <c r="E111" s="9">
        <v>10302</v>
      </c>
      <c r="F111" s="9">
        <v>10225</v>
      </c>
      <c r="G111" s="9">
        <v>10379</v>
      </c>
      <c r="H111" s="9">
        <v>11813</v>
      </c>
      <c r="I111" s="9">
        <v>11625</v>
      </c>
      <c r="J111" s="9">
        <v>10657</v>
      </c>
      <c r="K111" s="9">
        <v>12560</v>
      </c>
      <c r="L111" s="9">
        <v>13054</v>
      </c>
      <c r="M111" s="9">
        <v>11187</v>
      </c>
      <c r="N111" s="9">
        <v>8847</v>
      </c>
      <c r="O111" s="9">
        <v>8636</v>
      </c>
      <c r="P111" s="9">
        <v>7471</v>
      </c>
      <c r="Q111" s="9">
        <v>6370</v>
      </c>
      <c r="R111" s="9">
        <v>5509</v>
      </c>
      <c r="S111" s="9">
        <v>4091</v>
      </c>
      <c r="T111" s="9">
        <v>4008</v>
      </c>
      <c r="V111" s="9">
        <f t="shared" si="6"/>
        <v>167417</v>
      </c>
      <c r="Y111" s="9" t="s">
        <v>24</v>
      </c>
      <c r="Z111" s="1">
        <f t="shared" si="1"/>
        <v>6.4234814863484591E-2</v>
      </c>
      <c r="AA111" s="1">
        <f t="shared" si="1"/>
        <v>5.9306999886510926E-2</v>
      </c>
      <c r="AB111" s="1">
        <f t="shared" si="1"/>
        <v>6.1534969567009323E-2</v>
      </c>
      <c r="AC111" s="1">
        <f t="shared" si="1"/>
        <v>6.1075040169158448E-2</v>
      </c>
      <c r="AD111" s="1">
        <f t="shared" si="1"/>
        <v>6.1994898964860198E-2</v>
      </c>
      <c r="AE111" s="1">
        <f t="shared" si="1"/>
        <v>7.0560337361199876E-2</v>
      </c>
      <c r="AF111" s="1">
        <f t="shared" si="1"/>
        <v>6.9437392857356187E-2</v>
      </c>
      <c r="AG111" s="1">
        <f t="shared" si="1"/>
        <v>6.3655423284373749E-2</v>
      </c>
      <c r="AH111" s="1">
        <f t="shared" si="1"/>
        <v>7.5022249831259671E-2</v>
      </c>
      <c r="AI111" s="1">
        <f t="shared" si="1"/>
        <v>7.7972965708380873E-2</v>
      </c>
      <c r="AJ111" s="1">
        <f t="shared" si="1"/>
        <v>6.6821171087762893E-2</v>
      </c>
      <c r="AK111" s="1">
        <f t="shared" si="1"/>
        <v>5.2844095880346678E-2</v>
      </c>
      <c r="AL111" s="1">
        <f t="shared" si="1"/>
        <v>5.1583769868054019E-2</v>
      </c>
      <c r="AM111" s="1">
        <f t="shared" si="1"/>
        <v>4.4625097809660903E-2</v>
      </c>
      <c r="AN111" s="1">
        <f t="shared" si="1"/>
        <v>3.804870473129969E-2</v>
      </c>
      <c r="AO111" s="1">
        <f t="shared" si="1"/>
        <v>3.2905857828058084E-2</v>
      </c>
      <c r="AP111" s="1">
        <f t="shared" si="2"/>
        <v>2.4435989176726378E-2</v>
      </c>
      <c r="AQ111" s="1">
        <f t="shared" si="2"/>
        <v>2.3940221124497511E-2</v>
      </c>
      <c r="AS111" s="9" t="b">
        <v>0</v>
      </c>
      <c r="AT111" s="9">
        <f>IF(AS111=TRUE,"Camden",0)</f>
        <v>0</v>
      </c>
      <c r="AU111" s="9" t="e">
        <f t="shared" si="3"/>
        <v>#N/A</v>
      </c>
      <c r="AV111" s="9" t="s">
        <v>3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5"/>
        <v>#N/A</v>
      </c>
      <c r="BH111" s="1" t="e">
        <f t="shared" si="5"/>
        <v>#N/A</v>
      </c>
      <c r="BI111" s="1" t="e">
        <f t="shared" si="5"/>
        <v>#N/A</v>
      </c>
      <c r="BJ111" s="1" t="e">
        <f t="shared" si="5"/>
        <v>#N/A</v>
      </c>
      <c r="BK111" s="1" t="e">
        <f t="shared" si="5"/>
        <v>#N/A</v>
      </c>
      <c r="BL111" s="1" t="e">
        <f t="shared" si="5"/>
        <v>#N/A</v>
      </c>
      <c r="BM111" s="1" t="e">
        <f t="shared" si="5"/>
        <v>#N/A</v>
      </c>
      <c r="BN111" s="1" t="e">
        <f t="shared" si="5"/>
        <v>#N/A</v>
      </c>
    </row>
    <row r="112" spans="2:66" x14ac:dyDescent="0.25">
      <c r="B112" s="9" t="s">
        <v>25</v>
      </c>
      <c r="C112" s="9">
        <v>9805</v>
      </c>
      <c r="D112" s="9">
        <v>8361</v>
      </c>
      <c r="E112" s="9">
        <v>7505</v>
      </c>
      <c r="F112" s="9">
        <v>7518</v>
      </c>
      <c r="G112" s="9">
        <v>8165</v>
      </c>
      <c r="H112" s="9">
        <v>9872</v>
      </c>
      <c r="I112" s="9">
        <v>12238</v>
      </c>
      <c r="J112" s="9">
        <v>10791</v>
      </c>
      <c r="K112" s="9">
        <v>10349</v>
      </c>
      <c r="L112" s="9">
        <v>9719</v>
      </c>
      <c r="M112" s="9">
        <v>8150</v>
      </c>
      <c r="N112" s="9">
        <v>6652</v>
      </c>
      <c r="O112" s="9">
        <v>6617</v>
      </c>
      <c r="P112" s="9">
        <v>5013</v>
      </c>
      <c r="Q112" s="9">
        <v>4313</v>
      </c>
      <c r="R112" s="9">
        <v>3680</v>
      </c>
      <c r="S112" s="9">
        <v>2901</v>
      </c>
      <c r="T112" s="9">
        <v>2983</v>
      </c>
      <c r="V112" s="9">
        <f t="shared" si="6"/>
        <v>134632</v>
      </c>
      <c r="Y112" s="9" t="s">
        <v>25</v>
      </c>
      <c r="Z112" s="1">
        <f t="shared" si="1"/>
        <v>7.2828153782161745E-2</v>
      </c>
      <c r="AA112" s="1">
        <f t="shared" si="1"/>
        <v>6.2102620476558325E-2</v>
      </c>
      <c r="AB112" s="1">
        <f t="shared" si="1"/>
        <v>5.5744548101491473E-2</v>
      </c>
      <c r="AC112" s="1">
        <f t="shared" si="1"/>
        <v>5.584110761186048E-2</v>
      </c>
      <c r="AD112" s="1">
        <f t="shared" si="1"/>
        <v>6.0646800166379466E-2</v>
      </c>
      <c r="AE112" s="1">
        <f t="shared" si="1"/>
        <v>7.3325806643294314E-2</v>
      </c>
      <c r="AF112" s="1">
        <f t="shared" si="1"/>
        <v>9.0899637530453381E-2</v>
      </c>
      <c r="AG112" s="1">
        <f t="shared" si="1"/>
        <v>8.0151821260918646E-2</v>
      </c>
      <c r="AH112" s="1">
        <f t="shared" si="1"/>
        <v>7.6868797908372449E-2</v>
      </c>
      <c r="AI112" s="1">
        <f t="shared" si="1"/>
        <v>7.2189375482797552E-2</v>
      </c>
      <c r="AJ112" s="1">
        <f t="shared" si="1"/>
        <v>6.0535385346722918E-2</v>
      </c>
      <c r="AK112" s="1">
        <f t="shared" si="1"/>
        <v>4.9408758690355936E-2</v>
      </c>
      <c r="AL112" s="1">
        <f t="shared" si="1"/>
        <v>4.9148790777823997E-2</v>
      </c>
      <c r="AM112" s="1">
        <f t="shared" si="1"/>
        <v>3.7234832729217425E-2</v>
      </c>
      <c r="AN112" s="1">
        <f t="shared" si="1"/>
        <v>3.2035474478578643E-2</v>
      </c>
      <c r="AO112" s="1">
        <f t="shared" si="1"/>
        <v>2.7333769089072434E-2</v>
      </c>
      <c r="AP112" s="1">
        <f t="shared" si="2"/>
        <v>2.154762612157585E-2</v>
      </c>
      <c r="AQ112" s="1">
        <f t="shared" si="2"/>
        <v>2.2156693802364964E-2</v>
      </c>
      <c r="AS112" s="9" t="b">
        <v>0</v>
      </c>
      <c r="AT112" s="9">
        <f>IF(AS112=TRUE,"Croydon",0)</f>
        <v>0</v>
      </c>
      <c r="AU112" s="9" t="e">
        <f t="shared" si="3"/>
        <v>#N/A</v>
      </c>
      <c r="AV112" s="9" t="s">
        <v>22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5"/>
        <v>#N/A</v>
      </c>
      <c r="BH112" s="1" t="e">
        <f t="shared" si="5"/>
        <v>#N/A</v>
      </c>
      <c r="BI112" s="1" t="e">
        <f t="shared" si="5"/>
        <v>#N/A</v>
      </c>
      <c r="BJ112" s="1" t="e">
        <f t="shared" si="5"/>
        <v>#N/A</v>
      </c>
      <c r="BK112" s="1" t="e">
        <f t="shared" si="5"/>
        <v>#N/A</v>
      </c>
      <c r="BL112" s="1" t="e">
        <f t="shared" si="5"/>
        <v>#N/A</v>
      </c>
      <c r="BM112" s="1" t="e">
        <f t="shared" si="5"/>
        <v>#N/A</v>
      </c>
      <c r="BN112" s="1" t="e">
        <f t="shared" si="5"/>
        <v>#N/A</v>
      </c>
    </row>
    <row r="113" spans="2:66" x14ac:dyDescent="0.25">
      <c r="B113" s="9" t="s">
        <v>4</v>
      </c>
      <c r="C113" s="9">
        <v>6274</v>
      </c>
      <c r="D113" s="9">
        <v>5553</v>
      </c>
      <c r="E113" s="9">
        <v>5406</v>
      </c>
      <c r="F113" s="9">
        <v>5335</v>
      </c>
      <c r="G113" s="9">
        <v>7213</v>
      </c>
      <c r="H113" s="9">
        <v>10349</v>
      </c>
      <c r="I113" s="9">
        <v>9543</v>
      </c>
      <c r="J113" s="9">
        <v>7701</v>
      </c>
      <c r="K113" s="9">
        <v>7309</v>
      </c>
      <c r="L113" s="9">
        <v>6820</v>
      </c>
      <c r="M113" s="9">
        <v>5418</v>
      </c>
      <c r="N113" s="9">
        <v>4117</v>
      </c>
      <c r="O113" s="9">
        <v>3596</v>
      </c>
      <c r="P113" s="9">
        <v>3003</v>
      </c>
      <c r="Q113" s="9">
        <v>2604</v>
      </c>
      <c r="R113" s="9">
        <v>2185</v>
      </c>
      <c r="S113" s="9">
        <v>1494</v>
      </c>
      <c r="T113" s="9">
        <v>1211</v>
      </c>
      <c r="V113" s="9">
        <f t="shared" si="6"/>
        <v>95131</v>
      </c>
      <c r="Y113" s="9" t="s">
        <v>4</v>
      </c>
      <c r="Z113" s="1">
        <f t="shared" si="1"/>
        <v>6.5951162081760939E-2</v>
      </c>
      <c r="AA113" s="1">
        <f t="shared" si="1"/>
        <v>5.8372139470834951E-2</v>
      </c>
      <c r="AB113" s="1">
        <f t="shared" si="1"/>
        <v>5.6826901851131595E-2</v>
      </c>
      <c r="AC113" s="1">
        <f t="shared" si="1"/>
        <v>5.608056259263542E-2</v>
      </c>
      <c r="AD113" s="1">
        <f t="shared" si="1"/>
        <v>7.5821761570886465E-2</v>
      </c>
      <c r="AE113" s="1">
        <f t="shared" si="1"/>
        <v>0.10878683079122473</v>
      </c>
      <c r="AF113" s="1">
        <f t="shared" si="1"/>
        <v>0.10031430343421177</v>
      </c>
      <c r="AG113" s="1">
        <f t="shared" si="1"/>
        <v>8.0951529995479915E-2</v>
      </c>
      <c r="AH113" s="1">
        <f t="shared" si="1"/>
        <v>7.6830896342937632E-2</v>
      </c>
      <c r="AI113" s="1">
        <f t="shared" si="1"/>
        <v>7.1690616097801974E-2</v>
      </c>
      <c r="AJ113" s="1">
        <f t="shared" si="1"/>
        <v>5.6953043697637991E-2</v>
      </c>
      <c r="AK113" s="1">
        <f t="shared" si="1"/>
        <v>4.3277165172236183E-2</v>
      </c>
      <c r="AL113" s="1">
        <f t="shared" si="1"/>
        <v>3.7800506669750135E-2</v>
      </c>
      <c r="AM113" s="1">
        <f t="shared" si="1"/>
        <v>3.1566997088225711E-2</v>
      </c>
      <c r="AN113" s="1">
        <f t="shared" si="1"/>
        <v>2.7372780691888029E-2</v>
      </c>
      <c r="AO113" s="1">
        <f t="shared" si="1"/>
        <v>2.2968327884706354E-2</v>
      </c>
      <c r="AP113" s="1">
        <f t="shared" si="2"/>
        <v>1.5704659890046359E-2</v>
      </c>
      <c r="AQ113" s="1">
        <f t="shared" si="2"/>
        <v>1.2729814676603841E-2</v>
      </c>
      <c r="AS113" s="9" t="b">
        <v>0</v>
      </c>
      <c r="AT113" s="9">
        <f>IF(AS113=TRUE,"Ealing",0)</f>
        <v>0</v>
      </c>
      <c r="AU113" s="9" t="e">
        <f t="shared" si="3"/>
        <v>#N/A</v>
      </c>
      <c r="AV113" s="9" t="s">
        <v>23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5"/>
        <v>#N/A</v>
      </c>
      <c r="BH113" s="1" t="e">
        <f t="shared" si="5"/>
        <v>#N/A</v>
      </c>
      <c r="BI113" s="1" t="e">
        <f t="shared" si="5"/>
        <v>#N/A</v>
      </c>
      <c r="BJ113" s="1" t="e">
        <f t="shared" si="5"/>
        <v>#N/A</v>
      </c>
      <c r="BK113" s="1" t="e">
        <f t="shared" si="5"/>
        <v>#N/A</v>
      </c>
      <c r="BL113" s="1" t="e">
        <f t="shared" si="5"/>
        <v>#N/A</v>
      </c>
      <c r="BM113" s="1" t="e">
        <f t="shared" si="5"/>
        <v>#N/A</v>
      </c>
      <c r="BN113" s="1" t="e">
        <f t="shared" si="5"/>
        <v>#N/A</v>
      </c>
    </row>
    <row r="114" spans="2:66" x14ac:dyDescent="0.25">
      <c r="B114" s="9" t="s">
        <v>5</v>
      </c>
      <c r="C114" s="9">
        <v>6286</v>
      </c>
      <c r="D114" s="9">
        <v>4747</v>
      </c>
      <c r="E114" s="9">
        <v>4038</v>
      </c>
      <c r="F114" s="9">
        <v>3734</v>
      </c>
      <c r="G114" s="9">
        <v>7703</v>
      </c>
      <c r="H114" s="9">
        <v>12523</v>
      </c>
      <c r="I114" s="9">
        <v>11207</v>
      </c>
      <c r="J114" s="9">
        <v>9183</v>
      </c>
      <c r="K114" s="9">
        <v>7619</v>
      </c>
      <c r="L114" s="9">
        <v>6500</v>
      </c>
      <c r="M114" s="9">
        <v>5029</v>
      </c>
      <c r="N114" s="9">
        <v>4291</v>
      </c>
      <c r="O114" s="9">
        <v>4301</v>
      </c>
      <c r="P114" s="9">
        <v>3404</v>
      </c>
      <c r="Q114" s="9">
        <v>2822</v>
      </c>
      <c r="R114" s="9">
        <v>2200</v>
      </c>
      <c r="S114" s="9">
        <v>1694</v>
      </c>
      <c r="T114" s="9">
        <v>1527</v>
      </c>
      <c r="V114" s="9">
        <f t="shared" si="6"/>
        <v>98808</v>
      </c>
      <c r="Y114" s="9" t="s">
        <v>5</v>
      </c>
      <c r="Z114" s="1">
        <f t="shared" si="1"/>
        <v>6.361833049955469E-2</v>
      </c>
      <c r="AA114" s="1">
        <f t="shared" si="1"/>
        <v>4.8042668609829163E-2</v>
      </c>
      <c r="AB114" s="1">
        <f t="shared" si="1"/>
        <v>4.0867136264270097E-2</v>
      </c>
      <c r="AC114" s="1">
        <f t="shared" si="1"/>
        <v>3.7790462310744066E-2</v>
      </c>
      <c r="AD114" s="1">
        <f t="shared" si="1"/>
        <v>7.7959274552667795E-2</v>
      </c>
      <c r="AE114" s="1">
        <f t="shared" si="1"/>
        <v>0.12674074973686342</v>
      </c>
      <c r="AF114" s="1">
        <f t="shared" si="1"/>
        <v>0.1134219901222573</v>
      </c>
      <c r="AG114" s="1">
        <f t="shared" si="1"/>
        <v>9.2937818800097161E-2</v>
      </c>
      <c r="AH114" s="1">
        <f t="shared" si="1"/>
        <v>7.7109140960246139E-2</v>
      </c>
      <c r="AI114" s="1">
        <f t="shared" si="1"/>
        <v>6.5784147032628942E-2</v>
      </c>
      <c r="AJ114" s="1">
        <f t="shared" si="1"/>
        <v>5.0896688527244757E-2</v>
      </c>
      <c r="AK114" s="1">
        <f t="shared" si="1"/>
        <v>4.342765767954012E-2</v>
      </c>
      <c r="AL114" s="1">
        <f t="shared" si="1"/>
        <v>4.3528864059590319E-2</v>
      </c>
      <c r="AM114" s="1">
        <f t="shared" si="1"/>
        <v>3.4450651769087522E-2</v>
      </c>
      <c r="AN114" s="1">
        <f t="shared" si="1"/>
        <v>2.8560440450165977E-2</v>
      </c>
      <c r="AO114" s="1">
        <f t="shared" si="1"/>
        <v>2.2265403611043639E-2</v>
      </c>
      <c r="AP114" s="1">
        <f t="shared" si="2"/>
        <v>1.7144360780503604E-2</v>
      </c>
      <c r="AQ114" s="1">
        <f t="shared" si="2"/>
        <v>1.5454214233665291E-2</v>
      </c>
      <c r="AS114" s="9" t="b">
        <v>0</v>
      </c>
      <c r="AT114" s="9">
        <f>IF(AS114=TRUE,"Enfield",0)</f>
        <v>0</v>
      </c>
      <c r="AU114" s="9" t="e">
        <f t="shared" si="3"/>
        <v>#N/A</v>
      </c>
      <c r="AV114" s="9" t="s">
        <v>24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5"/>
        <v>#N/A</v>
      </c>
      <c r="BH114" s="1" t="e">
        <f t="shared" si="5"/>
        <v>#N/A</v>
      </c>
      <c r="BI114" s="1" t="e">
        <f t="shared" si="5"/>
        <v>#N/A</v>
      </c>
      <c r="BJ114" s="1" t="e">
        <f t="shared" si="5"/>
        <v>#N/A</v>
      </c>
      <c r="BK114" s="1" t="e">
        <f t="shared" si="5"/>
        <v>#N/A</v>
      </c>
      <c r="BL114" s="1" t="e">
        <f t="shared" si="5"/>
        <v>#N/A</v>
      </c>
      <c r="BM114" s="1" t="e">
        <f t="shared" si="5"/>
        <v>#N/A</v>
      </c>
      <c r="BN114" s="1" t="e">
        <f t="shared" si="5"/>
        <v>#N/A</v>
      </c>
    </row>
    <row r="115" spans="2:66" x14ac:dyDescent="0.25">
      <c r="B115" s="9" t="s">
        <v>6</v>
      </c>
      <c r="C115" s="9">
        <v>7023</v>
      </c>
      <c r="D115" s="9">
        <v>6548</v>
      </c>
      <c r="E115" s="9">
        <v>6356</v>
      </c>
      <c r="F115" s="9">
        <v>6101</v>
      </c>
      <c r="G115" s="9">
        <v>7713</v>
      </c>
      <c r="H115" s="9">
        <v>11943</v>
      </c>
      <c r="I115" s="9">
        <v>11899</v>
      </c>
      <c r="J115" s="9">
        <v>9500</v>
      </c>
      <c r="K115" s="9">
        <v>8915</v>
      </c>
      <c r="L115" s="9">
        <v>8144</v>
      </c>
      <c r="M115" s="9">
        <v>6594</v>
      </c>
      <c r="N115" s="9">
        <v>5075</v>
      </c>
      <c r="O115" s="9">
        <v>4689</v>
      </c>
      <c r="P115" s="9">
        <v>3865</v>
      </c>
      <c r="Q115" s="9">
        <v>3674</v>
      </c>
      <c r="R115" s="9">
        <v>2950</v>
      </c>
      <c r="S115" s="9">
        <v>1966</v>
      </c>
      <c r="T115" s="9">
        <v>1704</v>
      </c>
      <c r="V115" s="9">
        <f t="shared" si="6"/>
        <v>114659</v>
      </c>
      <c r="Y115" s="9" t="s">
        <v>6</v>
      </c>
      <c r="Z115" s="1">
        <f t="shared" si="1"/>
        <v>6.1251188306194894E-2</v>
      </c>
      <c r="AA115" s="1">
        <f t="shared" si="1"/>
        <v>5.710846946162098E-2</v>
      </c>
      <c r="AB115" s="1">
        <f t="shared" si="1"/>
        <v>5.5433938897077421E-2</v>
      </c>
      <c r="AC115" s="1">
        <f t="shared" si="1"/>
        <v>5.3209952991043002E-2</v>
      </c>
      <c r="AD115" s="1">
        <f t="shared" si="1"/>
        <v>6.7269032522523309E-2</v>
      </c>
      <c r="AE115" s="1">
        <f t="shared" si="1"/>
        <v>0.10416103402262361</v>
      </c>
      <c r="AF115" s="1">
        <f t="shared" si="1"/>
        <v>0.10377728743491571</v>
      </c>
      <c r="AG115" s="1">
        <f t="shared" si="1"/>
        <v>8.2854376891478204E-2</v>
      </c>
      <c r="AH115" s="1">
        <f t="shared" si="1"/>
        <v>7.7752291577634552E-2</v>
      </c>
      <c r="AI115" s="1">
        <f t="shared" si="1"/>
        <v>7.1028004779389323E-2</v>
      </c>
      <c r="AJ115" s="1">
        <f t="shared" si="1"/>
        <v>5.7509659076042878E-2</v>
      </c>
      <c r="AK115" s="1">
        <f t="shared" si="1"/>
        <v>4.4261680286763361E-2</v>
      </c>
      <c r="AL115" s="1">
        <f t="shared" si="1"/>
        <v>4.0895176130962246E-2</v>
      </c>
      <c r="AM115" s="1">
        <f t="shared" si="1"/>
        <v>3.3708649124796132E-2</v>
      </c>
      <c r="AN115" s="1">
        <f t="shared" si="1"/>
        <v>3.2042840073609573E-2</v>
      </c>
      <c r="AO115" s="1">
        <f t="shared" si="1"/>
        <v>2.5728464403143234E-2</v>
      </c>
      <c r="AP115" s="1">
        <f t="shared" si="2"/>
        <v>1.7146495259857491E-2</v>
      </c>
      <c r="AQ115" s="1">
        <f t="shared" si="2"/>
        <v>1.4861458760324091E-2</v>
      </c>
      <c r="AS115" s="9" t="b">
        <v>0</v>
      </c>
      <c r="AT115" s="9">
        <f>IF(AS115=TRUE,"Greenwich",0)</f>
        <v>0</v>
      </c>
      <c r="AU115" s="9" t="e">
        <f t="shared" si="3"/>
        <v>#N/A</v>
      </c>
      <c r="AV115" s="9" t="s">
        <v>25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5"/>
        <v>#N/A</v>
      </c>
      <c r="BH115" s="1" t="e">
        <f t="shared" si="5"/>
        <v>#N/A</v>
      </c>
      <c r="BI115" s="1" t="e">
        <f t="shared" si="5"/>
        <v>#N/A</v>
      </c>
      <c r="BJ115" s="1" t="e">
        <f t="shared" si="5"/>
        <v>#N/A</v>
      </c>
      <c r="BK115" s="1" t="e">
        <f t="shared" si="5"/>
        <v>#N/A</v>
      </c>
      <c r="BL115" s="1" t="e">
        <f t="shared" si="5"/>
        <v>#N/A</v>
      </c>
      <c r="BM115" s="1" t="e">
        <f t="shared" si="5"/>
        <v>#N/A</v>
      </c>
      <c r="BN115" s="1" t="e">
        <f t="shared" si="5"/>
        <v>#N/A</v>
      </c>
    </row>
    <row r="116" spans="2:66" x14ac:dyDescent="0.25">
      <c r="B116" s="9" t="s">
        <v>26</v>
      </c>
      <c r="C116" s="9">
        <v>4890</v>
      </c>
      <c r="D116" s="9">
        <v>4578</v>
      </c>
      <c r="E116" s="9">
        <v>5181</v>
      </c>
      <c r="F116" s="9">
        <v>5311</v>
      </c>
      <c r="G116" s="9">
        <v>5555</v>
      </c>
      <c r="H116" s="9">
        <v>6397</v>
      </c>
      <c r="I116" s="9">
        <v>6292</v>
      </c>
      <c r="J116" s="9">
        <v>5681</v>
      </c>
      <c r="K116" s="9">
        <v>6061</v>
      </c>
      <c r="L116" s="9">
        <v>6469</v>
      </c>
      <c r="M116" s="9">
        <v>5786</v>
      </c>
      <c r="N116" s="9">
        <v>4870</v>
      </c>
      <c r="O116" s="9">
        <v>5091</v>
      </c>
      <c r="P116" s="9">
        <v>4299</v>
      </c>
      <c r="Q116" s="9">
        <v>3836</v>
      </c>
      <c r="R116" s="9">
        <v>3464</v>
      </c>
      <c r="S116" s="9">
        <v>2762</v>
      </c>
      <c r="T116" s="9">
        <v>2658</v>
      </c>
      <c r="V116" s="9">
        <f t="shared" si="6"/>
        <v>89181</v>
      </c>
      <c r="Y116" s="9" t="s">
        <v>26</v>
      </c>
      <c r="Z116" s="1">
        <f t="shared" si="1"/>
        <v>5.4832307330036668E-2</v>
      </c>
      <c r="AA116" s="1">
        <f t="shared" si="1"/>
        <v>5.133380428566623E-2</v>
      </c>
      <c r="AB116" s="1">
        <f t="shared" si="1"/>
        <v>5.8095334207959093E-2</v>
      </c>
      <c r="AC116" s="1">
        <f t="shared" si="1"/>
        <v>5.9553043809780111E-2</v>
      </c>
      <c r="AD116" s="1">
        <f t="shared" si="1"/>
        <v>6.2289052600890321E-2</v>
      </c>
      <c r="AE116" s="1">
        <f t="shared" si="1"/>
        <v>7.1730525560377206E-2</v>
      </c>
      <c r="AF116" s="1">
        <f t="shared" si="1"/>
        <v>7.055314472813716E-2</v>
      </c>
      <c r="AG116" s="1">
        <f t="shared" si="1"/>
        <v>6.3701909599578388E-2</v>
      </c>
      <c r="AH116" s="1">
        <f t="shared" si="1"/>
        <v>6.7962906897209047E-2</v>
      </c>
      <c r="AI116" s="1">
        <f t="shared" si="1"/>
        <v>7.2537872416770385E-2</v>
      </c>
      <c r="AJ116" s="1">
        <f t="shared" si="1"/>
        <v>6.4879290431818434E-2</v>
      </c>
      <c r="AK116" s="1">
        <f t="shared" si="1"/>
        <v>5.4608044314371898E-2</v>
      </c>
      <c r="AL116" s="1">
        <f t="shared" si="1"/>
        <v>5.7086150637467623E-2</v>
      </c>
      <c r="AM116" s="1">
        <f t="shared" si="1"/>
        <v>4.8205335217142667E-2</v>
      </c>
      <c r="AN116" s="1">
        <f t="shared" si="1"/>
        <v>4.3013646404503204E-2</v>
      </c>
      <c r="AO116" s="1">
        <f t="shared" si="1"/>
        <v>3.8842354313138448E-2</v>
      </c>
      <c r="AP116" s="1">
        <f t="shared" si="2"/>
        <v>3.0970722463304963E-2</v>
      </c>
      <c r="AQ116" s="1">
        <f t="shared" si="2"/>
        <v>2.9804554781848153E-2</v>
      </c>
      <c r="AS116" s="9" t="b">
        <v>0</v>
      </c>
      <c r="AT116" s="9">
        <f>IF(AS116=TRUE,"Hackney",0)</f>
        <v>0</v>
      </c>
      <c r="AU116" s="9" t="e">
        <f t="shared" si="3"/>
        <v>#N/A</v>
      </c>
      <c r="AV116" s="9" t="s">
        <v>4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5"/>
        <v>#N/A</v>
      </c>
      <c r="BH116" s="1" t="e">
        <f t="shared" si="5"/>
        <v>#N/A</v>
      </c>
      <c r="BI116" s="1" t="e">
        <f t="shared" si="5"/>
        <v>#N/A</v>
      </c>
      <c r="BJ116" s="1" t="e">
        <f t="shared" si="5"/>
        <v>#N/A</v>
      </c>
      <c r="BK116" s="1" t="e">
        <f t="shared" si="5"/>
        <v>#N/A</v>
      </c>
      <c r="BL116" s="1" t="e">
        <f t="shared" si="5"/>
        <v>#N/A</v>
      </c>
      <c r="BM116" s="1" t="e">
        <f t="shared" si="5"/>
        <v>#N/A</v>
      </c>
      <c r="BN116" s="1" t="e">
        <f t="shared" si="5"/>
        <v>#N/A</v>
      </c>
    </row>
    <row r="117" spans="2:66" x14ac:dyDescent="0.25">
      <c r="B117" s="9" t="s">
        <v>27</v>
      </c>
      <c r="C117" s="9">
        <v>6674</v>
      </c>
      <c r="D117" s="9">
        <v>7608</v>
      </c>
      <c r="E117" s="9">
        <v>8887</v>
      </c>
      <c r="F117" s="9">
        <v>9247</v>
      </c>
      <c r="G117" s="9">
        <v>8362</v>
      </c>
      <c r="H117" s="9">
        <v>7482</v>
      </c>
      <c r="I117" s="9">
        <v>7710</v>
      </c>
      <c r="J117" s="9">
        <v>8336</v>
      </c>
      <c r="K117" s="9">
        <v>10896</v>
      </c>
      <c r="L117" s="9">
        <v>12180</v>
      </c>
      <c r="M117" s="9">
        <v>11931</v>
      </c>
      <c r="N117" s="9">
        <v>9985</v>
      </c>
      <c r="O117" s="9">
        <v>11152</v>
      </c>
      <c r="P117" s="9">
        <v>8819</v>
      </c>
      <c r="Q117" s="9">
        <v>7833</v>
      </c>
      <c r="R117" s="9">
        <v>7392</v>
      </c>
      <c r="S117" s="9">
        <v>5938</v>
      </c>
      <c r="T117" s="9">
        <v>5165</v>
      </c>
      <c r="V117" s="9">
        <f t="shared" si="6"/>
        <v>155597</v>
      </c>
      <c r="Y117" s="9" t="s">
        <v>27</v>
      </c>
      <c r="Z117" s="1">
        <f t="shared" si="1"/>
        <v>4.2892857831449194E-2</v>
      </c>
      <c r="AA117" s="1">
        <f t="shared" si="1"/>
        <v>4.8895544258565397E-2</v>
      </c>
      <c r="AB117" s="1">
        <f t="shared" si="1"/>
        <v>5.7115497085419388E-2</v>
      </c>
      <c r="AC117" s="1">
        <f t="shared" si="1"/>
        <v>5.9429166372102292E-2</v>
      </c>
      <c r="AD117" s="1">
        <f t="shared" si="1"/>
        <v>5.3741396042340149E-2</v>
      </c>
      <c r="AE117" s="1">
        <f t="shared" si="1"/>
        <v>4.8085760008226383E-2</v>
      </c>
      <c r="AF117" s="1">
        <f t="shared" si="1"/>
        <v>4.9551083889792222E-2</v>
      </c>
      <c r="AG117" s="1">
        <f t="shared" si="1"/>
        <v>5.3574297704968604E-2</v>
      </c>
      <c r="AH117" s="1">
        <f t="shared" si="1"/>
        <v>7.0027057076935934E-2</v>
      </c>
      <c r="AI117" s="1">
        <f t="shared" si="1"/>
        <v>7.8279144199438294E-2</v>
      </c>
      <c r="AJ117" s="1">
        <f t="shared" si="1"/>
        <v>7.6678856276149288E-2</v>
      </c>
      <c r="AK117" s="1">
        <f t="shared" si="1"/>
        <v>6.4172188409802239E-2</v>
      </c>
      <c r="AL117" s="1">
        <f t="shared" si="1"/>
        <v>7.1672333014132658E-2</v>
      </c>
      <c r="AM117" s="1">
        <f t="shared" si="1"/>
        <v>5.66784706646015E-2</v>
      </c>
      <c r="AN117" s="1">
        <f t="shared" si="1"/>
        <v>5.0341587562742214E-2</v>
      </c>
      <c r="AO117" s="1">
        <f t="shared" ref="AO117:AO137" si="7">R117/$V117</f>
        <v>4.7507342686555654E-2</v>
      </c>
      <c r="AP117" s="1">
        <f t="shared" si="2"/>
        <v>3.8162689512008588E-2</v>
      </c>
      <c r="AQ117" s="1">
        <f t="shared" si="2"/>
        <v>3.3194727404770016E-2</v>
      </c>
      <c r="AS117" s="9" t="b">
        <v>0</v>
      </c>
      <c r="AT117" s="9">
        <f>IF(AS117=TRUE,"Hammersmith and Fulham",0)</f>
        <v>0</v>
      </c>
      <c r="AU117" s="9" t="e">
        <f t="shared" si="3"/>
        <v>#N/A</v>
      </c>
      <c r="AV117" s="9" t="s">
        <v>5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5"/>
        <v>#N/A</v>
      </c>
      <c r="BH117" s="1" t="e">
        <f t="shared" si="5"/>
        <v>#N/A</v>
      </c>
      <c r="BI117" s="1" t="e">
        <f t="shared" si="5"/>
        <v>#N/A</v>
      </c>
      <c r="BJ117" s="1" t="e">
        <f t="shared" si="5"/>
        <v>#N/A</v>
      </c>
      <c r="BK117" s="1" t="e">
        <f t="shared" si="5"/>
        <v>#N/A</v>
      </c>
      <c r="BL117" s="1" t="e">
        <f t="shared" si="5"/>
        <v>#N/A</v>
      </c>
      <c r="BM117" s="1" t="e">
        <f t="shared" si="5"/>
        <v>#N/A</v>
      </c>
      <c r="BN117" s="1" t="e">
        <f t="shared" si="5"/>
        <v>#N/A</v>
      </c>
    </row>
    <row r="118" spans="2:66" x14ac:dyDescent="0.25">
      <c r="B118" s="9" t="s">
        <v>28</v>
      </c>
      <c r="C118" s="9">
        <v>7232</v>
      </c>
      <c r="D118" s="9">
        <v>7088</v>
      </c>
      <c r="E118" s="9">
        <v>7514</v>
      </c>
      <c r="F118" s="9">
        <v>8128</v>
      </c>
      <c r="G118" s="9">
        <v>8801</v>
      </c>
      <c r="H118" s="9">
        <v>8202</v>
      </c>
      <c r="I118" s="9">
        <v>8600</v>
      </c>
      <c r="J118" s="9">
        <v>8665</v>
      </c>
      <c r="K118" s="9">
        <v>9626</v>
      </c>
      <c r="L118" s="9">
        <v>10416</v>
      </c>
      <c r="M118" s="9">
        <v>9309</v>
      </c>
      <c r="N118" s="9">
        <v>7805</v>
      </c>
      <c r="O118" s="9">
        <v>8166</v>
      </c>
      <c r="P118" s="9">
        <v>6387</v>
      </c>
      <c r="Q118" s="9">
        <v>5832</v>
      </c>
      <c r="R118" s="9">
        <v>5328</v>
      </c>
      <c r="S118" s="9">
        <v>3986</v>
      </c>
      <c r="T118" s="9">
        <v>3728</v>
      </c>
      <c r="V118" s="9">
        <f t="shared" si="6"/>
        <v>134813</v>
      </c>
      <c r="Y118" s="9" t="s">
        <v>28</v>
      </c>
      <c r="Z118" s="1">
        <f t="shared" ref="Z118:AN134" si="8">C118/$V118</f>
        <v>5.3644678183854676E-2</v>
      </c>
      <c r="AA118" s="1">
        <f t="shared" si="8"/>
        <v>5.2576531936831018E-2</v>
      </c>
      <c r="AB118" s="1">
        <f t="shared" si="8"/>
        <v>5.5736464584275995E-2</v>
      </c>
      <c r="AC118" s="1">
        <f t="shared" si="8"/>
        <v>6.0290921498668527E-2</v>
      </c>
      <c r="AD118" s="1">
        <f t="shared" si="8"/>
        <v>6.5283021667049912E-2</v>
      </c>
      <c r="AE118" s="1">
        <f t="shared" si="8"/>
        <v>6.0839829986722348E-2</v>
      </c>
      <c r="AF118" s="1">
        <f t="shared" si="8"/>
        <v>6.3792067530579394E-2</v>
      </c>
      <c r="AG118" s="1">
        <f t="shared" si="8"/>
        <v>6.4274216878194235E-2</v>
      </c>
      <c r="AH118" s="1">
        <f t="shared" si="8"/>
        <v>7.1402609540622941E-2</v>
      </c>
      <c r="AI118" s="1">
        <f t="shared" si="8"/>
        <v>7.7262578534711038E-2</v>
      </c>
      <c r="AJ118" s="1">
        <f t="shared" si="8"/>
        <v>6.9051204260716703E-2</v>
      </c>
      <c r="AK118" s="1">
        <f t="shared" si="8"/>
        <v>5.7895010125136301E-2</v>
      </c>
      <c r="AL118" s="1">
        <f t="shared" si="8"/>
        <v>6.0572793424966437E-2</v>
      </c>
      <c r="AM118" s="1">
        <f t="shared" si="8"/>
        <v>4.7376736664861696E-2</v>
      </c>
      <c r="AN118" s="1">
        <f t="shared" si="8"/>
        <v>4.325992300445803E-2</v>
      </c>
      <c r="AO118" s="1">
        <f t="shared" si="7"/>
        <v>3.9521411139875236E-2</v>
      </c>
      <c r="AP118" s="1">
        <f t="shared" si="2"/>
        <v>2.956688153219645E-2</v>
      </c>
      <c r="AQ118" s="1">
        <f t="shared" si="2"/>
        <v>2.7653119506279068E-2</v>
      </c>
      <c r="AS118" s="9" t="b">
        <v>0</v>
      </c>
      <c r="AT118" s="9">
        <f>IF(AS118=TRUE,"Haringey",0)</f>
        <v>0</v>
      </c>
      <c r="AU118" s="9" t="e">
        <f t="shared" si="3"/>
        <v>#N/A</v>
      </c>
      <c r="AV118" s="9" t="s">
        <v>6</v>
      </c>
      <c r="AW118" s="1" t="e">
        <f t="shared" ref="AW118:BL133" si="9">VLOOKUP($AU118,$Y$102:$AQ$137,AW$58,0)</f>
        <v>#N/A</v>
      </c>
      <c r="AX118" s="1" t="e">
        <f t="shared" si="9"/>
        <v>#N/A</v>
      </c>
      <c r="AY118" s="1" t="e">
        <f t="shared" si="9"/>
        <v>#N/A</v>
      </c>
      <c r="AZ118" s="1" t="e">
        <f t="shared" si="9"/>
        <v>#N/A</v>
      </c>
      <c r="BA118" s="1" t="e">
        <f t="shared" si="9"/>
        <v>#N/A</v>
      </c>
      <c r="BB118" s="1" t="e">
        <f t="shared" si="9"/>
        <v>#N/A</v>
      </c>
      <c r="BC118" s="1" t="e">
        <f t="shared" si="9"/>
        <v>#N/A</v>
      </c>
      <c r="BD118" s="1" t="e">
        <f t="shared" si="9"/>
        <v>#N/A</v>
      </c>
      <c r="BE118" s="1" t="e">
        <f t="shared" si="9"/>
        <v>#N/A</v>
      </c>
      <c r="BF118" s="1" t="e">
        <f t="shared" si="9"/>
        <v>#N/A</v>
      </c>
      <c r="BG118" s="1" t="e">
        <f t="shared" si="9"/>
        <v>#N/A</v>
      </c>
      <c r="BH118" s="1" t="e">
        <f t="shared" si="9"/>
        <v>#N/A</v>
      </c>
      <c r="BI118" s="1" t="e">
        <f t="shared" si="9"/>
        <v>#N/A</v>
      </c>
      <c r="BJ118" s="1" t="e">
        <f t="shared" si="9"/>
        <v>#N/A</v>
      </c>
      <c r="BK118" s="1" t="e">
        <f t="shared" si="9"/>
        <v>#N/A</v>
      </c>
      <c r="BL118" s="1" t="e">
        <f t="shared" si="9"/>
        <v>#N/A</v>
      </c>
      <c r="BM118" s="1" t="e">
        <f t="shared" ref="BG118:BT133" si="10">VLOOKUP($AU118,$Y$102:$AQ$137,BM$58,0)</f>
        <v>#N/A</v>
      </c>
      <c r="BN118" s="1" t="e">
        <f t="shared" si="10"/>
        <v>#N/A</v>
      </c>
    </row>
    <row r="119" spans="2:66" x14ac:dyDescent="0.25">
      <c r="B119" s="9" t="s">
        <v>29</v>
      </c>
      <c r="C119" s="9">
        <v>6811</v>
      </c>
      <c r="D119" s="9">
        <v>5460</v>
      </c>
      <c r="E119" s="9">
        <v>5388</v>
      </c>
      <c r="F119" s="9">
        <v>5233</v>
      </c>
      <c r="G119" s="9">
        <v>6370</v>
      </c>
      <c r="H119" s="9">
        <v>9474</v>
      </c>
      <c r="I119" s="9">
        <v>9646</v>
      </c>
      <c r="J119" s="9">
        <v>8565</v>
      </c>
      <c r="K119" s="9">
        <v>7790</v>
      </c>
      <c r="L119" s="9">
        <v>7720</v>
      </c>
      <c r="M119" s="9">
        <v>6731</v>
      </c>
      <c r="N119" s="9">
        <v>5694</v>
      </c>
      <c r="O119" s="9">
        <v>5660</v>
      </c>
      <c r="P119" s="9">
        <v>4374</v>
      </c>
      <c r="Q119" s="9">
        <v>3701</v>
      </c>
      <c r="R119" s="9">
        <v>3174</v>
      </c>
      <c r="S119" s="9">
        <v>2437</v>
      </c>
      <c r="T119" s="9">
        <v>2432</v>
      </c>
      <c r="V119" s="9">
        <f t="shared" si="6"/>
        <v>106660</v>
      </c>
      <c r="Y119" s="9" t="s">
        <v>29</v>
      </c>
      <c r="Z119" s="1">
        <f t="shared" si="8"/>
        <v>6.385711606975436E-2</v>
      </c>
      <c r="AA119" s="1">
        <f t="shared" si="8"/>
        <v>5.1190699418713667E-2</v>
      </c>
      <c r="AB119" s="1">
        <f t="shared" si="8"/>
        <v>5.0515657228576788E-2</v>
      </c>
      <c r="AC119" s="1">
        <f t="shared" si="8"/>
        <v>4.9062441402587663E-2</v>
      </c>
      <c r="AD119" s="1">
        <f t="shared" si="8"/>
        <v>5.972248265516595E-2</v>
      </c>
      <c r="AE119" s="1">
        <f t="shared" si="8"/>
        <v>8.8824301518844934E-2</v>
      </c>
      <c r="AF119" s="1">
        <f t="shared" si="8"/>
        <v>9.0436902306394146E-2</v>
      </c>
      <c r="AG119" s="1">
        <f t="shared" si="8"/>
        <v>8.0301893868366767E-2</v>
      </c>
      <c r="AH119" s="1">
        <f t="shared" si="8"/>
        <v>7.3035814738421148E-2</v>
      </c>
      <c r="AI119" s="1">
        <f t="shared" si="8"/>
        <v>7.2379523720232514E-2</v>
      </c>
      <c r="AJ119" s="1">
        <f t="shared" si="8"/>
        <v>6.3107069191824489E-2</v>
      </c>
      <c r="AK119" s="1">
        <f t="shared" si="8"/>
        <v>5.3384586536658542E-2</v>
      </c>
      <c r="AL119" s="1">
        <f t="shared" si="8"/>
        <v>5.3065816613538347E-2</v>
      </c>
      <c r="AM119" s="1">
        <f t="shared" si="8"/>
        <v>4.1008813050815676E-2</v>
      </c>
      <c r="AN119" s="1">
        <f t="shared" si="8"/>
        <v>3.4699043690230642E-2</v>
      </c>
      <c r="AO119" s="1">
        <f t="shared" si="7"/>
        <v>2.9758109881867615E-2</v>
      </c>
      <c r="AP119" s="1">
        <f t="shared" si="2"/>
        <v>2.2848303018938684E-2</v>
      </c>
      <c r="AQ119" s="1">
        <f t="shared" si="2"/>
        <v>2.2801425089068066E-2</v>
      </c>
      <c r="AS119" s="9" t="b">
        <v>0</v>
      </c>
      <c r="AT119" s="9">
        <f>IF(AS119=TRUE,"Harrow",0)</f>
        <v>0</v>
      </c>
      <c r="AU119" s="9" t="e">
        <f t="shared" si="3"/>
        <v>#N/A</v>
      </c>
      <c r="AV119" s="9" t="s">
        <v>26</v>
      </c>
      <c r="AW119" s="1" t="e">
        <f t="shared" si="9"/>
        <v>#N/A</v>
      </c>
      <c r="AX119" s="1" t="e">
        <f t="shared" si="9"/>
        <v>#N/A</v>
      </c>
      <c r="AY119" s="1" t="e">
        <f t="shared" si="9"/>
        <v>#N/A</v>
      </c>
      <c r="AZ119" s="1" t="e">
        <f t="shared" si="9"/>
        <v>#N/A</v>
      </c>
      <c r="BA119" s="1" t="e">
        <f t="shared" si="9"/>
        <v>#N/A</v>
      </c>
      <c r="BB119" s="1" t="e">
        <f t="shared" si="9"/>
        <v>#N/A</v>
      </c>
      <c r="BC119" s="1" t="e">
        <f t="shared" si="9"/>
        <v>#N/A</v>
      </c>
      <c r="BD119" s="1" t="e">
        <f t="shared" si="9"/>
        <v>#N/A</v>
      </c>
      <c r="BE119" s="1" t="e">
        <f t="shared" si="9"/>
        <v>#N/A</v>
      </c>
      <c r="BF119" s="1" t="e">
        <f t="shared" si="9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10"/>
        <v>#N/A</v>
      </c>
      <c r="BN119" s="1" t="e">
        <f t="shared" si="10"/>
        <v>#N/A</v>
      </c>
    </row>
    <row r="120" spans="2:66" x14ac:dyDescent="0.25">
      <c r="B120" s="9" t="s">
        <v>7</v>
      </c>
      <c r="C120" s="9">
        <v>3975</v>
      </c>
      <c r="D120" s="9">
        <v>3624</v>
      </c>
      <c r="E120" s="9">
        <v>3523</v>
      </c>
      <c r="F120" s="9">
        <v>4068</v>
      </c>
      <c r="G120" s="9">
        <v>6901</v>
      </c>
      <c r="H120" s="9">
        <v>10217</v>
      </c>
      <c r="I120" s="9">
        <v>8452</v>
      </c>
      <c r="J120" s="9">
        <v>6057</v>
      </c>
      <c r="K120" s="9">
        <v>5988</v>
      </c>
      <c r="L120" s="9">
        <v>5831</v>
      </c>
      <c r="M120" s="9">
        <v>4876</v>
      </c>
      <c r="N120" s="9">
        <v>3830</v>
      </c>
      <c r="O120" s="9">
        <v>3840</v>
      </c>
      <c r="P120" s="9">
        <v>3120</v>
      </c>
      <c r="Q120" s="9">
        <v>2867</v>
      </c>
      <c r="R120" s="9">
        <v>2327</v>
      </c>
      <c r="S120" s="9">
        <v>1816</v>
      </c>
      <c r="T120" s="9">
        <v>1567</v>
      </c>
      <c r="V120" s="9">
        <f t="shared" si="6"/>
        <v>82879</v>
      </c>
      <c r="Y120" s="9" t="s">
        <v>7</v>
      </c>
      <c r="Z120" s="1">
        <f t="shared" si="8"/>
        <v>4.7961486021790803E-2</v>
      </c>
      <c r="AA120" s="1">
        <f t="shared" si="8"/>
        <v>4.3726396312696821E-2</v>
      </c>
      <c r="AB120" s="1">
        <f t="shared" si="8"/>
        <v>4.2507752265350689E-2</v>
      </c>
      <c r="AC120" s="1">
        <f t="shared" si="8"/>
        <v>4.9083603807961E-2</v>
      </c>
      <c r="AD120" s="1">
        <f t="shared" si="8"/>
        <v>8.3265966046887629E-2</v>
      </c>
      <c r="AE120" s="1">
        <f t="shared" si="8"/>
        <v>0.1232761013043111</v>
      </c>
      <c r="AF120" s="1">
        <f t="shared" si="8"/>
        <v>0.10197999493237128</v>
      </c>
      <c r="AG120" s="1">
        <f t="shared" si="8"/>
        <v>7.3082445492826886E-2</v>
      </c>
      <c r="AH120" s="1">
        <f t="shared" si="8"/>
        <v>7.2249906490184479E-2</v>
      </c>
      <c r="AI120" s="1">
        <f t="shared" si="8"/>
        <v>7.035557861460684E-2</v>
      </c>
      <c r="AJ120" s="1">
        <f t="shared" si="8"/>
        <v>5.8832756186730055E-2</v>
      </c>
      <c r="AK120" s="1">
        <f t="shared" si="8"/>
        <v>4.6211947537977048E-2</v>
      </c>
      <c r="AL120" s="1">
        <f t="shared" si="8"/>
        <v>4.6332605364446965E-2</v>
      </c>
      <c r="AM120" s="1">
        <f t="shared" si="8"/>
        <v>3.7645241858613156E-2</v>
      </c>
      <c r="AN120" s="1">
        <f t="shared" si="8"/>
        <v>3.4592598848924336E-2</v>
      </c>
      <c r="AO120" s="1">
        <f t="shared" si="7"/>
        <v>2.8077076219548983E-2</v>
      </c>
      <c r="AP120" s="1">
        <f t="shared" si="2"/>
        <v>2.1911461286936378E-2</v>
      </c>
      <c r="AQ120" s="1">
        <f t="shared" si="2"/>
        <v>1.8907081407835518E-2</v>
      </c>
      <c r="AS120" s="9" t="b">
        <v>0</v>
      </c>
      <c r="AT120" s="9">
        <f>IF(AS120=TRUE,"Havering",0)</f>
        <v>0</v>
      </c>
      <c r="AU120" s="9" t="e">
        <f t="shared" si="3"/>
        <v>#N/A</v>
      </c>
      <c r="AV120" s="9" t="s">
        <v>27</v>
      </c>
      <c r="AW120" s="1" t="e">
        <f t="shared" si="9"/>
        <v>#N/A</v>
      </c>
      <c r="AX120" s="1" t="e">
        <f t="shared" si="9"/>
        <v>#N/A</v>
      </c>
      <c r="AY120" s="1" t="e">
        <f t="shared" si="9"/>
        <v>#N/A</v>
      </c>
      <c r="AZ120" s="1" t="e">
        <f t="shared" si="9"/>
        <v>#N/A</v>
      </c>
      <c r="BA120" s="1" t="e">
        <f t="shared" si="9"/>
        <v>#N/A</v>
      </c>
      <c r="BB120" s="1" t="e">
        <f t="shared" si="9"/>
        <v>#N/A</v>
      </c>
      <c r="BC120" s="1" t="e">
        <f t="shared" si="9"/>
        <v>#N/A</v>
      </c>
      <c r="BD120" s="1" t="e">
        <f t="shared" si="9"/>
        <v>#N/A</v>
      </c>
      <c r="BE120" s="1" t="e">
        <f t="shared" si="9"/>
        <v>#N/A</v>
      </c>
      <c r="BF120" s="1" t="e">
        <f t="shared" si="9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10"/>
        <v>#N/A</v>
      </c>
      <c r="BN120" s="1" t="e">
        <f t="shared" si="10"/>
        <v>#N/A</v>
      </c>
    </row>
    <row r="121" spans="2:66" x14ac:dyDescent="0.25">
      <c r="B121" s="9" t="s">
        <v>8</v>
      </c>
      <c r="C121" s="9">
        <v>4781</v>
      </c>
      <c r="D121" s="9">
        <v>4187</v>
      </c>
      <c r="E121" s="9">
        <v>3444</v>
      </c>
      <c r="F121" s="9">
        <v>2947</v>
      </c>
      <c r="G121" s="9">
        <v>4867</v>
      </c>
      <c r="H121" s="9">
        <v>8284</v>
      </c>
      <c r="I121" s="9">
        <v>9310</v>
      </c>
      <c r="J121" s="9">
        <v>7604</v>
      </c>
      <c r="K121" s="9">
        <v>6726</v>
      </c>
      <c r="L121" s="9">
        <v>6338</v>
      </c>
      <c r="M121" s="9">
        <v>5448</v>
      </c>
      <c r="N121" s="9">
        <v>4512</v>
      </c>
      <c r="O121" s="9">
        <v>4918</v>
      </c>
      <c r="P121" s="9">
        <v>3929</v>
      </c>
      <c r="Q121" s="9">
        <v>3114</v>
      </c>
      <c r="R121" s="9">
        <v>2137</v>
      </c>
      <c r="S121" s="9">
        <v>1679</v>
      </c>
      <c r="T121" s="9">
        <v>1780</v>
      </c>
      <c r="V121" s="9">
        <f t="shared" si="6"/>
        <v>86005</v>
      </c>
      <c r="Y121" s="9" t="s">
        <v>8</v>
      </c>
      <c r="Z121" s="1">
        <f t="shared" si="8"/>
        <v>5.5589791291203998E-2</v>
      </c>
      <c r="AA121" s="1">
        <f t="shared" si="8"/>
        <v>4.8683216092087672E-2</v>
      </c>
      <c r="AB121" s="1">
        <f t="shared" si="8"/>
        <v>4.0044183477704783E-2</v>
      </c>
      <c r="AC121" s="1">
        <f t="shared" si="8"/>
        <v>3.4265449683157957E-2</v>
      </c>
      <c r="AD121" s="1">
        <f t="shared" si="8"/>
        <v>5.6589733155049123E-2</v>
      </c>
      <c r="AE121" s="1">
        <f t="shared" si="8"/>
        <v>9.6319981396430443E-2</v>
      </c>
      <c r="AF121" s="1">
        <f t="shared" si="8"/>
        <v>0.10824952037672228</v>
      </c>
      <c r="AG121" s="1">
        <f t="shared" si="8"/>
        <v>8.8413464333468986E-2</v>
      </c>
      <c r="AH121" s="1">
        <f t="shared" si="8"/>
        <v>7.8204755537468751E-2</v>
      </c>
      <c r="AI121" s="1">
        <f t="shared" si="8"/>
        <v>7.3693389919190749E-2</v>
      </c>
      <c r="AJ121" s="1">
        <f t="shared" si="8"/>
        <v>6.3345154351491198E-2</v>
      </c>
      <c r="AK121" s="1">
        <f t="shared" si="8"/>
        <v>5.2462066158944248E-2</v>
      </c>
      <c r="AL121" s="1">
        <f t="shared" si="8"/>
        <v>5.7182721934771231E-2</v>
      </c>
      <c r="AM121" s="1">
        <f t="shared" si="8"/>
        <v>4.5683390500552291E-2</v>
      </c>
      <c r="AN121" s="1">
        <f t="shared" si="8"/>
        <v>3.6207197255973489E-2</v>
      </c>
      <c r="AO121" s="1">
        <f t="shared" si="7"/>
        <v>2.4847392593453869E-2</v>
      </c>
      <c r="AP121" s="1">
        <f t="shared" si="2"/>
        <v>1.9522120806929829E-2</v>
      </c>
      <c r="AQ121" s="1">
        <f t="shared" si="2"/>
        <v>2.0696471135399106E-2</v>
      </c>
      <c r="AS121" s="9" t="b">
        <v>0</v>
      </c>
      <c r="AT121" s="9">
        <f>IF(AS121=TRUE,"Hillingdon",0)</f>
        <v>0</v>
      </c>
      <c r="AU121" s="9" t="e">
        <f t="shared" si="3"/>
        <v>#N/A</v>
      </c>
      <c r="AV121" s="9" t="s">
        <v>28</v>
      </c>
      <c r="AW121" s="1" t="e">
        <f t="shared" si="9"/>
        <v>#N/A</v>
      </c>
      <c r="AX121" s="1" t="e">
        <f t="shared" si="9"/>
        <v>#N/A</v>
      </c>
      <c r="AY121" s="1" t="e">
        <f t="shared" si="9"/>
        <v>#N/A</v>
      </c>
      <c r="AZ121" s="1" t="e">
        <f t="shared" si="9"/>
        <v>#N/A</v>
      </c>
      <c r="BA121" s="1" t="e">
        <f t="shared" si="9"/>
        <v>#N/A</v>
      </c>
      <c r="BB121" s="1" t="e">
        <f t="shared" si="9"/>
        <v>#N/A</v>
      </c>
      <c r="BC121" s="1" t="e">
        <f t="shared" si="9"/>
        <v>#N/A</v>
      </c>
      <c r="BD121" s="1" t="e">
        <f t="shared" si="9"/>
        <v>#N/A</v>
      </c>
      <c r="BE121" s="1" t="e">
        <f t="shared" si="9"/>
        <v>#N/A</v>
      </c>
      <c r="BF121" s="1" t="e">
        <f t="shared" si="9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10"/>
        <v>#N/A</v>
      </c>
      <c r="BN121" s="1" t="e">
        <f t="shared" si="10"/>
        <v>#N/A</v>
      </c>
    </row>
    <row r="122" spans="2:66" x14ac:dyDescent="0.25">
      <c r="B122" s="9" t="s">
        <v>30</v>
      </c>
      <c r="C122" s="9">
        <v>5039</v>
      </c>
      <c r="D122" s="9">
        <v>4699</v>
      </c>
      <c r="E122" s="9">
        <v>4557</v>
      </c>
      <c r="F122" s="9">
        <v>4654</v>
      </c>
      <c r="G122" s="9">
        <v>5389</v>
      </c>
      <c r="H122" s="9">
        <v>5284</v>
      </c>
      <c r="I122" s="9">
        <v>6272</v>
      </c>
      <c r="J122" s="9">
        <v>6562</v>
      </c>
      <c r="K122" s="9">
        <v>6365</v>
      </c>
      <c r="L122" s="9">
        <v>6176</v>
      </c>
      <c r="M122" s="9">
        <v>5512</v>
      </c>
      <c r="N122" s="9">
        <v>4626</v>
      </c>
      <c r="O122" s="9">
        <v>4993</v>
      </c>
      <c r="P122" s="9">
        <v>3718</v>
      </c>
      <c r="Q122" s="9">
        <v>3141</v>
      </c>
      <c r="R122" s="9">
        <v>2786</v>
      </c>
      <c r="S122" s="9">
        <v>2320</v>
      </c>
      <c r="T122" s="9">
        <v>2591</v>
      </c>
      <c r="V122" s="9">
        <f t="shared" si="6"/>
        <v>84684</v>
      </c>
      <c r="Y122" s="9" t="s">
        <v>30</v>
      </c>
      <c r="Z122" s="1">
        <f t="shared" si="8"/>
        <v>5.9503566199045864E-2</v>
      </c>
      <c r="AA122" s="1">
        <f t="shared" si="8"/>
        <v>5.5488640120920127E-2</v>
      </c>
      <c r="AB122" s="1">
        <f t="shared" si="8"/>
        <v>5.3811818052997021E-2</v>
      </c>
      <c r="AC122" s="1">
        <f t="shared" si="8"/>
        <v>5.495725284587407E-2</v>
      </c>
      <c r="AD122" s="1">
        <f t="shared" si="8"/>
        <v>6.3636578338292948E-2</v>
      </c>
      <c r="AE122" s="1">
        <f t="shared" si="8"/>
        <v>6.2396674696518821E-2</v>
      </c>
      <c r="AF122" s="1">
        <f t="shared" si="8"/>
        <v>7.4063577535307734E-2</v>
      </c>
      <c r="AG122" s="1">
        <f t="shared" si="8"/>
        <v>7.7488073307826741E-2</v>
      </c>
      <c r="AH122" s="1">
        <f t="shared" si="8"/>
        <v>7.5161777903736238E-2</v>
      </c>
      <c r="AI122" s="1">
        <f t="shared" si="8"/>
        <v>7.2929951348542812E-2</v>
      </c>
      <c r="AJ122" s="1">
        <f t="shared" si="8"/>
        <v>6.5089036890085494E-2</v>
      </c>
      <c r="AK122" s="1">
        <f t="shared" si="8"/>
        <v>5.4626611874734304E-2</v>
      </c>
      <c r="AL122" s="1">
        <f t="shared" si="8"/>
        <v>5.896037031788768E-2</v>
      </c>
      <c r="AM122" s="1">
        <f t="shared" si="8"/>
        <v>4.3904397524916157E-2</v>
      </c>
      <c r="AN122" s="1">
        <f t="shared" si="8"/>
        <v>3.7090831798214541E-2</v>
      </c>
      <c r="AO122" s="1">
        <f t="shared" si="7"/>
        <v>3.2898776628406783E-2</v>
      </c>
      <c r="AP122" s="1">
        <f t="shared" si="2"/>
        <v>2.7395966180152095E-2</v>
      </c>
      <c r="AQ122" s="1">
        <f t="shared" si="2"/>
        <v>3.0596098436540552E-2</v>
      </c>
      <c r="AS122" s="9" t="b">
        <v>0</v>
      </c>
      <c r="AT122" s="9">
        <f>IF(AS122=TRUE,"Hounslow",0)</f>
        <v>0</v>
      </c>
      <c r="AU122" s="9" t="e">
        <f t="shared" si="3"/>
        <v>#N/A</v>
      </c>
      <c r="AV122" s="9" t="s">
        <v>29</v>
      </c>
      <c r="AW122" s="1" t="e">
        <f t="shared" si="9"/>
        <v>#N/A</v>
      </c>
      <c r="AX122" s="1" t="e">
        <f t="shared" si="9"/>
        <v>#N/A</v>
      </c>
      <c r="AY122" s="1" t="e">
        <f t="shared" si="9"/>
        <v>#N/A</v>
      </c>
      <c r="AZ122" s="1" t="e">
        <f t="shared" si="9"/>
        <v>#N/A</v>
      </c>
      <c r="BA122" s="1" t="e">
        <f t="shared" si="9"/>
        <v>#N/A</v>
      </c>
      <c r="BB122" s="1" t="e">
        <f t="shared" si="9"/>
        <v>#N/A</v>
      </c>
      <c r="BC122" s="1" t="e">
        <f t="shared" si="9"/>
        <v>#N/A</v>
      </c>
      <c r="BD122" s="1" t="e">
        <f t="shared" si="9"/>
        <v>#N/A</v>
      </c>
      <c r="BE122" s="1" t="e">
        <f t="shared" si="9"/>
        <v>#N/A</v>
      </c>
      <c r="BF122" s="1" t="e">
        <f t="shared" si="9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10"/>
        <v>#N/A</v>
      </c>
      <c r="BN122" s="1" t="e">
        <f t="shared" si="10"/>
        <v>#N/A</v>
      </c>
    </row>
    <row r="123" spans="2:66" x14ac:dyDescent="0.25">
      <c r="B123" s="9" t="s">
        <v>9</v>
      </c>
      <c r="C123" s="9">
        <v>10432</v>
      </c>
      <c r="D123" s="9">
        <v>9298</v>
      </c>
      <c r="E123" s="9">
        <v>8710</v>
      </c>
      <c r="F123" s="9">
        <v>8037</v>
      </c>
      <c r="G123" s="9">
        <v>12366</v>
      </c>
      <c r="H123" s="9">
        <v>19545</v>
      </c>
      <c r="I123" s="9">
        <v>17486</v>
      </c>
      <c r="J123" s="9">
        <v>13481</v>
      </c>
      <c r="K123" s="9">
        <v>12131</v>
      </c>
      <c r="L123" s="9">
        <v>11646</v>
      </c>
      <c r="M123" s="9">
        <v>9211</v>
      </c>
      <c r="N123" s="9">
        <v>6781</v>
      </c>
      <c r="O123" s="9">
        <v>5480</v>
      </c>
      <c r="P123" s="9">
        <v>4348</v>
      </c>
      <c r="Q123" s="9">
        <v>4127</v>
      </c>
      <c r="R123" s="9">
        <v>3189</v>
      </c>
      <c r="S123" s="9">
        <v>2464</v>
      </c>
      <c r="T123" s="9">
        <v>2212</v>
      </c>
      <c r="V123" s="9">
        <f t="shared" si="6"/>
        <v>160944</v>
      </c>
      <c r="Y123" s="9" t="s">
        <v>9</v>
      </c>
      <c r="Z123" s="1">
        <f t="shared" si="8"/>
        <v>6.4817576299830995E-2</v>
      </c>
      <c r="AA123" s="1">
        <f t="shared" si="8"/>
        <v>5.7771647281041852E-2</v>
      </c>
      <c r="AB123" s="1">
        <f t="shared" si="8"/>
        <v>5.4118202604632668E-2</v>
      </c>
      <c r="AC123" s="1">
        <f t="shared" si="8"/>
        <v>4.9936623918878618E-2</v>
      </c>
      <c r="AD123" s="1">
        <f t="shared" si="8"/>
        <v>7.6834178347748291E-2</v>
      </c>
      <c r="AE123" s="1">
        <f t="shared" si="8"/>
        <v>0.12143975544288697</v>
      </c>
      <c r="AF123" s="1">
        <f t="shared" si="8"/>
        <v>0.10864648573416841</v>
      </c>
      <c r="AG123" s="1">
        <f t="shared" si="8"/>
        <v>8.3762053882095636E-2</v>
      </c>
      <c r="AH123" s="1">
        <f t="shared" si="8"/>
        <v>7.5374043145441896E-2</v>
      </c>
      <c r="AI123" s="1">
        <f t="shared" si="8"/>
        <v>7.2360572621532962E-2</v>
      </c>
      <c r="AJ123" s="1">
        <f t="shared" si="8"/>
        <v>5.7231086589124167E-2</v>
      </c>
      <c r="AK123" s="1">
        <f t="shared" si="8"/>
        <v>4.2132667263147433E-2</v>
      </c>
      <c r="AL123" s="1">
        <f t="shared" si="8"/>
        <v>3.4049110249527788E-2</v>
      </c>
      <c r="AM123" s="1">
        <f t="shared" si="8"/>
        <v>2.7015607913311462E-2</v>
      </c>
      <c r="AN123" s="1">
        <f t="shared" si="8"/>
        <v>2.5642459489014814E-2</v>
      </c>
      <c r="AO123" s="1">
        <f t="shared" si="7"/>
        <v>1.9814345362362065E-2</v>
      </c>
      <c r="AP123" s="1">
        <f t="shared" si="2"/>
        <v>1.5309672929714684E-2</v>
      </c>
      <c r="AQ123" s="1">
        <f t="shared" si="2"/>
        <v>1.3743910925539319E-2</v>
      </c>
      <c r="AS123" s="9" t="b">
        <v>0</v>
      </c>
      <c r="AT123" s="9">
        <f>IF(AS123=TRUE,"Islington",0)</f>
        <v>0</v>
      </c>
      <c r="AU123" s="9" t="e">
        <f t="shared" si="3"/>
        <v>#N/A</v>
      </c>
      <c r="AV123" s="9" t="s">
        <v>7</v>
      </c>
      <c r="AW123" s="1" t="e">
        <f t="shared" si="9"/>
        <v>#N/A</v>
      </c>
      <c r="AX123" s="1" t="e">
        <f t="shared" si="9"/>
        <v>#N/A</v>
      </c>
      <c r="AY123" s="1" t="e">
        <f t="shared" si="9"/>
        <v>#N/A</v>
      </c>
      <c r="AZ123" s="1" t="e">
        <f t="shared" si="9"/>
        <v>#N/A</v>
      </c>
      <c r="BA123" s="1" t="e">
        <f t="shared" si="9"/>
        <v>#N/A</v>
      </c>
      <c r="BB123" s="1" t="e">
        <f t="shared" si="9"/>
        <v>#N/A</v>
      </c>
      <c r="BC123" s="1" t="e">
        <f t="shared" si="9"/>
        <v>#N/A</v>
      </c>
      <c r="BD123" s="1" t="e">
        <f t="shared" si="9"/>
        <v>#N/A</v>
      </c>
      <c r="BE123" s="1" t="e">
        <f t="shared" si="9"/>
        <v>#N/A</v>
      </c>
      <c r="BF123" s="1" t="e">
        <f t="shared" si="9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10"/>
        <v>#N/A</v>
      </c>
      <c r="BN123" s="1" t="e">
        <f t="shared" si="10"/>
        <v>#N/A</v>
      </c>
    </row>
    <row r="124" spans="2:66" x14ac:dyDescent="0.25">
      <c r="B124" s="9" t="s">
        <v>10</v>
      </c>
      <c r="C124" s="9">
        <v>10230</v>
      </c>
      <c r="D124" s="9">
        <v>8968</v>
      </c>
      <c r="E124" s="9">
        <v>8348</v>
      </c>
      <c r="F124" s="9">
        <v>8151</v>
      </c>
      <c r="G124" s="9">
        <v>9022</v>
      </c>
      <c r="H124" s="9">
        <v>12217</v>
      </c>
      <c r="I124" s="9">
        <v>13142</v>
      </c>
      <c r="J124" s="9">
        <v>11565</v>
      </c>
      <c r="K124" s="9">
        <v>11344</v>
      </c>
      <c r="L124" s="9">
        <v>11410</v>
      </c>
      <c r="M124" s="9">
        <v>9064</v>
      </c>
      <c r="N124" s="9">
        <v>6756</v>
      </c>
      <c r="O124" s="9">
        <v>6183</v>
      </c>
      <c r="P124" s="9">
        <v>4951</v>
      </c>
      <c r="Q124" s="9">
        <v>4545</v>
      </c>
      <c r="R124" s="9">
        <v>3851</v>
      </c>
      <c r="S124" s="9">
        <v>3022</v>
      </c>
      <c r="T124" s="9">
        <v>2819</v>
      </c>
      <c r="V124" s="9">
        <f t="shared" si="6"/>
        <v>145588</v>
      </c>
      <c r="Y124" s="9" t="s">
        <v>10</v>
      </c>
      <c r="Z124" s="1">
        <f t="shared" si="8"/>
        <v>7.0266780229139764E-2</v>
      </c>
      <c r="AA124" s="1">
        <f t="shared" si="8"/>
        <v>6.159848339148831E-2</v>
      </c>
      <c r="AB124" s="1">
        <f t="shared" si="8"/>
        <v>5.7339890650328323E-2</v>
      </c>
      <c r="AC124" s="1">
        <f t="shared" si="8"/>
        <v>5.5986757150314585E-2</v>
      </c>
      <c r="AD124" s="1">
        <f t="shared" si="8"/>
        <v>6.1969393081847408E-2</v>
      </c>
      <c r="AE124" s="1">
        <f t="shared" si="8"/>
        <v>8.3914883094760556E-2</v>
      </c>
      <c r="AF124" s="1">
        <f t="shared" si="8"/>
        <v>9.0268428716652471E-2</v>
      </c>
      <c r="AG124" s="1">
        <f t="shared" si="8"/>
        <v>7.943649201857296E-2</v>
      </c>
      <c r="AH124" s="1">
        <f t="shared" si="8"/>
        <v>7.7918509767288507E-2</v>
      </c>
      <c r="AI124" s="1">
        <f t="shared" si="8"/>
        <v>7.8371843833282967E-2</v>
      </c>
      <c r="AJ124" s="1">
        <f t="shared" si="8"/>
        <v>6.2257878396571147E-2</v>
      </c>
      <c r="AK124" s="1">
        <f t="shared" si="8"/>
        <v>4.640492348270462E-2</v>
      </c>
      <c r="AL124" s="1">
        <f t="shared" si="8"/>
        <v>4.2469159546116436E-2</v>
      </c>
      <c r="AM124" s="1">
        <f t="shared" si="8"/>
        <v>3.4006923647553366E-2</v>
      </c>
      <c r="AN124" s="1">
        <f t="shared" si="8"/>
        <v>3.121823227189054E-2</v>
      </c>
      <c r="AO124" s="1">
        <f t="shared" si="7"/>
        <v>2.6451355880979202E-2</v>
      </c>
      <c r="AP124" s="1">
        <f t="shared" si="2"/>
        <v>2.0757205264170124E-2</v>
      </c>
      <c r="AQ124" s="1">
        <f t="shared" si="2"/>
        <v>1.9362859576338709E-2</v>
      </c>
      <c r="AS124" s="9" t="b">
        <v>0</v>
      </c>
      <c r="AT124" s="9">
        <f>IF(AS124=TRUE,"Kensington and Chelsea",0)</f>
        <v>0</v>
      </c>
      <c r="AU124" s="9" t="e">
        <f t="shared" si="3"/>
        <v>#N/A</v>
      </c>
      <c r="AV124" s="9" t="s">
        <v>8</v>
      </c>
      <c r="AW124" s="1" t="e">
        <f t="shared" si="9"/>
        <v>#N/A</v>
      </c>
      <c r="AX124" s="1" t="e">
        <f t="shared" si="9"/>
        <v>#N/A</v>
      </c>
      <c r="AY124" s="1" t="e">
        <f t="shared" si="9"/>
        <v>#N/A</v>
      </c>
      <c r="AZ124" s="1" t="e">
        <f t="shared" si="9"/>
        <v>#N/A</v>
      </c>
      <c r="BA124" s="1" t="e">
        <f t="shared" si="9"/>
        <v>#N/A</v>
      </c>
      <c r="BB124" s="1" t="e">
        <f t="shared" si="9"/>
        <v>#N/A</v>
      </c>
      <c r="BC124" s="1" t="e">
        <f t="shared" si="9"/>
        <v>#N/A</v>
      </c>
      <c r="BD124" s="1" t="e">
        <f t="shared" si="9"/>
        <v>#N/A</v>
      </c>
      <c r="BE124" s="1" t="e">
        <f t="shared" si="9"/>
        <v>#N/A</v>
      </c>
      <c r="BF124" s="1" t="e">
        <f t="shared" si="9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10"/>
        <v>#N/A</v>
      </c>
      <c r="BN124" s="1" t="e">
        <f t="shared" si="10"/>
        <v>#N/A</v>
      </c>
    </row>
    <row r="125" spans="2:66" x14ac:dyDescent="0.25">
      <c r="B125" s="9" t="s">
        <v>31</v>
      </c>
      <c r="C125" s="9">
        <v>7352</v>
      </c>
      <c r="D125" s="9">
        <v>6060</v>
      </c>
      <c r="E125" s="9">
        <v>5713</v>
      </c>
      <c r="F125" s="9">
        <v>5414</v>
      </c>
      <c r="G125" s="9">
        <v>5728</v>
      </c>
      <c r="H125" s="9">
        <v>10042</v>
      </c>
      <c r="I125" s="9">
        <v>10840</v>
      </c>
      <c r="J125" s="9">
        <v>9191</v>
      </c>
      <c r="K125" s="9">
        <v>8471</v>
      </c>
      <c r="L125" s="9">
        <v>7974</v>
      </c>
      <c r="M125" s="9">
        <v>6822</v>
      </c>
      <c r="N125" s="9">
        <v>5760</v>
      </c>
      <c r="O125" s="9">
        <v>5730</v>
      </c>
      <c r="P125" s="9">
        <v>4319</v>
      </c>
      <c r="Q125" s="9">
        <v>3872</v>
      </c>
      <c r="R125" s="9">
        <v>3350</v>
      </c>
      <c r="S125" s="9">
        <v>2690</v>
      </c>
      <c r="T125" s="9">
        <v>2665</v>
      </c>
      <c r="V125" s="9">
        <f t="shared" si="6"/>
        <v>111993</v>
      </c>
      <c r="Y125" s="9" t="s">
        <v>31</v>
      </c>
      <c r="Z125" s="1">
        <f t="shared" si="8"/>
        <v>6.5646960077862013E-2</v>
      </c>
      <c r="AA125" s="1">
        <f t="shared" si="8"/>
        <v>5.4110524764940666E-2</v>
      </c>
      <c r="AB125" s="1">
        <f t="shared" si="8"/>
        <v>5.1012116828730365E-2</v>
      </c>
      <c r="AC125" s="1">
        <f t="shared" si="8"/>
        <v>4.8342307108479997E-2</v>
      </c>
      <c r="AD125" s="1">
        <f t="shared" si="8"/>
        <v>5.1146053771217843E-2</v>
      </c>
      <c r="AE125" s="1">
        <f t="shared" si="8"/>
        <v>8.9666318430616204E-2</v>
      </c>
      <c r="AF125" s="1">
        <f t="shared" si="8"/>
        <v>9.6791763770949973E-2</v>
      </c>
      <c r="AG125" s="1">
        <f t="shared" si="8"/>
        <v>8.2067629226826672E-2</v>
      </c>
      <c r="AH125" s="1">
        <f t="shared" si="8"/>
        <v>7.5638655987427791E-2</v>
      </c>
      <c r="AI125" s="1">
        <f t="shared" si="8"/>
        <v>7.1200878626342723E-2</v>
      </c>
      <c r="AJ125" s="1">
        <f t="shared" si="8"/>
        <v>6.091452144330449E-2</v>
      </c>
      <c r="AK125" s="1">
        <f t="shared" si="8"/>
        <v>5.1431785915191125E-2</v>
      </c>
      <c r="AL125" s="1">
        <f t="shared" si="8"/>
        <v>5.1163912030216176E-2</v>
      </c>
      <c r="AM125" s="1">
        <f t="shared" si="8"/>
        <v>3.8564910306894178E-2</v>
      </c>
      <c r="AN125" s="1">
        <f t="shared" si="8"/>
        <v>3.4573589420767367E-2</v>
      </c>
      <c r="AO125" s="1">
        <f t="shared" si="7"/>
        <v>2.9912583822203173E-2</v>
      </c>
      <c r="AP125" s="1">
        <f t="shared" si="2"/>
        <v>2.4019358352754192E-2</v>
      </c>
      <c r="AQ125" s="1">
        <f t="shared" si="2"/>
        <v>2.3796130115275062E-2</v>
      </c>
      <c r="AS125" s="9" t="b">
        <v>0</v>
      </c>
      <c r="AT125" s="9">
        <f>IF(AS125=TRUE,"Kingston upon Thames",0)</f>
        <v>0</v>
      </c>
      <c r="AU125" s="9" t="e">
        <f t="shared" si="3"/>
        <v>#N/A</v>
      </c>
      <c r="AV125" s="9" t="s">
        <v>30</v>
      </c>
      <c r="AW125" s="1" t="e">
        <f t="shared" si="9"/>
        <v>#N/A</v>
      </c>
      <c r="AX125" s="1" t="e">
        <f t="shared" si="9"/>
        <v>#N/A</v>
      </c>
      <c r="AY125" s="1" t="e">
        <f t="shared" si="9"/>
        <v>#N/A</v>
      </c>
      <c r="AZ125" s="1" t="e">
        <f t="shared" si="9"/>
        <v>#N/A</v>
      </c>
      <c r="BA125" s="1" t="e">
        <f t="shared" si="9"/>
        <v>#N/A</v>
      </c>
      <c r="BB125" s="1" t="e">
        <f t="shared" si="9"/>
        <v>#N/A</v>
      </c>
      <c r="BC125" s="1" t="e">
        <f t="shared" si="9"/>
        <v>#N/A</v>
      </c>
      <c r="BD125" s="1" t="e">
        <f t="shared" si="9"/>
        <v>#N/A</v>
      </c>
      <c r="BE125" s="1" t="e">
        <f t="shared" si="9"/>
        <v>#N/A</v>
      </c>
      <c r="BF125" s="1" t="e">
        <f t="shared" si="9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10"/>
        <v>#N/A</v>
      </c>
      <c r="BN125" s="1" t="e">
        <f t="shared" si="10"/>
        <v>#N/A</v>
      </c>
    </row>
    <row r="126" spans="2:66" x14ac:dyDescent="0.25">
      <c r="B126" s="9" t="s">
        <v>11</v>
      </c>
      <c r="C126" s="9">
        <v>8391</v>
      </c>
      <c r="D126" s="9">
        <v>7033</v>
      </c>
      <c r="E126" s="9">
        <v>7159</v>
      </c>
      <c r="F126" s="9">
        <v>7576</v>
      </c>
      <c r="G126" s="9">
        <v>10592</v>
      </c>
      <c r="H126" s="9">
        <v>13806</v>
      </c>
      <c r="I126" s="9">
        <v>11979</v>
      </c>
      <c r="J126" s="9">
        <v>9330</v>
      </c>
      <c r="K126" s="9">
        <v>9574</v>
      </c>
      <c r="L126" s="9">
        <v>8419</v>
      </c>
      <c r="M126" s="9">
        <v>7054</v>
      </c>
      <c r="N126" s="9">
        <v>5169</v>
      </c>
      <c r="O126" s="9">
        <v>4689</v>
      </c>
      <c r="P126" s="9">
        <v>3482</v>
      </c>
      <c r="Q126" s="9">
        <v>3085</v>
      </c>
      <c r="R126" s="9">
        <v>2360</v>
      </c>
      <c r="S126" s="9">
        <v>1750</v>
      </c>
      <c r="T126" s="9">
        <v>1671</v>
      </c>
      <c r="V126" s="9">
        <f t="shared" si="6"/>
        <v>123119</v>
      </c>
      <c r="Y126" s="9" t="s">
        <v>11</v>
      </c>
      <c r="Z126" s="1">
        <f t="shared" si="8"/>
        <v>6.8153574996548061E-2</v>
      </c>
      <c r="AA126" s="1">
        <f t="shared" si="8"/>
        <v>5.7123595870661716E-2</v>
      </c>
      <c r="AB126" s="1">
        <f t="shared" si="8"/>
        <v>5.8146995995743953E-2</v>
      </c>
      <c r="AC126" s="1">
        <f t="shared" si="8"/>
        <v>6.1533963076373266E-2</v>
      </c>
      <c r="AD126" s="1">
        <f t="shared" si="8"/>
        <v>8.6030588292627455E-2</v>
      </c>
      <c r="AE126" s="1">
        <f t="shared" si="8"/>
        <v>0.11213541370543945</v>
      </c>
      <c r="AF126" s="1">
        <f t="shared" si="8"/>
        <v>9.7296111891747014E-2</v>
      </c>
      <c r="AG126" s="1">
        <f t="shared" si="8"/>
        <v>7.5780342595375208E-2</v>
      </c>
      <c r="AH126" s="1">
        <f t="shared" si="8"/>
        <v>7.7762165059820171E-2</v>
      </c>
      <c r="AI126" s="1">
        <f t="shared" si="8"/>
        <v>6.8380997246566336E-2</v>
      </c>
      <c r="AJ126" s="1">
        <f t="shared" si="8"/>
        <v>5.7294162558175425E-2</v>
      </c>
      <c r="AK126" s="1">
        <f t="shared" si="8"/>
        <v>4.1983771798016552E-2</v>
      </c>
      <c r="AL126" s="1">
        <f t="shared" si="8"/>
        <v>3.8085104654846123E-2</v>
      </c>
      <c r="AM126" s="1">
        <f t="shared" si="8"/>
        <v>2.8281581234415484E-2</v>
      </c>
      <c r="AN126" s="1">
        <f t="shared" si="8"/>
        <v>2.5057058618084941E-2</v>
      </c>
      <c r="AO126" s="1">
        <f t="shared" si="7"/>
        <v>1.9168446787254607E-2</v>
      </c>
      <c r="AP126" s="1">
        <f t="shared" si="2"/>
        <v>1.4213890626142188E-2</v>
      </c>
      <c r="AQ126" s="1">
        <f t="shared" si="2"/>
        <v>1.3572234992162055E-2</v>
      </c>
      <c r="AS126" s="9" t="b">
        <v>0</v>
      </c>
      <c r="AT126" s="9">
        <f>IF(AS126=TRUE,"Lambeth",0)</f>
        <v>0</v>
      </c>
      <c r="AU126" s="9" t="e">
        <f t="shared" si="3"/>
        <v>#N/A</v>
      </c>
      <c r="AV126" s="9" t="s">
        <v>9</v>
      </c>
      <c r="AW126" s="1" t="e">
        <f t="shared" si="9"/>
        <v>#N/A</v>
      </c>
      <c r="AX126" s="1" t="e">
        <f t="shared" si="9"/>
        <v>#N/A</v>
      </c>
      <c r="AY126" s="1" t="e">
        <f t="shared" si="9"/>
        <v>#N/A</v>
      </c>
      <c r="AZ126" s="1" t="e">
        <f t="shared" si="9"/>
        <v>#N/A</v>
      </c>
      <c r="BA126" s="1" t="e">
        <f t="shared" si="9"/>
        <v>#N/A</v>
      </c>
      <c r="BB126" s="1" t="e">
        <f t="shared" si="9"/>
        <v>#N/A</v>
      </c>
      <c r="BC126" s="1" t="e">
        <f t="shared" si="9"/>
        <v>#N/A</v>
      </c>
      <c r="BD126" s="1" t="e">
        <f t="shared" si="9"/>
        <v>#N/A</v>
      </c>
      <c r="BE126" s="1" t="e">
        <f t="shared" si="9"/>
        <v>#N/A</v>
      </c>
      <c r="BF126" s="1" t="e">
        <f t="shared" si="9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10"/>
        <v>#N/A</v>
      </c>
      <c r="BN126" s="1" t="e">
        <f t="shared" si="10"/>
        <v>#N/A</v>
      </c>
    </row>
    <row r="127" spans="2:66" x14ac:dyDescent="0.25">
      <c r="B127" s="9" t="s">
        <v>32</v>
      </c>
      <c r="C127" s="9">
        <v>5848</v>
      </c>
      <c r="D127" s="9">
        <v>5456</v>
      </c>
      <c r="E127" s="9">
        <v>5883</v>
      </c>
      <c r="F127" s="9">
        <v>5936</v>
      </c>
      <c r="G127" s="9">
        <v>5693</v>
      </c>
      <c r="H127" s="9">
        <v>7184</v>
      </c>
      <c r="I127" s="9">
        <v>7336</v>
      </c>
      <c r="J127" s="9">
        <v>6428</v>
      </c>
      <c r="K127" s="9">
        <v>7170</v>
      </c>
      <c r="L127" s="9">
        <v>7794</v>
      </c>
      <c r="M127" s="9">
        <v>7020</v>
      </c>
      <c r="N127" s="9">
        <v>5878</v>
      </c>
      <c r="O127" s="9">
        <v>6234</v>
      </c>
      <c r="P127" s="9">
        <v>4854</v>
      </c>
      <c r="Q127" s="9">
        <v>4058</v>
      </c>
      <c r="R127" s="9">
        <v>3649</v>
      </c>
      <c r="S127" s="9">
        <v>3110</v>
      </c>
      <c r="T127" s="9">
        <v>3224</v>
      </c>
      <c r="V127" s="9">
        <f t="shared" si="6"/>
        <v>102755</v>
      </c>
      <c r="Y127" s="9" t="s">
        <v>32</v>
      </c>
      <c r="Z127" s="1">
        <f t="shared" si="8"/>
        <v>5.6912072405235756E-2</v>
      </c>
      <c r="AA127" s="1">
        <f t="shared" si="8"/>
        <v>5.3097172886964139E-2</v>
      </c>
      <c r="AB127" s="1">
        <f t="shared" si="8"/>
        <v>5.7252688433652867E-2</v>
      </c>
      <c r="AC127" s="1">
        <f t="shared" si="8"/>
        <v>5.7768478419541629E-2</v>
      </c>
      <c r="AD127" s="1">
        <f t="shared" si="8"/>
        <v>5.5403629993674271E-2</v>
      </c>
      <c r="AE127" s="1">
        <f t="shared" si="8"/>
        <v>6.9913872804243105E-2</v>
      </c>
      <c r="AF127" s="1">
        <f t="shared" si="8"/>
        <v>7.1393119556225973E-2</v>
      </c>
      <c r="AG127" s="1">
        <f t="shared" si="8"/>
        <v>6.2556566590433557E-2</v>
      </c>
      <c r="AH127" s="1">
        <f t="shared" si="8"/>
        <v>6.9777626392876255E-2</v>
      </c>
      <c r="AI127" s="1">
        <f t="shared" si="8"/>
        <v>7.5850323585227003E-2</v>
      </c>
      <c r="AJ127" s="1">
        <f t="shared" si="8"/>
        <v>6.8317843413945797E-2</v>
      </c>
      <c r="AK127" s="1">
        <f t="shared" si="8"/>
        <v>5.7204029001021846E-2</v>
      </c>
      <c r="AL127" s="1">
        <f t="shared" si="8"/>
        <v>6.0668580604350153E-2</v>
      </c>
      <c r="AM127" s="1">
        <f t="shared" si="8"/>
        <v>4.7238577198189871E-2</v>
      </c>
      <c r="AN127" s="1">
        <f t="shared" si="8"/>
        <v>3.9491995523332199E-2</v>
      </c>
      <c r="AO127" s="1">
        <f t="shared" si="7"/>
        <v>3.551165393411513E-2</v>
      </c>
      <c r="AP127" s="1">
        <f t="shared" si="2"/>
        <v>3.0266167096491655E-2</v>
      </c>
      <c r="AQ127" s="1">
        <f t="shared" si="2"/>
        <v>3.1375602160478806E-2</v>
      </c>
      <c r="AS127" s="9" t="b">
        <v>0</v>
      </c>
      <c r="AT127" s="9">
        <f>IF(AS127=TRUE,"Lewisham",0)</f>
        <v>0</v>
      </c>
      <c r="AU127" s="9" t="e">
        <f t="shared" si="3"/>
        <v>#N/A</v>
      </c>
      <c r="AV127" s="9" t="s">
        <v>10</v>
      </c>
      <c r="AW127" s="1" t="e">
        <f t="shared" si="9"/>
        <v>#N/A</v>
      </c>
      <c r="AX127" s="1" t="e">
        <f t="shared" si="9"/>
        <v>#N/A</v>
      </c>
      <c r="AY127" s="1" t="e">
        <f t="shared" si="9"/>
        <v>#N/A</v>
      </c>
      <c r="AZ127" s="1" t="e">
        <f t="shared" si="9"/>
        <v>#N/A</v>
      </c>
      <c r="BA127" s="1" t="e">
        <f t="shared" si="9"/>
        <v>#N/A</v>
      </c>
      <c r="BB127" s="1" t="e">
        <f t="shared" si="9"/>
        <v>#N/A</v>
      </c>
      <c r="BC127" s="1" t="e">
        <f t="shared" si="9"/>
        <v>#N/A</v>
      </c>
      <c r="BD127" s="1" t="e">
        <f t="shared" si="9"/>
        <v>#N/A</v>
      </c>
      <c r="BE127" s="1" t="e">
        <f t="shared" si="9"/>
        <v>#N/A</v>
      </c>
      <c r="BF127" s="1" t="e">
        <f t="shared" si="9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10"/>
        <v>#N/A</v>
      </c>
      <c r="BN127" s="1" t="e">
        <f t="shared" si="10"/>
        <v>#N/A</v>
      </c>
    </row>
    <row r="128" spans="2:66" x14ac:dyDescent="0.25">
      <c r="B128" s="9" t="s">
        <v>33</v>
      </c>
      <c r="C128" s="9">
        <v>7190</v>
      </c>
      <c r="D128" s="9">
        <v>6406</v>
      </c>
      <c r="E128" s="9">
        <v>5418</v>
      </c>
      <c r="F128" s="9">
        <v>4413</v>
      </c>
      <c r="G128" s="9">
        <v>4043</v>
      </c>
      <c r="H128" s="9">
        <v>5690</v>
      </c>
      <c r="I128" s="9">
        <v>7947</v>
      </c>
      <c r="J128" s="9">
        <v>8955</v>
      </c>
      <c r="K128" s="9">
        <v>8642</v>
      </c>
      <c r="L128" s="9">
        <v>8100</v>
      </c>
      <c r="M128" s="9">
        <v>6751</v>
      </c>
      <c r="N128" s="9">
        <v>5857</v>
      </c>
      <c r="O128" s="9">
        <v>6252</v>
      </c>
      <c r="P128" s="9">
        <v>4738</v>
      </c>
      <c r="Q128" s="9">
        <v>3817</v>
      </c>
      <c r="R128" s="9">
        <v>3254</v>
      </c>
      <c r="S128" s="9">
        <v>2728</v>
      </c>
      <c r="T128" s="9">
        <v>3118</v>
      </c>
      <c r="V128" s="9">
        <f t="shared" si="6"/>
        <v>103319</v>
      </c>
      <c r="Y128" s="9" t="s">
        <v>33</v>
      </c>
      <c r="Z128" s="1">
        <f t="shared" si="8"/>
        <v>6.9590298009078677E-2</v>
      </c>
      <c r="AA128" s="1">
        <f t="shared" si="8"/>
        <v>6.2002148685140195E-2</v>
      </c>
      <c r="AB128" s="1">
        <f t="shared" si="8"/>
        <v>5.2439531935074862E-2</v>
      </c>
      <c r="AC128" s="1">
        <f t="shared" si="8"/>
        <v>4.2712376232832298E-2</v>
      </c>
      <c r="AD128" s="1">
        <f t="shared" si="8"/>
        <v>3.9131234332504185E-2</v>
      </c>
      <c r="AE128" s="1">
        <f t="shared" si="8"/>
        <v>5.5072155169910667E-2</v>
      </c>
      <c r="AF128" s="1">
        <f t="shared" si="8"/>
        <v>7.6917120761912136E-2</v>
      </c>
      <c r="AG128" s="1">
        <f t="shared" si="8"/>
        <v>8.6673312749833045E-2</v>
      </c>
      <c r="AH128" s="1">
        <f t="shared" si="8"/>
        <v>8.3643860277393317E-2</v>
      </c>
      <c r="AI128" s="1">
        <f t="shared" si="8"/>
        <v>7.8397971331507277E-2</v>
      </c>
      <c r="AJ128" s="1">
        <f t="shared" si="8"/>
        <v>6.5341321538148839E-2</v>
      </c>
      <c r="AK128" s="1">
        <f t="shared" si="8"/>
        <v>5.6688508406004701E-2</v>
      </c>
      <c r="AL128" s="1">
        <f t="shared" si="8"/>
        <v>6.0511619353652284E-2</v>
      </c>
      <c r="AM128" s="1">
        <f t="shared" si="8"/>
        <v>4.5857973847985366E-2</v>
      </c>
      <c r="AN128" s="1">
        <f t="shared" si="8"/>
        <v>3.6943834144736204E-2</v>
      </c>
      <c r="AO128" s="1">
        <f t="shared" si="7"/>
        <v>3.149469119910181E-2</v>
      </c>
      <c r="AP128" s="1">
        <f t="shared" si="2"/>
        <v>2.6403662443500227E-2</v>
      </c>
      <c r="AQ128" s="1">
        <f t="shared" si="2"/>
        <v>3.0178379581683911E-2</v>
      </c>
      <c r="AS128" s="9" t="b">
        <v>0</v>
      </c>
      <c r="AT128" s="9">
        <f>IF(AS128=TRUE,"Merton",0)</f>
        <v>0</v>
      </c>
      <c r="AU128" s="9" t="e">
        <f t="shared" si="3"/>
        <v>#N/A</v>
      </c>
      <c r="AV128" s="9" t="s">
        <v>31</v>
      </c>
      <c r="AW128" s="1" t="e">
        <f t="shared" si="9"/>
        <v>#N/A</v>
      </c>
      <c r="AX128" s="1" t="e">
        <f t="shared" si="9"/>
        <v>#N/A</v>
      </c>
      <c r="AY128" s="1" t="e">
        <f t="shared" si="9"/>
        <v>#N/A</v>
      </c>
      <c r="AZ128" s="1" t="e">
        <f t="shared" si="9"/>
        <v>#N/A</v>
      </c>
      <c r="BA128" s="1" t="e">
        <f t="shared" si="9"/>
        <v>#N/A</v>
      </c>
      <c r="BB128" s="1" t="e">
        <f t="shared" si="9"/>
        <v>#N/A</v>
      </c>
      <c r="BC128" s="1" t="e">
        <f t="shared" si="9"/>
        <v>#N/A</v>
      </c>
      <c r="BD128" s="1" t="e">
        <f t="shared" si="9"/>
        <v>#N/A</v>
      </c>
      <c r="BE128" s="1" t="e">
        <f t="shared" si="9"/>
        <v>#N/A</v>
      </c>
      <c r="BF128" s="1" t="e">
        <f t="shared" si="9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10"/>
        <v>#N/A</v>
      </c>
      <c r="BN128" s="1" t="e">
        <f t="shared" si="10"/>
        <v>#N/A</v>
      </c>
    </row>
    <row r="129" spans="2:66" x14ac:dyDescent="0.25">
      <c r="B129" s="9" t="s">
        <v>12</v>
      </c>
      <c r="C129" s="9">
        <v>10081</v>
      </c>
      <c r="D129" s="9">
        <v>8648</v>
      </c>
      <c r="E129" s="9">
        <v>8182</v>
      </c>
      <c r="F129" s="9">
        <v>8626</v>
      </c>
      <c r="G129" s="9">
        <v>11340</v>
      </c>
      <c r="H129" s="9">
        <v>15761</v>
      </c>
      <c r="I129" s="9">
        <v>15140</v>
      </c>
      <c r="J129" s="9">
        <v>12344</v>
      </c>
      <c r="K129" s="9">
        <v>12107</v>
      </c>
      <c r="L129" s="9">
        <v>11297</v>
      </c>
      <c r="M129" s="9">
        <v>9466</v>
      </c>
      <c r="N129" s="9">
        <v>6732</v>
      </c>
      <c r="O129" s="9">
        <v>5784</v>
      </c>
      <c r="P129" s="9">
        <v>4321</v>
      </c>
      <c r="Q129" s="9">
        <v>3733</v>
      </c>
      <c r="R129" s="9">
        <v>3164</v>
      </c>
      <c r="S129" s="9">
        <v>2439</v>
      </c>
      <c r="T129" s="9">
        <v>2297</v>
      </c>
      <c r="V129" s="9">
        <f t="shared" si="6"/>
        <v>151462</v>
      </c>
      <c r="Y129" s="9" t="s">
        <v>12</v>
      </c>
      <c r="Z129" s="1">
        <f t="shared" si="8"/>
        <v>6.6557948528343749E-2</v>
      </c>
      <c r="AA129" s="1">
        <f t="shared" si="8"/>
        <v>5.7096829567812389E-2</v>
      </c>
      <c r="AB129" s="1">
        <f t="shared" si="8"/>
        <v>5.4020150268714262E-2</v>
      </c>
      <c r="AC129" s="1">
        <f t="shared" si="8"/>
        <v>5.6951578613777712E-2</v>
      </c>
      <c r="AD129" s="1">
        <f t="shared" si="8"/>
        <v>7.4870264488782659E-2</v>
      </c>
      <c r="AE129" s="1">
        <f t="shared" si="8"/>
        <v>0.10405910393365993</v>
      </c>
      <c r="AF129" s="1">
        <f t="shared" si="8"/>
        <v>9.9959065640226594E-2</v>
      </c>
      <c r="AG129" s="1">
        <f t="shared" si="8"/>
        <v>8.1498989845637845E-2</v>
      </c>
      <c r="AH129" s="1">
        <f t="shared" si="8"/>
        <v>7.9934240931718845E-2</v>
      </c>
      <c r="AI129" s="1">
        <f t="shared" si="8"/>
        <v>7.4586364896805799E-2</v>
      </c>
      <c r="AJ129" s="1">
        <f t="shared" si="8"/>
        <v>6.2497524131465317E-2</v>
      </c>
      <c r="AK129" s="1">
        <f t="shared" si="8"/>
        <v>4.4446791934610659E-2</v>
      </c>
      <c r="AL129" s="1">
        <f t="shared" si="8"/>
        <v>3.8187796278934649E-2</v>
      </c>
      <c r="AM129" s="1">
        <f t="shared" si="8"/>
        <v>2.8528607835628737E-2</v>
      </c>
      <c r="AN129" s="1">
        <f t="shared" si="8"/>
        <v>2.4646445973247416E-2</v>
      </c>
      <c r="AO129" s="1">
        <f t="shared" si="7"/>
        <v>2.0889728116623311E-2</v>
      </c>
      <c r="AP129" s="1">
        <f t="shared" si="2"/>
        <v>1.610304894957151E-2</v>
      </c>
      <c r="AQ129" s="1">
        <f t="shared" si="2"/>
        <v>1.5165520064438606E-2</v>
      </c>
      <c r="AS129" s="9" t="b">
        <v>0</v>
      </c>
      <c r="AT129" s="9">
        <f>IF(AS129=TRUE,"Newham",0)</f>
        <v>0</v>
      </c>
      <c r="AU129" s="9" t="e">
        <f t="shared" si="3"/>
        <v>#N/A</v>
      </c>
      <c r="AV129" s="9" t="s">
        <v>11</v>
      </c>
      <c r="AW129" s="1" t="e">
        <f t="shared" si="9"/>
        <v>#N/A</v>
      </c>
      <c r="AX129" s="1" t="e">
        <f t="shared" si="9"/>
        <v>#N/A</v>
      </c>
      <c r="AY129" s="1" t="e">
        <f t="shared" si="9"/>
        <v>#N/A</v>
      </c>
      <c r="AZ129" s="1" t="e">
        <f t="shared" si="9"/>
        <v>#N/A</v>
      </c>
      <c r="BA129" s="1" t="e">
        <f t="shared" si="9"/>
        <v>#N/A</v>
      </c>
      <c r="BB129" s="1" t="e">
        <f t="shared" si="9"/>
        <v>#N/A</v>
      </c>
      <c r="BC129" s="1" t="e">
        <f t="shared" si="9"/>
        <v>#N/A</v>
      </c>
      <c r="BD129" s="1" t="e">
        <f t="shared" si="9"/>
        <v>#N/A</v>
      </c>
      <c r="BE129" s="1" t="e">
        <f t="shared" si="9"/>
        <v>#N/A</v>
      </c>
      <c r="BF129" s="1" t="e">
        <f t="shared" si="9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10"/>
        <v>#N/A</v>
      </c>
      <c r="BN129" s="1" t="e">
        <f t="shared" si="10"/>
        <v>#N/A</v>
      </c>
    </row>
    <row r="130" spans="2:66" x14ac:dyDescent="0.25">
      <c r="B130" s="9" t="s">
        <v>34</v>
      </c>
      <c r="C130" s="9">
        <v>5922</v>
      </c>
      <c r="D130" s="9">
        <v>5905</v>
      </c>
      <c r="E130" s="9">
        <v>6433</v>
      </c>
      <c r="F130" s="9">
        <v>6109</v>
      </c>
      <c r="G130" s="9">
        <v>5209</v>
      </c>
      <c r="H130" s="9">
        <v>6240</v>
      </c>
      <c r="I130" s="9">
        <v>6999</v>
      </c>
      <c r="J130" s="9">
        <v>7663</v>
      </c>
      <c r="K130" s="9">
        <v>8704</v>
      </c>
      <c r="L130" s="9">
        <v>9030</v>
      </c>
      <c r="M130" s="9">
        <v>7832</v>
      </c>
      <c r="N130" s="9">
        <v>6681</v>
      </c>
      <c r="O130" s="9">
        <v>7174</v>
      </c>
      <c r="P130" s="9">
        <v>5623</v>
      </c>
      <c r="Q130" s="9">
        <v>4736</v>
      </c>
      <c r="R130" s="9">
        <v>4218</v>
      </c>
      <c r="S130" s="9">
        <v>3346</v>
      </c>
      <c r="T130" s="9">
        <v>3262</v>
      </c>
      <c r="V130" s="9">
        <f t="shared" si="6"/>
        <v>111086</v>
      </c>
      <c r="Y130" s="9" t="s">
        <v>34</v>
      </c>
      <c r="Z130" s="1">
        <f t="shared" si="8"/>
        <v>5.3310048070864015E-2</v>
      </c>
      <c r="AA130" s="1">
        <f t="shared" si="8"/>
        <v>5.3157013485047623E-2</v>
      </c>
      <c r="AB130" s="1">
        <f t="shared" si="8"/>
        <v>5.791008767981564E-2</v>
      </c>
      <c r="AC130" s="1">
        <f t="shared" si="8"/>
        <v>5.4993428514844352E-2</v>
      </c>
      <c r="AD130" s="1">
        <f t="shared" si="8"/>
        <v>4.6891597501035234E-2</v>
      </c>
      <c r="AE130" s="1">
        <f t="shared" si="8"/>
        <v>5.6172695029076569E-2</v>
      </c>
      <c r="AF130" s="1">
        <f t="shared" si="8"/>
        <v>6.3005239184055595E-2</v>
      </c>
      <c r="AG130" s="1">
        <f t="shared" si="8"/>
        <v>6.8982590065354774E-2</v>
      </c>
      <c r="AH130" s="1">
        <f t="shared" si="8"/>
        <v>7.8353707937993983E-2</v>
      </c>
      <c r="AI130" s="1">
        <f t="shared" si="8"/>
        <v>8.1288371171884852E-2</v>
      </c>
      <c r="AJ130" s="1">
        <f t="shared" si="8"/>
        <v>7.0503933889058928E-2</v>
      </c>
      <c r="AK130" s="1">
        <f t="shared" si="8"/>
        <v>6.014259222584304E-2</v>
      </c>
      <c r="AL130" s="1">
        <f t="shared" si="8"/>
        <v>6.4580595214518477E-2</v>
      </c>
      <c r="AM130" s="1">
        <f t="shared" si="8"/>
        <v>5.0618439767387433E-2</v>
      </c>
      <c r="AN130" s="1">
        <f t="shared" si="8"/>
        <v>4.2633635201555553E-2</v>
      </c>
      <c r="AO130" s="1">
        <f t="shared" si="7"/>
        <v>3.797058135138541E-2</v>
      </c>
      <c r="AP130" s="1">
        <f t="shared" si="2"/>
        <v>3.0120807302450352E-2</v>
      </c>
      <c r="AQ130" s="1">
        <f t="shared" si="2"/>
        <v>2.936463640782817E-2</v>
      </c>
      <c r="AS130" s="9" t="b">
        <v>0</v>
      </c>
      <c r="AT130" s="9">
        <f>IF(AS130=TRUE,"Redbridge",0)</f>
        <v>0</v>
      </c>
      <c r="AU130" s="9" t="e">
        <f t="shared" si="3"/>
        <v>#N/A</v>
      </c>
      <c r="AV130" s="9" t="s">
        <v>32</v>
      </c>
      <c r="AW130" s="1" t="e">
        <f t="shared" si="9"/>
        <v>#N/A</v>
      </c>
      <c r="AX130" s="1" t="e">
        <f t="shared" si="9"/>
        <v>#N/A</v>
      </c>
      <c r="AY130" s="1" t="e">
        <f t="shared" si="9"/>
        <v>#N/A</v>
      </c>
      <c r="AZ130" s="1" t="e">
        <f t="shared" si="9"/>
        <v>#N/A</v>
      </c>
      <c r="BA130" s="1" t="e">
        <f t="shared" si="9"/>
        <v>#N/A</v>
      </c>
      <c r="BB130" s="1" t="e">
        <f t="shared" si="9"/>
        <v>#N/A</v>
      </c>
      <c r="BC130" s="1" t="e">
        <f t="shared" si="9"/>
        <v>#N/A</v>
      </c>
      <c r="BD130" s="1" t="e">
        <f t="shared" si="9"/>
        <v>#N/A</v>
      </c>
      <c r="BE130" s="1" t="e">
        <f t="shared" si="9"/>
        <v>#N/A</v>
      </c>
      <c r="BF130" s="1" t="e">
        <f t="shared" si="9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10"/>
        <v>#N/A</v>
      </c>
      <c r="BN130" s="1" t="e">
        <f t="shared" si="10"/>
        <v>#N/A</v>
      </c>
    </row>
    <row r="131" spans="2:66" x14ac:dyDescent="0.25">
      <c r="B131" s="9" t="s">
        <v>13</v>
      </c>
      <c r="C131" s="9">
        <v>3134</v>
      </c>
      <c r="D131" s="9">
        <v>2224</v>
      </c>
      <c r="E131" s="9">
        <v>2128</v>
      </c>
      <c r="F131" s="9">
        <v>2859</v>
      </c>
      <c r="G131" s="9">
        <v>6571</v>
      </c>
      <c r="H131" s="9">
        <v>10055</v>
      </c>
      <c r="I131" s="9">
        <v>8326</v>
      </c>
      <c r="J131" s="9">
        <v>5675</v>
      </c>
      <c r="K131" s="9">
        <v>4547</v>
      </c>
      <c r="L131" s="9">
        <v>4363</v>
      </c>
      <c r="M131" s="9">
        <v>3961</v>
      </c>
      <c r="N131" s="9">
        <v>3230</v>
      </c>
      <c r="O131" s="9">
        <v>3043</v>
      </c>
      <c r="P131" s="9">
        <v>2237</v>
      </c>
      <c r="Q131" s="9">
        <v>1948</v>
      </c>
      <c r="R131" s="9">
        <v>1777</v>
      </c>
      <c r="S131" s="9">
        <v>1501</v>
      </c>
      <c r="T131" s="9">
        <v>1229</v>
      </c>
      <c r="V131" s="9">
        <f t="shared" si="6"/>
        <v>68808</v>
      </c>
      <c r="Y131" s="9" t="s">
        <v>13</v>
      </c>
      <c r="Z131" s="1">
        <f t="shared" si="8"/>
        <v>4.5547029415184279E-2</v>
      </c>
      <c r="AA131" s="1">
        <f t="shared" si="8"/>
        <v>3.2321823043832111E-2</v>
      </c>
      <c r="AB131" s="1">
        <f t="shared" si="8"/>
        <v>3.0926636437623532E-2</v>
      </c>
      <c r="AC131" s="1">
        <f t="shared" si="8"/>
        <v>4.1550401116149285E-2</v>
      </c>
      <c r="AD131" s="1">
        <f t="shared" si="8"/>
        <v>9.5497616556214387E-2</v>
      </c>
      <c r="AE131" s="1">
        <f t="shared" si="8"/>
        <v>0.14613126380653413</v>
      </c>
      <c r="AF131" s="1">
        <f t="shared" si="8"/>
        <v>0.12100337170096501</v>
      </c>
      <c r="AG131" s="1">
        <f t="shared" si="8"/>
        <v>8.2475874898267645E-2</v>
      </c>
      <c r="AH131" s="1">
        <f t="shared" si="8"/>
        <v>6.6082432275316821E-2</v>
      </c>
      <c r="AI131" s="1">
        <f t="shared" si="8"/>
        <v>6.3408324613417041E-2</v>
      </c>
      <c r="AJ131" s="1">
        <f t="shared" si="8"/>
        <v>5.7565980699918612E-2</v>
      </c>
      <c r="AK131" s="1">
        <f t="shared" si="8"/>
        <v>4.6942216021392862E-2</v>
      </c>
      <c r="AL131" s="1">
        <f t="shared" si="8"/>
        <v>4.4224508778049065E-2</v>
      </c>
      <c r="AM131" s="1">
        <f t="shared" si="8"/>
        <v>3.251075456342286E-2</v>
      </c>
      <c r="AN131" s="1">
        <f t="shared" si="8"/>
        <v>2.8310661550982445E-2</v>
      </c>
      <c r="AO131" s="1">
        <f t="shared" si="7"/>
        <v>2.582548540867341E-2</v>
      </c>
      <c r="AP131" s="1">
        <f t="shared" si="2"/>
        <v>2.181432391582374E-2</v>
      </c>
      <c r="AQ131" s="1">
        <f t="shared" si="2"/>
        <v>1.7861295198232763E-2</v>
      </c>
      <c r="AS131" s="9" t="b">
        <v>0</v>
      </c>
      <c r="AT131" s="9">
        <f>IF(AS131=TRUE,"Richmond upon Thames",0)</f>
        <v>0</v>
      </c>
      <c r="AU131" s="9" t="e">
        <f t="shared" si="3"/>
        <v>#N/A</v>
      </c>
      <c r="AV131" s="9" t="s">
        <v>33</v>
      </c>
      <c r="AW131" s="1" t="e">
        <f t="shared" si="9"/>
        <v>#N/A</v>
      </c>
      <c r="AX131" s="1" t="e">
        <f t="shared" si="9"/>
        <v>#N/A</v>
      </c>
      <c r="AY131" s="1" t="e">
        <f t="shared" si="9"/>
        <v>#N/A</v>
      </c>
      <c r="AZ131" s="1" t="e">
        <f t="shared" si="9"/>
        <v>#N/A</v>
      </c>
      <c r="BA131" s="1" t="e">
        <f t="shared" si="9"/>
        <v>#N/A</v>
      </c>
      <c r="BB131" s="1" t="e">
        <f t="shared" si="9"/>
        <v>#N/A</v>
      </c>
      <c r="BC131" s="1" t="e">
        <f t="shared" si="9"/>
        <v>#N/A</v>
      </c>
      <c r="BD131" s="1" t="e">
        <f t="shared" si="9"/>
        <v>#N/A</v>
      </c>
      <c r="BE131" s="1" t="e">
        <f t="shared" si="9"/>
        <v>#N/A</v>
      </c>
      <c r="BF131" s="1" t="e">
        <f t="shared" si="9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10"/>
        <v>#N/A</v>
      </c>
      <c r="BN131" s="1" t="e">
        <f t="shared" si="10"/>
        <v>#N/A</v>
      </c>
    </row>
    <row r="132" spans="2:66" x14ac:dyDescent="0.25">
      <c r="B132" s="9" t="s">
        <v>35</v>
      </c>
      <c r="C132" s="9">
        <v>7944</v>
      </c>
      <c r="D132" s="9">
        <v>6724</v>
      </c>
      <c r="E132" s="9">
        <v>6399</v>
      </c>
      <c r="F132" s="9">
        <v>6564</v>
      </c>
      <c r="G132" s="9">
        <v>8671</v>
      </c>
      <c r="H132" s="9">
        <v>12016</v>
      </c>
      <c r="I132" s="9">
        <v>10711</v>
      </c>
      <c r="J132" s="9">
        <v>9063</v>
      </c>
      <c r="K132" s="9">
        <v>9467</v>
      </c>
      <c r="L132" s="9">
        <v>9028</v>
      </c>
      <c r="M132" s="9">
        <v>7764</v>
      </c>
      <c r="N132" s="9">
        <v>6259</v>
      </c>
      <c r="O132" s="9">
        <v>6107</v>
      </c>
      <c r="P132" s="9">
        <v>4809</v>
      </c>
      <c r="Q132" s="9">
        <v>4285</v>
      </c>
      <c r="R132" s="9">
        <v>3612</v>
      </c>
      <c r="S132" s="9">
        <v>2759</v>
      </c>
      <c r="T132" s="9">
        <v>2757</v>
      </c>
      <c r="V132" s="9">
        <f t="shared" si="6"/>
        <v>124939</v>
      </c>
      <c r="Y132" s="9" t="s">
        <v>35</v>
      </c>
      <c r="Z132" s="1">
        <f t="shared" si="8"/>
        <v>6.3583028517916737E-2</v>
      </c>
      <c r="AA132" s="1">
        <f t="shared" si="8"/>
        <v>5.3818263312496499E-2</v>
      </c>
      <c r="AB132" s="1">
        <f t="shared" si="8"/>
        <v>5.1216993893019792E-2</v>
      </c>
      <c r="AC132" s="1">
        <f t="shared" si="8"/>
        <v>5.253763836752335E-2</v>
      </c>
      <c r="AD132" s="1">
        <f t="shared" si="8"/>
        <v>6.9401868111638482E-2</v>
      </c>
      <c r="AE132" s="1">
        <f t="shared" si="8"/>
        <v>9.6174933367483326E-2</v>
      </c>
      <c r="AF132" s="1">
        <f t="shared" si="8"/>
        <v>8.5729836160046105E-2</v>
      </c>
      <c r="AG132" s="1">
        <f t="shared" si="8"/>
        <v>7.253939922682269E-2</v>
      </c>
      <c r="AH132" s="1">
        <f t="shared" si="8"/>
        <v>7.5772977212879886E-2</v>
      </c>
      <c r="AI132" s="1">
        <f t="shared" si="8"/>
        <v>7.2259262520109807E-2</v>
      </c>
      <c r="AJ132" s="1">
        <f t="shared" si="8"/>
        <v>6.2142325454821956E-2</v>
      </c>
      <c r="AK132" s="1">
        <f t="shared" si="8"/>
        <v>5.0096447066168288E-2</v>
      </c>
      <c r="AL132" s="1">
        <f t="shared" si="8"/>
        <v>4.8879853368443797E-2</v>
      </c>
      <c r="AM132" s="1">
        <f t="shared" si="8"/>
        <v>3.8490783502349149E-2</v>
      </c>
      <c r="AN132" s="1">
        <f t="shared" si="8"/>
        <v>3.4296736807562088E-2</v>
      </c>
      <c r="AO132" s="1">
        <f t="shared" si="7"/>
        <v>2.8910108132768793E-2</v>
      </c>
      <c r="AP132" s="1">
        <f t="shared" si="2"/>
        <v>2.2082776394880703E-2</v>
      </c>
      <c r="AQ132" s="1">
        <f t="shared" si="2"/>
        <v>2.2066768583068538E-2</v>
      </c>
      <c r="AS132" s="9" t="b">
        <v>0</v>
      </c>
      <c r="AT132" s="9">
        <f>IF(AS132=TRUE,"Southwark",0)</f>
        <v>0</v>
      </c>
      <c r="AU132" s="9" t="e">
        <f t="shared" si="3"/>
        <v>#N/A</v>
      </c>
      <c r="AV132" s="9" t="s">
        <v>12</v>
      </c>
      <c r="AW132" s="1" t="e">
        <f t="shared" si="9"/>
        <v>#N/A</v>
      </c>
      <c r="AX132" s="1" t="e">
        <f t="shared" si="9"/>
        <v>#N/A</v>
      </c>
      <c r="AY132" s="1" t="e">
        <f t="shared" si="9"/>
        <v>#N/A</v>
      </c>
      <c r="AZ132" s="1" t="e">
        <f t="shared" si="9"/>
        <v>#N/A</v>
      </c>
      <c r="BA132" s="1" t="e">
        <f t="shared" si="9"/>
        <v>#N/A</v>
      </c>
      <c r="BB132" s="1" t="e">
        <f t="shared" si="9"/>
        <v>#N/A</v>
      </c>
      <c r="BC132" s="1" t="e">
        <f t="shared" si="9"/>
        <v>#N/A</v>
      </c>
      <c r="BD132" s="1" t="e">
        <f t="shared" si="9"/>
        <v>#N/A</v>
      </c>
      <c r="BE132" s="1" t="e">
        <f t="shared" si="9"/>
        <v>#N/A</v>
      </c>
      <c r="BF132" s="1" t="e">
        <f t="shared" si="9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10"/>
        <v>#N/A</v>
      </c>
      <c r="BN132" s="1" t="e">
        <f t="shared" si="10"/>
        <v>#N/A</v>
      </c>
    </row>
    <row r="133" spans="2:66" x14ac:dyDescent="0.25">
      <c r="B133" s="9" t="s">
        <v>14</v>
      </c>
      <c r="C133" s="9">
        <v>10915</v>
      </c>
      <c r="D133" s="9">
        <v>7754</v>
      </c>
      <c r="E133" s="9">
        <v>6429</v>
      </c>
      <c r="F133" s="9">
        <v>5603</v>
      </c>
      <c r="G133" s="9">
        <v>10086</v>
      </c>
      <c r="H133" s="9">
        <v>22635</v>
      </c>
      <c r="I133" s="9">
        <v>21405</v>
      </c>
      <c r="J133" s="9">
        <v>15631</v>
      </c>
      <c r="K133" s="9">
        <v>12212</v>
      </c>
      <c r="L133" s="9">
        <v>10195</v>
      </c>
      <c r="M133" s="9">
        <v>8161</v>
      </c>
      <c r="N133" s="9">
        <v>6583</v>
      </c>
      <c r="O133" s="9">
        <v>6599</v>
      </c>
      <c r="P133" s="9">
        <v>4937</v>
      </c>
      <c r="Q133" s="9">
        <v>4497</v>
      </c>
      <c r="R133" s="9">
        <v>3573</v>
      </c>
      <c r="S133" s="9">
        <v>2660</v>
      </c>
      <c r="T133" s="9">
        <v>2715</v>
      </c>
      <c r="V133" s="9">
        <f t="shared" si="6"/>
        <v>162590</v>
      </c>
      <c r="Y133" s="9" t="s">
        <v>14</v>
      </c>
      <c r="Z133" s="1">
        <f t="shared" si="8"/>
        <v>6.7132049941570821E-2</v>
      </c>
      <c r="AA133" s="1">
        <f t="shared" si="8"/>
        <v>4.7690509871455809E-2</v>
      </c>
      <c r="AB133" s="1">
        <f t="shared" si="8"/>
        <v>3.9541177194169386E-2</v>
      </c>
      <c r="AC133" s="1">
        <f t="shared" si="8"/>
        <v>3.4460913955347811E-2</v>
      </c>
      <c r="AD133" s="1">
        <f t="shared" si="8"/>
        <v>6.2033335383479916E-2</v>
      </c>
      <c r="AE133" s="1">
        <f t="shared" si="8"/>
        <v>0.13921520388707792</v>
      </c>
      <c r="AF133" s="1">
        <f t="shared" si="8"/>
        <v>0.13165016298665355</v>
      </c>
      <c r="AG133" s="1">
        <f t="shared" si="8"/>
        <v>9.6137523832954055E-2</v>
      </c>
      <c r="AH133" s="1">
        <f t="shared" si="8"/>
        <v>7.5109170305676862E-2</v>
      </c>
      <c r="AI133" s="1">
        <f t="shared" si="8"/>
        <v>6.2703733316932159E-2</v>
      </c>
      <c r="AJ133" s="1">
        <f t="shared" si="8"/>
        <v>5.0193738852327939E-2</v>
      </c>
      <c r="AK133" s="1">
        <f t="shared" si="8"/>
        <v>4.0488344916661541E-2</v>
      </c>
      <c r="AL133" s="1">
        <f t="shared" si="8"/>
        <v>4.0586751952764621E-2</v>
      </c>
      <c r="AM133" s="1">
        <f t="shared" si="8"/>
        <v>3.0364721077557045E-2</v>
      </c>
      <c r="AN133" s="1">
        <f t="shared" si="8"/>
        <v>2.7658527584722307E-2</v>
      </c>
      <c r="AO133" s="1">
        <f t="shared" si="7"/>
        <v>2.1975521249769359E-2</v>
      </c>
      <c r="AP133" s="1">
        <f t="shared" si="2"/>
        <v>1.6360169752137277E-2</v>
      </c>
      <c r="AQ133" s="1">
        <f t="shared" si="2"/>
        <v>1.6698443938741619E-2</v>
      </c>
      <c r="AS133" s="9" t="b">
        <v>0</v>
      </c>
      <c r="AT133" s="9">
        <f>IF(AS133=TRUE,"Sutton",0)</f>
        <v>0</v>
      </c>
      <c r="AU133" s="9" t="e">
        <f t="shared" si="3"/>
        <v>#N/A</v>
      </c>
      <c r="AV133" s="9" t="s">
        <v>34</v>
      </c>
      <c r="AW133" s="1" t="e">
        <f t="shared" si="9"/>
        <v>#N/A</v>
      </c>
      <c r="AX133" s="1" t="e">
        <f t="shared" si="9"/>
        <v>#N/A</v>
      </c>
      <c r="AY133" s="1" t="e">
        <f t="shared" si="9"/>
        <v>#N/A</v>
      </c>
      <c r="AZ133" s="1" t="e">
        <f t="shared" si="9"/>
        <v>#N/A</v>
      </c>
      <c r="BA133" s="1" t="e">
        <f t="shared" si="9"/>
        <v>#N/A</v>
      </c>
      <c r="BB133" s="1" t="e">
        <f t="shared" si="9"/>
        <v>#N/A</v>
      </c>
      <c r="BC133" s="1" t="e">
        <f t="shared" si="9"/>
        <v>#N/A</v>
      </c>
      <c r="BD133" s="1" t="e">
        <f t="shared" si="9"/>
        <v>#N/A</v>
      </c>
      <c r="BE133" s="1" t="e">
        <f t="shared" si="9"/>
        <v>#N/A</v>
      </c>
      <c r="BF133" s="1" t="e">
        <f t="shared" si="9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si="10"/>
        <v>#N/A</v>
      </c>
      <c r="BM133" s="1" t="e">
        <f t="shared" si="10"/>
        <v>#N/A</v>
      </c>
      <c r="BN133" s="1" t="e">
        <f t="shared" si="10"/>
        <v>#N/A</v>
      </c>
    </row>
    <row r="134" spans="2:66" x14ac:dyDescent="0.25">
      <c r="B134" s="9" t="s">
        <v>15</v>
      </c>
      <c r="C134" s="9">
        <v>4643</v>
      </c>
      <c r="D134" s="9">
        <v>3702</v>
      </c>
      <c r="E134" s="9">
        <v>3225</v>
      </c>
      <c r="F134" s="9">
        <v>3643</v>
      </c>
      <c r="G134" s="9">
        <v>6701</v>
      </c>
      <c r="H134" s="9">
        <v>11834</v>
      </c>
      <c r="I134" s="9">
        <v>11324</v>
      </c>
      <c r="J134" s="9">
        <v>8736</v>
      </c>
      <c r="K134" s="9">
        <v>7294</v>
      </c>
      <c r="L134" s="9">
        <v>6583</v>
      </c>
      <c r="M134" s="9">
        <v>5793</v>
      </c>
      <c r="N134" s="9">
        <v>5214</v>
      </c>
      <c r="O134" s="9">
        <v>4887</v>
      </c>
      <c r="P134" s="9">
        <v>4018</v>
      </c>
      <c r="Q134" s="9">
        <v>3457</v>
      </c>
      <c r="R134" s="9">
        <v>2813</v>
      </c>
      <c r="S134" s="9">
        <v>2118</v>
      </c>
      <c r="T134" s="9">
        <v>1892</v>
      </c>
      <c r="V134" s="9">
        <f t="shared" si="6"/>
        <v>97877</v>
      </c>
      <c r="Y134" s="9" t="s">
        <v>15</v>
      </c>
      <c r="Z134" s="1">
        <f t="shared" si="8"/>
        <v>4.7437089408134701E-2</v>
      </c>
      <c r="AA134" s="1">
        <f t="shared" si="8"/>
        <v>3.782298190586144E-2</v>
      </c>
      <c r="AB134" s="1">
        <f t="shared" si="8"/>
        <v>3.2949518272934394E-2</v>
      </c>
      <c r="AC134" s="1">
        <f t="shared" si="8"/>
        <v>3.7220184517302329E-2</v>
      </c>
      <c r="AD134" s="1">
        <f t="shared" si="8"/>
        <v>6.846347967346772E-2</v>
      </c>
      <c r="AE134" s="1">
        <f t="shared" si="8"/>
        <v>0.12090685247811028</v>
      </c>
      <c r="AF134" s="1">
        <f t="shared" si="8"/>
        <v>0.11569623098378577</v>
      </c>
      <c r="AG134" s="1">
        <f t="shared" si="8"/>
        <v>8.9254881126311594E-2</v>
      </c>
      <c r="AH134" s="1">
        <f t="shared" si="8"/>
        <v>7.4522104273731321E-2</v>
      </c>
      <c r="AI134" s="1">
        <f t="shared" si="8"/>
        <v>6.7257884896349499E-2</v>
      </c>
      <c r="AJ134" s="1">
        <f t="shared" si="8"/>
        <v>5.9186530032591923E-2</v>
      </c>
      <c r="AK134" s="1">
        <f t="shared" si="8"/>
        <v>5.3270942100799981E-2</v>
      </c>
      <c r="AL134" s="1">
        <f t="shared" si="8"/>
        <v>4.9930014201497799E-2</v>
      </c>
      <c r="AM134" s="1">
        <f t="shared" si="8"/>
        <v>4.1051523851364465E-2</v>
      </c>
      <c r="AN134" s="1">
        <f t="shared" si="8"/>
        <v>3.5319840207607506E-2</v>
      </c>
      <c r="AO134" s="1">
        <f t="shared" si="7"/>
        <v>2.874015345791146E-2</v>
      </c>
      <c r="AP134" s="1">
        <f t="shared" si="2"/>
        <v>2.1639404558782962E-2</v>
      </c>
      <c r="AQ134" s="1">
        <f t="shared" si="2"/>
        <v>1.9330384053454847E-2</v>
      </c>
      <c r="AS134" s="9" t="b">
        <v>0</v>
      </c>
      <c r="AT134" s="9">
        <f>IF(AS134=TRUE,"Tower Hamlets",0)</f>
        <v>0</v>
      </c>
      <c r="AU134" s="9" t="e">
        <f t="shared" si="3"/>
        <v>#N/A</v>
      </c>
      <c r="AV134" s="9" t="s">
        <v>13</v>
      </c>
      <c r="AW134" s="1" t="e">
        <f t="shared" ref="AW134:BL137" si="11">VLOOKUP($AU134,$Y$102:$AQ$137,AW$58,0)</f>
        <v>#N/A</v>
      </c>
      <c r="AX134" s="1" t="e">
        <f t="shared" si="11"/>
        <v>#N/A</v>
      </c>
      <c r="AY134" s="1" t="e">
        <f t="shared" si="11"/>
        <v>#N/A</v>
      </c>
      <c r="AZ134" s="1" t="e">
        <f t="shared" si="11"/>
        <v>#N/A</v>
      </c>
      <c r="BA134" s="1" t="e">
        <f t="shared" si="11"/>
        <v>#N/A</v>
      </c>
      <c r="BB134" s="1" t="e">
        <f t="shared" si="11"/>
        <v>#N/A</v>
      </c>
      <c r="BC134" s="1" t="e">
        <f t="shared" si="11"/>
        <v>#N/A</v>
      </c>
      <c r="BD134" s="1" t="e">
        <f t="shared" si="11"/>
        <v>#N/A</v>
      </c>
      <c r="BE134" s="1" t="e">
        <f t="shared" si="11"/>
        <v>#N/A</v>
      </c>
      <c r="BF134" s="1" t="e">
        <f t="shared" si="11"/>
        <v>#N/A</v>
      </c>
      <c r="BG134" s="1" t="e">
        <f t="shared" si="11"/>
        <v>#N/A</v>
      </c>
      <c r="BH134" s="1" t="e">
        <f t="shared" si="11"/>
        <v>#N/A</v>
      </c>
      <c r="BI134" s="1" t="e">
        <f t="shared" si="11"/>
        <v>#N/A</v>
      </c>
      <c r="BJ134" s="1" t="e">
        <f t="shared" si="11"/>
        <v>#N/A</v>
      </c>
      <c r="BK134" s="1" t="e">
        <f t="shared" si="11"/>
        <v>#N/A</v>
      </c>
      <c r="BL134" s="1" t="e">
        <f t="shared" si="11"/>
        <v>#N/A</v>
      </c>
      <c r="BM134" s="1" t="e">
        <f t="shared" ref="BG134:BT137" si="12">VLOOKUP($AU134,$Y$102:$AQ$137,BM$58,0)</f>
        <v>#N/A</v>
      </c>
      <c r="BN134" s="1" t="e">
        <f t="shared" si="12"/>
        <v>#N/A</v>
      </c>
    </row>
    <row r="135" spans="2:66" x14ac:dyDescent="0.25">
      <c r="B135" s="9" t="s">
        <v>0</v>
      </c>
      <c r="C135" s="9">
        <v>240179</v>
      </c>
      <c r="D135" s="9">
        <v>213896</v>
      </c>
      <c r="E135" s="9">
        <v>210801</v>
      </c>
      <c r="F135" s="9">
        <v>208528</v>
      </c>
      <c r="G135" s="9">
        <v>249715</v>
      </c>
      <c r="H135" s="9">
        <v>342145</v>
      </c>
      <c r="I135" s="9">
        <v>341680</v>
      </c>
      <c r="J135" s="9">
        <v>297617</v>
      </c>
      <c r="K135" s="9">
        <v>297844</v>
      </c>
      <c r="L135" s="9">
        <v>293267</v>
      </c>
      <c r="M135" s="9">
        <v>249662</v>
      </c>
      <c r="N135" s="9">
        <v>203571</v>
      </c>
      <c r="O135" s="9">
        <v>202909</v>
      </c>
      <c r="P135" s="9">
        <v>160793</v>
      </c>
      <c r="Q135" s="9">
        <v>140490</v>
      </c>
      <c r="R135" s="9">
        <v>120837</v>
      </c>
      <c r="S135" s="9">
        <v>93992</v>
      </c>
      <c r="T135" s="9">
        <v>90058</v>
      </c>
      <c r="V135" s="9">
        <f t="shared" si="6"/>
        <v>3957984</v>
      </c>
      <c r="Y135" s="9" t="s">
        <v>0</v>
      </c>
      <c r="Z135" s="1">
        <f t="shared" ref="Z135:AN137" si="13">C135/$V135</f>
        <v>6.0682155359900396E-2</v>
      </c>
      <c r="AA135" s="1">
        <f t="shared" si="13"/>
        <v>5.40416535286651E-2</v>
      </c>
      <c r="AB135" s="1">
        <f t="shared" si="13"/>
        <v>5.3259689781464503E-2</v>
      </c>
      <c r="AC135" s="1">
        <f t="shared" si="13"/>
        <v>5.2685407520596347E-2</v>
      </c>
      <c r="AD135" s="1">
        <f t="shared" si="13"/>
        <v>6.3091462724457703E-2</v>
      </c>
      <c r="AE135" s="1">
        <f t="shared" si="13"/>
        <v>8.6444260512422488E-2</v>
      </c>
      <c r="AF135" s="1">
        <f t="shared" si="13"/>
        <v>8.6326776459935153E-2</v>
      </c>
      <c r="AG135" s="1">
        <f t="shared" si="13"/>
        <v>7.5194088707786585E-2</v>
      </c>
      <c r="AH135" s="1">
        <f t="shared" si="13"/>
        <v>7.5251441137710512E-2</v>
      </c>
      <c r="AI135" s="1">
        <f t="shared" si="13"/>
        <v>7.4095044345808367E-2</v>
      </c>
      <c r="AJ135" s="1">
        <f t="shared" si="13"/>
        <v>6.3078072069012905E-2</v>
      </c>
      <c r="AK135" s="1">
        <f t="shared" si="13"/>
        <v>5.1433002255693805E-2</v>
      </c>
      <c r="AL135" s="1">
        <f t="shared" si="13"/>
        <v>5.1265745389572064E-2</v>
      </c>
      <c r="AM135" s="1">
        <f t="shared" si="13"/>
        <v>4.0624974734612365E-2</v>
      </c>
      <c r="AN135" s="1">
        <f t="shared" si="13"/>
        <v>3.5495343083751726E-2</v>
      </c>
      <c r="AO135" s="1">
        <f t="shared" si="7"/>
        <v>3.052993645249703E-2</v>
      </c>
      <c r="AP135" s="1">
        <f t="shared" si="2"/>
        <v>2.3747443142771673E-2</v>
      </c>
      <c r="AQ135" s="1">
        <f t="shared" si="2"/>
        <v>2.2753502793341256E-2</v>
      </c>
      <c r="AS135" s="9" t="b">
        <v>0</v>
      </c>
      <c r="AT135" s="9">
        <f>IF(AS135=TRUE,"Waltham Forest",0)</f>
        <v>0</v>
      </c>
      <c r="AU135" s="9" t="e">
        <f t="shared" si="3"/>
        <v>#N/A</v>
      </c>
      <c r="AV135" s="9" t="s">
        <v>35</v>
      </c>
      <c r="AW135" s="1" t="e">
        <f t="shared" si="11"/>
        <v>#N/A</v>
      </c>
      <c r="AX135" s="1" t="e">
        <f t="shared" si="11"/>
        <v>#N/A</v>
      </c>
      <c r="AY135" s="1" t="e">
        <f t="shared" si="11"/>
        <v>#N/A</v>
      </c>
      <c r="AZ135" s="1" t="e">
        <f t="shared" si="11"/>
        <v>#N/A</v>
      </c>
      <c r="BA135" s="1" t="e">
        <f t="shared" si="11"/>
        <v>#N/A</v>
      </c>
      <c r="BB135" s="1" t="e">
        <f t="shared" si="11"/>
        <v>#N/A</v>
      </c>
      <c r="BC135" s="1" t="e">
        <f t="shared" si="11"/>
        <v>#N/A</v>
      </c>
      <c r="BD135" s="1" t="e">
        <f t="shared" si="11"/>
        <v>#N/A</v>
      </c>
      <c r="BE135" s="1" t="e">
        <f t="shared" si="11"/>
        <v>#N/A</v>
      </c>
      <c r="BF135" s="1" t="e">
        <f t="shared" si="11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2"/>
        <v>#N/A</v>
      </c>
      <c r="BN135" s="1" t="e">
        <f t="shared" si="12"/>
        <v>#N/A</v>
      </c>
    </row>
    <row r="136" spans="2:66" x14ac:dyDescent="0.25">
      <c r="B136" s="9" t="s">
        <v>1</v>
      </c>
      <c r="C136" s="9">
        <v>89917</v>
      </c>
      <c r="D136" s="9">
        <v>75879</v>
      </c>
      <c r="E136" s="9">
        <v>70064</v>
      </c>
      <c r="F136" s="9">
        <v>70470</v>
      </c>
      <c r="G136" s="9">
        <v>107369</v>
      </c>
      <c r="H136" s="9">
        <v>167336</v>
      </c>
      <c r="I136" s="9">
        <v>156876</v>
      </c>
      <c r="J136" s="9">
        <v>123102</v>
      </c>
      <c r="K136" s="9">
        <v>111620</v>
      </c>
      <c r="L136" s="9">
        <v>103086</v>
      </c>
      <c r="M136" s="9">
        <v>84589</v>
      </c>
      <c r="N136" s="9">
        <v>66278</v>
      </c>
      <c r="O136" s="9">
        <v>61990</v>
      </c>
      <c r="P136" s="9">
        <v>48803</v>
      </c>
      <c r="Q136" s="9">
        <v>43141</v>
      </c>
      <c r="R136" s="9">
        <v>34788</v>
      </c>
      <c r="S136" s="9">
        <v>26416</v>
      </c>
      <c r="T136" s="9">
        <v>24311</v>
      </c>
      <c r="V136" s="9">
        <f t="shared" si="6"/>
        <v>1466035</v>
      </c>
      <c r="Y136" s="9" t="s">
        <v>1</v>
      </c>
      <c r="Z136" s="1">
        <f t="shared" si="13"/>
        <v>6.1333460660898273E-2</v>
      </c>
      <c r="AA136" s="1">
        <f t="shared" si="13"/>
        <v>5.1757973036114416E-2</v>
      </c>
      <c r="AB136" s="1">
        <f t="shared" si="13"/>
        <v>4.7791492017584848E-2</v>
      </c>
      <c r="AC136" s="1">
        <f t="shared" si="13"/>
        <v>4.8068429471329131E-2</v>
      </c>
      <c r="AD136" s="1">
        <f t="shared" si="13"/>
        <v>7.3237678500172237E-2</v>
      </c>
      <c r="AE136" s="1">
        <f t="shared" si="13"/>
        <v>0.11414188610776686</v>
      </c>
      <c r="AF136" s="1">
        <f t="shared" si="13"/>
        <v>0.10700699505809888</v>
      </c>
      <c r="AG136" s="1">
        <f t="shared" si="13"/>
        <v>8.3969345888740721E-2</v>
      </c>
      <c r="AH136" s="1">
        <f t="shared" si="13"/>
        <v>7.6137336421026783E-2</v>
      </c>
      <c r="AI136" s="1">
        <f t="shared" si="13"/>
        <v>7.0316192996756552E-2</v>
      </c>
      <c r="AJ136" s="1">
        <f t="shared" si="13"/>
        <v>5.7699168164470835E-2</v>
      </c>
      <c r="AK136" s="1">
        <f t="shared" si="13"/>
        <v>4.5209016155821652E-2</v>
      </c>
      <c r="AL136" s="1">
        <f t="shared" si="13"/>
        <v>4.22841200926308E-2</v>
      </c>
      <c r="AM136" s="1">
        <f t="shared" si="13"/>
        <v>3.3289109741581883E-2</v>
      </c>
      <c r="AN136" s="1">
        <f t="shared" si="13"/>
        <v>2.9426991852172697E-2</v>
      </c>
      <c r="AO136" s="1">
        <f t="shared" si="7"/>
        <v>2.3729310691763841E-2</v>
      </c>
      <c r="AP136" s="1">
        <f t="shared" si="2"/>
        <v>1.8018669404209313E-2</v>
      </c>
      <c r="AQ136" s="1">
        <f t="shared" si="2"/>
        <v>1.6582823738860258E-2</v>
      </c>
      <c r="AS136" s="9" t="b">
        <v>0</v>
      </c>
      <c r="AT136" s="9">
        <f>IF(AS136=TRUE,"Wandsworth",0)</f>
        <v>0</v>
      </c>
      <c r="AU136" s="9" t="e">
        <f t="shared" si="3"/>
        <v>#N/A</v>
      </c>
      <c r="AV136" s="9" t="s">
        <v>14</v>
      </c>
      <c r="AW136" s="1" t="e">
        <f t="shared" si="11"/>
        <v>#N/A</v>
      </c>
      <c r="AX136" s="1" t="e">
        <f t="shared" si="11"/>
        <v>#N/A</v>
      </c>
      <c r="AY136" s="1" t="e">
        <f t="shared" si="11"/>
        <v>#N/A</v>
      </c>
      <c r="AZ136" s="1" t="e">
        <f t="shared" si="11"/>
        <v>#N/A</v>
      </c>
      <c r="BA136" s="1" t="e">
        <f t="shared" si="11"/>
        <v>#N/A</v>
      </c>
      <c r="BB136" s="1" t="e">
        <f t="shared" si="11"/>
        <v>#N/A</v>
      </c>
      <c r="BC136" s="1" t="e">
        <f t="shared" si="11"/>
        <v>#N/A</v>
      </c>
      <c r="BD136" s="1" t="e">
        <f t="shared" si="11"/>
        <v>#N/A</v>
      </c>
      <c r="BE136" s="1" t="e">
        <f t="shared" si="11"/>
        <v>#N/A</v>
      </c>
      <c r="BF136" s="1" t="e">
        <f t="shared" si="11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2"/>
        <v>#N/A</v>
      </c>
      <c r="BN136" s="1" t="e">
        <f t="shared" si="12"/>
        <v>#N/A</v>
      </c>
    </row>
    <row r="137" spans="2:66" x14ac:dyDescent="0.25">
      <c r="B137" s="9" t="s">
        <v>16</v>
      </c>
      <c r="C137" s="9">
        <v>150262</v>
      </c>
      <c r="D137" s="9">
        <v>138017</v>
      </c>
      <c r="E137" s="9">
        <v>140737</v>
      </c>
      <c r="F137" s="9">
        <v>138058</v>
      </c>
      <c r="G137" s="9">
        <v>142346</v>
      </c>
      <c r="H137" s="9">
        <v>174809</v>
      </c>
      <c r="I137" s="9">
        <v>184804</v>
      </c>
      <c r="J137" s="9">
        <v>174515</v>
      </c>
      <c r="K137" s="9">
        <v>186224</v>
      </c>
      <c r="L137" s="9">
        <v>190181</v>
      </c>
      <c r="M137" s="9">
        <v>165073</v>
      </c>
      <c r="N137" s="9">
        <v>137293</v>
      </c>
      <c r="O137" s="9">
        <v>140919</v>
      </c>
      <c r="P137" s="9">
        <v>111990</v>
      </c>
      <c r="Q137" s="9">
        <v>97349</v>
      </c>
      <c r="R137" s="9">
        <v>86049</v>
      </c>
      <c r="S137" s="9">
        <v>67576</v>
      </c>
      <c r="T137" s="9">
        <v>65747</v>
      </c>
      <c r="V137" s="9">
        <f t="shared" si="6"/>
        <v>2491949</v>
      </c>
      <c r="Y137" s="9" t="s">
        <v>16</v>
      </c>
      <c r="Z137" s="1">
        <f t="shared" si="13"/>
        <v>6.0298986857275166E-2</v>
      </c>
      <c r="AA137" s="1">
        <f t="shared" si="13"/>
        <v>5.538516237691863E-2</v>
      </c>
      <c r="AB137" s="1">
        <f t="shared" si="13"/>
        <v>5.647667749219587E-2</v>
      </c>
      <c r="AC137" s="1">
        <f t="shared" si="13"/>
        <v>5.5401615362112147E-2</v>
      </c>
      <c r="AD137" s="1">
        <f t="shared" si="13"/>
        <v>5.7122356837960971E-2</v>
      </c>
      <c r="AE137" s="1">
        <f t="shared" si="13"/>
        <v>7.0149509480330455E-2</v>
      </c>
      <c r="AF137" s="1">
        <f t="shared" si="13"/>
        <v>7.4160426236652519E-2</v>
      </c>
      <c r="AG137" s="1">
        <f t="shared" si="13"/>
        <v>7.0031529537723278E-2</v>
      </c>
      <c r="AH137" s="1">
        <f t="shared" si="13"/>
        <v>7.4730261333598724E-2</v>
      </c>
      <c r="AI137" s="1">
        <f t="shared" si="13"/>
        <v>7.6318175050934023E-2</v>
      </c>
      <c r="AJ137" s="1">
        <f t="shared" si="13"/>
        <v>6.6242527435352805E-2</v>
      </c>
      <c r="AK137" s="1">
        <f t="shared" si="13"/>
        <v>5.509462673594042E-2</v>
      </c>
      <c r="AL137" s="1">
        <f t="shared" si="13"/>
        <v>5.6549712694762215E-2</v>
      </c>
      <c r="AM137" s="1">
        <f t="shared" si="13"/>
        <v>4.4940727117609547E-2</v>
      </c>
      <c r="AN137" s="1">
        <f t="shared" si="13"/>
        <v>3.9065406234236738E-2</v>
      </c>
      <c r="AO137" s="1">
        <f t="shared" si="7"/>
        <v>3.4530802997974674E-2</v>
      </c>
      <c r="AP137" s="1">
        <f t="shared" si="2"/>
        <v>2.7117729937490696E-2</v>
      </c>
      <c r="AQ137" s="1">
        <f t="shared" si="2"/>
        <v>2.6383766280931111E-2</v>
      </c>
      <c r="AS137" s="9" t="b">
        <v>0</v>
      </c>
      <c r="AT137" s="9">
        <f>IF(AS137=TRUE,"Westminster",0)</f>
        <v>0</v>
      </c>
      <c r="AU137" s="9" t="e">
        <f t="shared" si="3"/>
        <v>#N/A</v>
      </c>
      <c r="AV137" s="9" t="s">
        <v>15</v>
      </c>
      <c r="AW137" s="1" t="e">
        <f t="shared" si="11"/>
        <v>#N/A</v>
      </c>
      <c r="AX137" s="1" t="e">
        <f t="shared" si="11"/>
        <v>#N/A</v>
      </c>
      <c r="AY137" s="1" t="e">
        <f t="shared" si="11"/>
        <v>#N/A</v>
      </c>
      <c r="AZ137" s="1" t="e">
        <f t="shared" si="11"/>
        <v>#N/A</v>
      </c>
      <c r="BA137" s="1" t="e">
        <f t="shared" si="11"/>
        <v>#N/A</v>
      </c>
      <c r="BB137" s="1" t="e">
        <f t="shared" si="11"/>
        <v>#N/A</v>
      </c>
      <c r="BC137" s="1" t="e">
        <f t="shared" si="11"/>
        <v>#N/A</v>
      </c>
      <c r="BD137" s="1" t="e">
        <f t="shared" si="11"/>
        <v>#N/A</v>
      </c>
      <c r="BE137" s="1" t="e">
        <f t="shared" si="11"/>
        <v>#N/A</v>
      </c>
      <c r="BF137" s="1" t="e">
        <f t="shared" si="11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2"/>
        <v>#N/A</v>
      </c>
      <c r="BN137" s="1" t="e">
        <f t="shared" si="12"/>
        <v>#N/A</v>
      </c>
    </row>
    <row r="138" spans="2:66" x14ac:dyDescent="0.25">
      <c r="B138" s="9" t="s">
        <v>61</v>
      </c>
      <c r="C138" s="9">
        <v>1456704</v>
      </c>
      <c r="D138" s="9">
        <v>1554195</v>
      </c>
      <c r="E138" s="9">
        <v>1694152</v>
      </c>
      <c r="F138" s="9">
        <v>1726621</v>
      </c>
      <c r="G138" s="9">
        <v>1627881</v>
      </c>
      <c r="H138" s="9">
        <v>1662995</v>
      </c>
      <c r="I138" s="9">
        <v>1672672</v>
      </c>
      <c r="J138" s="9">
        <v>1830315</v>
      </c>
      <c r="K138" s="9">
        <v>2234757</v>
      </c>
      <c r="L138" s="9">
        <v>2432264</v>
      </c>
      <c r="M138" s="9">
        <v>2245396</v>
      </c>
      <c r="N138" s="9">
        <v>2049777</v>
      </c>
      <c r="O138" s="9">
        <v>2324534</v>
      </c>
      <c r="P138" s="9">
        <v>1941241</v>
      </c>
      <c r="Q138" s="9">
        <v>1632364</v>
      </c>
      <c r="R138" s="9">
        <v>1366090</v>
      </c>
      <c r="S138" s="9">
        <v>1043314</v>
      </c>
      <c r="T138" s="9">
        <v>984604</v>
      </c>
      <c r="V138" s="9">
        <f t="shared" si="6"/>
        <v>31479876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1428750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1428750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1428750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4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1428750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5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1428750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6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1428750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7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0</xdr:col>
                    <xdr:colOff>1428750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8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1428750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9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1428750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0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1428750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1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1428750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2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1428750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3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1428750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4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1428750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5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1428750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6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1428750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7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1428750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8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0</xdr:col>
                    <xdr:colOff>1428750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9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1428750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0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1428750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1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1428750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2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1428750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3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1428750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4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1428750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5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1428750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6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1428750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7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1428750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8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1428750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9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1428750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0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1428750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1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1428750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2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1428750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3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1428750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4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1428750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5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1428750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6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1428750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89" sqref="A89"/>
    </sheetView>
  </sheetViews>
  <sheetFormatPr defaultRowHeight="15" x14ac:dyDescent="0.25"/>
  <cols>
    <col min="1" max="1" width="27.5703125" style="9" customWidth="1"/>
    <col min="2" max="16384" width="9.140625" style="9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9">
        <v>2</v>
      </c>
      <c r="AX58" s="9">
        <f>AW58+1</f>
        <v>3</v>
      </c>
      <c r="AY58" s="9">
        <f t="shared" ref="AY58:BN58" si="0">AX58+1</f>
        <v>4</v>
      </c>
      <c r="AZ58" s="9">
        <f t="shared" si="0"/>
        <v>5</v>
      </c>
      <c r="BA58" s="9">
        <f t="shared" si="0"/>
        <v>6</v>
      </c>
      <c r="BB58" s="9">
        <f t="shared" si="0"/>
        <v>7</v>
      </c>
      <c r="BC58" s="9">
        <f t="shared" si="0"/>
        <v>8</v>
      </c>
      <c r="BD58" s="9">
        <f t="shared" si="0"/>
        <v>9</v>
      </c>
      <c r="BE58" s="9">
        <f t="shared" si="0"/>
        <v>10</v>
      </c>
      <c r="BF58" s="9">
        <f t="shared" si="0"/>
        <v>11</v>
      </c>
      <c r="BG58" s="9">
        <f t="shared" si="0"/>
        <v>12</v>
      </c>
      <c r="BH58" s="9">
        <f t="shared" si="0"/>
        <v>13</v>
      </c>
      <c r="BI58" s="9">
        <f t="shared" si="0"/>
        <v>14</v>
      </c>
      <c r="BJ58" s="9">
        <f t="shared" si="0"/>
        <v>15</v>
      </c>
      <c r="BK58" s="9">
        <f t="shared" si="0"/>
        <v>16</v>
      </c>
      <c r="BL58" s="9">
        <f t="shared" si="0"/>
        <v>17</v>
      </c>
      <c r="BM58" s="9">
        <f t="shared" si="0"/>
        <v>18</v>
      </c>
      <c r="BN58" s="9">
        <f t="shared" si="0"/>
        <v>19</v>
      </c>
    </row>
    <row r="101" spans="2:66" x14ac:dyDescent="0.25">
      <c r="C101" s="9" t="s">
        <v>37</v>
      </c>
      <c r="D101" s="9" t="s">
        <v>53</v>
      </c>
      <c r="E101" s="9" t="s">
        <v>38</v>
      </c>
      <c r="F101" s="9" t="s">
        <v>54</v>
      </c>
      <c r="G101" s="9" t="s">
        <v>39</v>
      </c>
      <c r="H101" s="9" t="s">
        <v>40</v>
      </c>
      <c r="I101" s="9" t="s">
        <v>41</v>
      </c>
      <c r="J101" s="9" t="s">
        <v>42</v>
      </c>
      <c r="K101" s="9" t="s">
        <v>43</v>
      </c>
      <c r="L101" s="9" t="s">
        <v>44</v>
      </c>
      <c r="M101" s="9" t="s">
        <v>45</v>
      </c>
      <c r="N101" s="9" t="s">
        <v>46</v>
      </c>
      <c r="O101" s="9" t="s">
        <v>47</v>
      </c>
      <c r="P101" s="9" t="s">
        <v>48</v>
      </c>
      <c r="Q101" s="9" t="s">
        <v>49</v>
      </c>
      <c r="R101" s="9" t="s">
        <v>50</v>
      </c>
      <c r="S101" s="9" t="s">
        <v>51</v>
      </c>
      <c r="T101" s="9" t="s">
        <v>52</v>
      </c>
      <c r="V101" s="9" t="s">
        <v>36</v>
      </c>
      <c r="Z101" s="9" t="s">
        <v>37</v>
      </c>
      <c r="AA101" s="9" t="s">
        <v>53</v>
      </c>
      <c r="AB101" s="9" t="s">
        <v>38</v>
      </c>
      <c r="AC101" s="9" t="s">
        <v>54</v>
      </c>
      <c r="AD101" s="9" t="s">
        <v>39</v>
      </c>
      <c r="AE101" s="9" t="s">
        <v>40</v>
      </c>
      <c r="AF101" s="9" t="s">
        <v>41</v>
      </c>
      <c r="AG101" s="9" t="s">
        <v>42</v>
      </c>
      <c r="AH101" s="9" t="s">
        <v>43</v>
      </c>
      <c r="AI101" s="9" t="s">
        <v>44</v>
      </c>
      <c r="AJ101" s="9" t="s">
        <v>45</v>
      </c>
      <c r="AK101" s="9" t="s">
        <v>46</v>
      </c>
      <c r="AL101" s="9" t="s">
        <v>47</v>
      </c>
      <c r="AM101" s="9" t="s">
        <v>48</v>
      </c>
      <c r="AN101" s="9" t="s">
        <v>49</v>
      </c>
      <c r="AO101" s="9" t="s">
        <v>50</v>
      </c>
      <c r="AP101" s="9" t="s">
        <v>51</v>
      </c>
      <c r="AQ101" s="9" t="s">
        <v>52</v>
      </c>
      <c r="AW101" s="9" t="s">
        <v>37</v>
      </c>
      <c r="AX101" s="9" t="s">
        <v>53</v>
      </c>
      <c r="AY101" s="9" t="s">
        <v>38</v>
      </c>
      <c r="AZ101" s="9" t="s">
        <v>54</v>
      </c>
      <c r="BA101" s="9" t="s">
        <v>39</v>
      </c>
      <c r="BB101" s="9" t="s">
        <v>40</v>
      </c>
      <c r="BC101" s="9" t="s">
        <v>41</v>
      </c>
      <c r="BD101" s="9" t="s">
        <v>42</v>
      </c>
      <c r="BE101" s="9" t="s">
        <v>43</v>
      </c>
      <c r="BF101" s="9" t="s">
        <v>44</v>
      </c>
      <c r="BG101" s="9" t="s">
        <v>45</v>
      </c>
      <c r="BH101" s="9" t="s">
        <v>46</v>
      </c>
      <c r="BI101" s="9" t="s">
        <v>47</v>
      </c>
      <c r="BJ101" s="9" t="s">
        <v>48</v>
      </c>
      <c r="BK101" s="9" t="s">
        <v>49</v>
      </c>
      <c r="BL101" s="9" t="s">
        <v>50</v>
      </c>
      <c r="BM101" s="9" t="s">
        <v>51</v>
      </c>
      <c r="BN101" s="9" t="s">
        <v>52</v>
      </c>
    </row>
    <row r="102" spans="2:66" x14ac:dyDescent="0.25">
      <c r="B102" s="9" t="s">
        <v>2</v>
      </c>
      <c r="C102" s="9">
        <v>6</v>
      </c>
      <c r="D102" s="9">
        <v>6</v>
      </c>
      <c r="E102" s="9">
        <v>0</v>
      </c>
      <c r="F102" s="9">
        <v>4</v>
      </c>
      <c r="G102" s="9">
        <v>28</v>
      </c>
      <c r="H102" s="9">
        <v>32</v>
      </c>
      <c r="I102" s="9">
        <v>24</v>
      </c>
      <c r="J102" s="9">
        <v>14</v>
      </c>
      <c r="K102" s="9">
        <v>9</v>
      </c>
      <c r="L102" s="9">
        <v>3</v>
      </c>
      <c r="M102" s="9">
        <v>3</v>
      </c>
      <c r="N102" s="9">
        <v>6</v>
      </c>
      <c r="O102" s="9">
        <v>3</v>
      </c>
      <c r="P102" s="9">
        <v>0</v>
      </c>
      <c r="Q102" s="9">
        <v>3</v>
      </c>
      <c r="R102" s="9">
        <v>2</v>
      </c>
      <c r="S102" s="9">
        <v>2</v>
      </c>
      <c r="T102" s="9">
        <v>0</v>
      </c>
      <c r="V102" s="9">
        <f>SUM(C102:T102)</f>
        <v>145</v>
      </c>
      <c r="Y102" s="9" t="s">
        <v>2</v>
      </c>
      <c r="Z102" s="1">
        <f t="shared" ref="Z102:AO117" si="1">C102/$V102</f>
        <v>4.1379310344827586E-2</v>
      </c>
      <c r="AA102" s="1">
        <f t="shared" si="1"/>
        <v>4.1379310344827586E-2</v>
      </c>
      <c r="AB102" s="1">
        <f t="shared" si="1"/>
        <v>0</v>
      </c>
      <c r="AC102" s="1">
        <f t="shared" si="1"/>
        <v>2.7586206896551724E-2</v>
      </c>
      <c r="AD102" s="1">
        <f t="shared" si="1"/>
        <v>0.19310344827586207</v>
      </c>
      <c r="AE102" s="1">
        <f t="shared" si="1"/>
        <v>0.22068965517241379</v>
      </c>
      <c r="AF102" s="1">
        <f t="shared" si="1"/>
        <v>0.16551724137931034</v>
      </c>
      <c r="AG102" s="1">
        <f t="shared" si="1"/>
        <v>9.6551724137931033E-2</v>
      </c>
      <c r="AH102" s="1">
        <f t="shared" si="1"/>
        <v>6.2068965517241378E-2</v>
      </c>
      <c r="AI102" s="1">
        <f t="shared" si="1"/>
        <v>2.0689655172413793E-2</v>
      </c>
      <c r="AJ102" s="1">
        <f t="shared" si="1"/>
        <v>2.0689655172413793E-2</v>
      </c>
      <c r="AK102" s="1">
        <f t="shared" si="1"/>
        <v>4.1379310344827586E-2</v>
      </c>
      <c r="AL102" s="1">
        <f t="shared" si="1"/>
        <v>2.0689655172413793E-2</v>
      </c>
      <c r="AM102" s="1">
        <f t="shared" si="1"/>
        <v>0</v>
      </c>
      <c r="AN102" s="1">
        <f t="shared" si="1"/>
        <v>2.0689655172413793E-2</v>
      </c>
      <c r="AO102" s="1">
        <f t="shared" si="1"/>
        <v>1.3793103448275862E-2</v>
      </c>
      <c r="AP102" s="1">
        <f t="shared" ref="AP102:AQ137" si="2">S102/$V102</f>
        <v>1.3793103448275862E-2</v>
      </c>
      <c r="AQ102" s="1">
        <f t="shared" si="2"/>
        <v>0</v>
      </c>
      <c r="AS102" s="9" t="b">
        <v>1</v>
      </c>
      <c r="AT102" s="9" t="str">
        <f>IF(AS102=TRUE,"London",0)</f>
        <v>London</v>
      </c>
      <c r="AU102" s="9" t="str">
        <f t="shared" ref="AU102:AU137" si="3">VLOOKUP(AT102,$Y$102:$AQ$137,1,0)</f>
        <v>London</v>
      </c>
      <c r="AV102" s="9" t="s">
        <v>0</v>
      </c>
      <c r="AW102" s="1">
        <f t="shared" ref="AW102:BL117" si="4">VLOOKUP($AU102,$Y$102:$AQ$137,AW$58,0)</f>
        <v>6.5756362283638597E-2</v>
      </c>
      <c r="AX102" s="1">
        <f t="shared" si="4"/>
        <v>5.5019438791512582E-2</v>
      </c>
      <c r="AY102" s="1">
        <f t="shared" si="4"/>
        <v>4.9517251775506879E-2</v>
      </c>
      <c r="AZ102" s="1">
        <f t="shared" si="4"/>
        <v>5.2395992132091389E-2</v>
      </c>
      <c r="BA102" s="1">
        <f t="shared" si="4"/>
        <v>8.2379629021787498E-2</v>
      </c>
      <c r="BB102" s="1">
        <f t="shared" si="4"/>
        <v>0.12351109068761534</v>
      </c>
      <c r="BC102" s="1">
        <f t="shared" si="4"/>
        <v>0.11951635216914544</v>
      </c>
      <c r="BD102" s="1">
        <f t="shared" si="4"/>
        <v>8.444386091599379E-2</v>
      </c>
      <c r="BE102" s="1">
        <f t="shared" si="4"/>
        <v>6.6147812619289023E-2</v>
      </c>
      <c r="BF102" s="1">
        <f t="shared" si="4"/>
        <v>6.1574408387248931E-2</v>
      </c>
      <c r="BG102" s="1">
        <f t="shared" si="4"/>
        <v>6.1073546467099935E-2</v>
      </c>
      <c r="BH102" s="1">
        <f t="shared" si="4"/>
        <v>5.2549168350389384E-2</v>
      </c>
      <c r="BI102" s="1">
        <f t="shared" si="4"/>
        <v>4.0285345412372262E-2</v>
      </c>
      <c r="BJ102" s="1">
        <f t="shared" si="4"/>
        <v>2.7615483927438237E-2</v>
      </c>
      <c r="BK102" s="1">
        <f t="shared" si="4"/>
        <v>2.4972586319661746E-2</v>
      </c>
      <c r="BL102" s="1">
        <f t="shared" si="4"/>
        <v>1.8067499653529981E-2</v>
      </c>
      <c r="BM102" s="1">
        <f t="shared" ref="BM102:BZ117" si="5">VLOOKUP($AU102,$Y$102:$AQ$137,BM$58,0)</f>
        <v>9.4434354264985136E-3</v>
      </c>
      <c r="BN102" s="1">
        <f t="shared" si="5"/>
        <v>5.7307356591804826E-3</v>
      </c>
    </row>
    <row r="103" spans="2:66" x14ac:dyDescent="0.25">
      <c r="B103" s="9" t="s">
        <v>17</v>
      </c>
      <c r="C103" s="9">
        <v>499</v>
      </c>
      <c r="D103" s="9">
        <v>287</v>
      </c>
      <c r="E103" s="9">
        <v>159</v>
      </c>
      <c r="F103" s="9">
        <v>162</v>
      </c>
      <c r="G103" s="9">
        <v>324</v>
      </c>
      <c r="H103" s="9">
        <v>714</v>
      </c>
      <c r="I103" s="9">
        <v>780</v>
      </c>
      <c r="J103" s="9">
        <v>474</v>
      </c>
      <c r="K103" s="9">
        <v>256</v>
      </c>
      <c r="L103" s="9">
        <v>208</v>
      </c>
      <c r="M103" s="9">
        <v>173</v>
      </c>
      <c r="N103" s="9">
        <v>144</v>
      </c>
      <c r="O103" s="9">
        <v>91</v>
      </c>
      <c r="P103" s="9">
        <v>71</v>
      </c>
      <c r="Q103" s="9">
        <v>61</v>
      </c>
      <c r="R103" s="9">
        <v>33</v>
      </c>
      <c r="S103" s="9">
        <v>15</v>
      </c>
      <c r="T103" s="9">
        <v>13</v>
      </c>
      <c r="V103" s="9">
        <f t="shared" ref="V103:V138" si="6">SUM(C103:T103)</f>
        <v>4464</v>
      </c>
      <c r="Y103" s="9" t="s">
        <v>17</v>
      </c>
      <c r="Z103" s="1">
        <f t="shared" si="1"/>
        <v>0.11178315412186379</v>
      </c>
      <c r="AA103" s="1">
        <f t="shared" si="1"/>
        <v>6.4292114695340505E-2</v>
      </c>
      <c r="AB103" s="1">
        <f t="shared" si="1"/>
        <v>3.5618279569892476E-2</v>
      </c>
      <c r="AC103" s="1">
        <f t="shared" si="1"/>
        <v>3.6290322580645164E-2</v>
      </c>
      <c r="AD103" s="1">
        <f t="shared" si="1"/>
        <v>7.2580645161290328E-2</v>
      </c>
      <c r="AE103" s="1">
        <f t="shared" si="1"/>
        <v>0.15994623655913978</v>
      </c>
      <c r="AF103" s="1">
        <f t="shared" si="1"/>
        <v>0.17473118279569894</v>
      </c>
      <c r="AG103" s="1">
        <f t="shared" si="1"/>
        <v>0.10618279569892473</v>
      </c>
      <c r="AH103" s="1">
        <f t="shared" si="1"/>
        <v>5.7347670250896057E-2</v>
      </c>
      <c r="AI103" s="1">
        <f t="shared" si="1"/>
        <v>4.6594982078853049E-2</v>
      </c>
      <c r="AJ103" s="1">
        <f t="shared" si="1"/>
        <v>3.8754480286738349E-2</v>
      </c>
      <c r="AK103" s="1">
        <f t="shared" si="1"/>
        <v>3.2258064516129031E-2</v>
      </c>
      <c r="AL103" s="1">
        <f t="shared" si="1"/>
        <v>2.0385304659498209E-2</v>
      </c>
      <c r="AM103" s="1">
        <f t="shared" si="1"/>
        <v>1.5905017921146954E-2</v>
      </c>
      <c r="AN103" s="1">
        <f t="shared" si="1"/>
        <v>1.3664874551971327E-2</v>
      </c>
      <c r="AO103" s="1">
        <f t="shared" si="1"/>
        <v>7.3924731182795703E-3</v>
      </c>
      <c r="AP103" s="1">
        <f t="shared" si="2"/>
        <v>3.3602150537634409E-3</v>
      </c>
      <c r="AQ103" s="1">
        <f t="shared" si="2"/>
        <v>2.9121863799283156E-3</v>
      </c>
      <c r="AS103" s="9" t="b">
        <v>0</v>
      </c>
      <c r="AT103" s="9">
        <f>IF(AS103=TRUE,"Inner London",0)</f>
        <v>0</v>
      </c>
      <c r="AU103" s="9" t="e">
        <f t="shared" si="3"/>
        <v>#N/A</v>
      </c>
      <c r="AV103" s="9" t="s">
        <v>1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4"/>
        <v>#N/A</v>
      </c>
      <c r="BH103" s="1" t="e">
        <f t="shared" si="4"/>
        <v>#N/A</v>
      </c>
      <c r="BI103" s="1" t="e">
        <f t="shared" si="4"/>
        <v>#N/A</v>
      </c>
      <c r="BJ103" s="1" t="e">
        <f t="shared" si="4"/>
        <v>#N/A</v>
      </c>
      <c r="BK103" s="1" t="e">
        <f t="shared" si="4"/>
        <v>#N/A</v>
      </c>
      <c r="BL103" s="1" t="e">
        <f t="shared" si="4"/>
        <v>#N/A</v>
      </c>
      <c r="BM103" s="1" t="e">
        <f t="shared" si="5"/>
        <v>#N/A</v>
      </c>
      <c r="BN103" s="1" t="e">
        <f t="shared" si="5"/>
        <v>#N/A</v>
      </c>
    </row>
    <row r="104" spans="2:66" x14ac:dyDescent="0.25">
      <c r="B104" s="9" t="s">
        <v>18</v>
      </c>
      <c r="C104" s="9">
        <v>1054</v>
      </c>
      <c r="D104" s="9">
        <v>946</v>
      </c>
      <c r="E104" s="9">
        <v>1013</v>
      </c>
      <c r="F104" s="9">
        <v>1165</v>
      </c>
      <c r="G104" s="9">
        <v>1582</v>
      </c>
      <c r="H104" s="9">
        <v>2186</v>
      </c>
      <c r="I104" s="9">
        <v>2083</v>
      </c>
      <c r="J104" s="9">
        <v>1615</v>
      </c>
      <c r="K104" s="9">
        <v>1487</v>
      </c>
      <c r="L104" s="9">
        <v>1507</v>
      </c>
      <c r="M104" s="9">
        <v>1722</v>
      </c>
      <c r="N104" s="9">
        <v>1518</v>
      </c>
      <c r="O104" s="9">
        <v>1152</v>
      </c>
      <c r="P104" s="9">
        <v>943</v>
      </c>
      <c r="Q104" s="9">
        <v>868</v>
      </c>
      <c r="R104" s="9">
        <v>590</v>
      </c>
      <c r="S104" s="9">
        <v>301</v>
      </c>
      <c r="T104" s="9">
        <v>192</v>
      </c>
      <c r="V104" s="9">
        <f t="shared" si="6"/>
        <v>21924</v>
      </c>
      <c r="Y104" s="9" t="s">
        <v>18</v>
      </c>
      <c r="Z104" s="1">
        <f t="shared" si="1"/>
        <v>4.8075168764823935E-2</v>
      </c>
      <c r="AA104" s="1">
        <f t="shared" si="1"/>
        <v>4.3149060390439697E-2</v>
      </c>
      <c r="AB104" s="1">
        <f t="shared" si="1"/>
        <v>4.6205072067141036E-2</v>
      </c>
      <c r="AC104" s="1">
        <f t="shared" si="1"/>
        <v>5.313811348294107E-2</v>
      </c>
      <c r="AD104" s="1">
        <f t="shared" si="1"/>
        <v>7.2158365261813531E-2</v>
      </c>
      <c r="AE104" s="1">
        <f t="shared" si="1"/>
        <v>9.9708082466703152E-2</v>
      </c>
      <c r="AF104" s="1">
        <f t="shared" si="1"/>
        <v>9.5010034665207077E-2</v>
      </c>
      <c r="AG104" s="1">
        <f t="shared" si="1"/>
        <v>7.3663565042875384E-2</v>
      </c>
      <c r="AH104" s="1">
        <f t="shared" si="1"/>
        <v>6.7825214376938517E-2</v>
      </c>
      <c r="AI104" s="1">
        <f t="shared" si="1"/>
        <v>6.8737456668491154E-2</v>
      </c>
      <c r="AJ104" s="1">
        <f t="shared" si="1"/>
        <v>7.8544061302681989E-2</v>
      </c>
      <c r="AK104" s="1">
        <f t="shared" si="1"/>
        <v>6.9239189928845105E-2</v>
      </c>
      <c r="AL104" s="1">
        <f t="shared" si="1"/>
        <v>5.2545155993431854E-2</v>
      </c>
      <c r="AM104" s="1">
        <f t="shared" si="1"/>
        <v>4.3012224046706807E-2</v>
      </c>
      <c r="AN104" s="1">
        <f t="shared" si="1"/>
        <v>3.9591315453384422E-2</v>
      </c>
      <c r="AO104" s="1">
        <f t="shared" si="1"/>
        <v>2.6911147600802772E-2</v>
      </c>
      <c r="AP104" s="1">
        <f t="shared" si="2"/>
        <v>1.3729246487867178E-2</v>
      </c>
      <c r="AQ104" s="1">
        <f t="shared" si="2"/>
        <v>8.7575259989053095E-3</v>
      </c>
      <c r="AS104" s="9" t="b">
        <v>0</v>
      </c>
      <c r="AT104" s="9">
        <f>IF(AS104=TRUE,"Outer London",0)</f>
        <v>0</v>
      </c>
      <c r="AU104" s="9" t="e">
        <f t="shared" si="3"/>
        <v>#N/A</v>
      </c>
      <c r="AV104" s="9" t="s">
        <v>16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4"/>
        <v>#N/A</v>
      </c>
      <c r="BH104" s="1" t="e">
        <f t="shared" si="4"/>
        <v>#N/A</v>
      </c>
      <c r="BI104" s="1" t="e">
        <f t="shared" si="4"/>
        <v>#N/A</v>
      </c>
      <c r="BJ104" s="1" t="e">
        <f t="shared" si="4"/>
        <v>#N/A</v>
      </c>
      <c r="BK104" s="1" t="e">
        <f t="shared" si="4"/>
        <v>#N/A</v>
      </c>
      <c r="BL104" s="1" t="e">
        <f t="shared" si="4"/>
        <v>#N/A</v>
      </c>
      <c r="BM104" s="1" t="e">
        <f t="shared" si="5"/>
        <v>#N/A</v>
      </c>
      <c r="BN104" s="1" t="e">
        <f t="shared" si="5"/>
        <v>#N/A</v>
      </c>
    </row>
    <row r="105" spans="2:66" x14ac:dyDescent="0.25">
      <c r="B105" s="9" t="s">
        <v>19</v>
      </c>
      <c r="C105" s="9">
        <v>254</v>
      </c>
      <c r="D105" s="9">
        <v>244</v>
      </c>
      <c r="E105" s="9">
        <v>215</v>
      </c>
      <c r="F105" s="9">
        <v>239</v>
      </c>
      <c r="G105" s="9">
        <v>232</v>
      </c>
      <c r="H105" s="9">
        <v>327</v>
      </c>
      <c r="I105" s="9">
        <v>368</v>
      </c>
      <c r="J105" s="9">
        <v>290</v>
      </c>
      <c r="K105" s="9">
        <v>232</v>
      </c>
      <c r="L105" s="9">
        <v>242</v>
      </c>
      <c r="M105" s="9">
        <v>236</v>
      </c>
      <c r="N105" s="9">
        <v>186</v>
      </c>
      <c r="O105" s="9">
        <v>168</v>
      </c>
      <c r="P105" s="9">
        <v>104</v>
      </c>
      <c r="Q105" s="9">
        <v>84</v>
      </c>
      <c r="R105" s="9">
        <v>85</v>
      </c>
      <c r="S105" s="9">
        <v>26</v>
      </c>
      <c r="T105" s="9">
        <v>15</v>
      </c>
      <c r="V105" s="9">
        <f t="shared" si="6"/>
        <v>3547</v>
      </c>
      <c r="Y105" s="9" t="s">
        <v>19</v>
      </c>
      <c r="Z105" s="1">
        <f t="shared" si="1"/>
        <v>7.160981110797858E-2</v>
      </c>
      <c r="AA105" s="1">
        <f t="shared" si="1"/>
        <v>6.8790527206089649E-2</v>
      </c>
      <c r="AB105" s="1">
        <f t="shared" si="1"/>
        <v>6.0614603890611782E-2</v>
      </c>
      <c r="AC105" s="1">
        <f t="shared" si="1"/>
        <v>6.7380885255145198E-2</v>
      </c>
      <c r="AD105" s="1">
        <f t="shared" si="1"/>
        <v>6.5407386523822955E-2</v>
      </c>
      <c r="AE105" s="1">
        <f t="shared" si="1"/>
        <v>9.2190583591767697E-2</v>
      </c>
      <c r="AF105" s="1">
        <f t="shared" si="1"/>
        <v>0.10374964758951226</v>
      </c>
      <c r="AG105" s="1">
        <f t="shared" si="1"/>
        <v>8.175923315477869E-2</v>
      </c>
      <c r="AH105" s="1">
        <f t="shared" si="1"/>
        <v>6.5407386523822955E-2</v>
      </c>
      <c r="AI105" s="1">
        <f t="shared" si="1"/>
        <v>6.8226670425711872E-2</v>
      </c>
      <c r="AJ105" s="1">
        <f t="shared" si="1"/>
        <v>6.6535100084578511E-2</v>
      </c>
      <c r="AK105" s="1">
        <f t="shared" si="1"/>
        <v>5.2438680575133914E-2</v>
      </c>
      <c r="AL105" s="1">
        <f t="shared" si="1"/>
        <v>4.7363969551733859E-2</v>
      </c>
      <c r="AM105" s="1">
        <f t="shared" si="1"/>
        <v>2.9320552579644769E-2</v>
      </c>
      <c r="AN105" s="1">
        <f t="shared" si="1"/>
        <v>2.3681984775866929E-2</v>
      </c>
      <c r="AO105" s="1">
        <f t="shared" si="1"/>
        <v>2.3963913166055822E-2</v>
      </c>
      <c r="AP105" s="1">
        <f t="shared" si="2"/>
        <v>7.3301381449111924E-3</v>
      </c>
      <c r="AQ105" s="1">
        <f t="shared" si="2"/>
        <v>4.22892585283338E-3</v>
      </c>
      <c r="AS105" s="9" t="b">
        <v>0</v>
      </c>
      <c r="AT105" s="9">
        <f>IF(AS105=TRUE,"City of London",0)</f>
        <v>0</v>
      </c>
      <c r="AU105" s="9" t="e">
        <f t="shared" si="3"/>
        <v>#N/A</v>
      </c>
      <c r="AV105" s="9" t="s">
        <v>2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4"/>
        <v>#N/A</v>
      </c>
      <c r="BH105" s="1" t="e">
        <f t="shared" si="4"/>
        <v>#N/A</v>
      </c>
      <c r="BI105" s="1" t="e">
        <f t="shared" si="4"/>
        <v>#N/A</v>
      </c>
      <c r="BJ105" s="1" t="e">
        <f t="shared" si="4"/>
        <v>#N/A</v>
      </c>
      <c r="BK105" s="1" t="e">
        <f t="shared" si="4"/>
        <v>#N/A</v>
      </c>
      <c r="BL105" s="1" t="e">
        <f t="shared" si="4"/>
        <v>#N/A</v>
      </c>
      <c r="BM105" s="1" t="e">
        <f t="shared" si="5"/>
        <v>#N/A</v>
      </c>
      <c r="BN105" s="1" t="e">
        <f t="shared" si="5"/>
        <v>#N/A</v>
      </c>
    </row>
    <row r="106" spans="2:66" x14ac:dyDescent="0.25">
      <c r="B106" s="9" t="s">
        <v>20</v>
      </c>
      <c r="C106" s="9">
        <v>3054</v>
      </c>
      <c r="D106" s="9">
        <v>2490</v>
      </c>
      <c r="E106" s="9">
        <v>2638</v>
      </c>
      <c r="F106" s="9">
        <v>2939</v>
      </c>
      <c r="G106" s="9">
        <v>4747</v>
      </c>
      <c r="H106" s="9">
        <v>7442</v>
      </c>
      <c r="I106" s="9">
        <v>5948</v>
      </c>
      <c r="J106" s="9">
        <v>3833</v>
      </c>
      <c r="K106" s="9">
        <v>3221</v>
      </c>
      <c r="L106" s="9">
        <v>3491</v>
      </c>
      <c r="M106" s="9">
        <v>4164</v>
      </c>
      <c r="N106" s="9">
        <v>3539</v>
      </c>
      <c r="O106" s="9">
        <v>2492</v>
      </c>
      <c r="P106" s="9">
        <v>1634</v>
      </c>
      <c r="Q106" s="9">
        <v>1505</v>
      </c>
      <c r="R106" s="9">
        <v>1199</v>
      </c>
      <c r="S106" s="9">
        <v>684</v>
      </c>
      <c r="T106" s="9">
        <v>429</v>
      </c>
      <c r="V106" s="9">
        <f t="shared" si="6"/>
        <v>55449</v>
      </c>
      <c r="Y106" s="9" t="s">
        <v>20</v>
      </c>
      <c r="Z106" s="1">
        <f t="shared" si="1"/>
        <v>5.5077638911432129E-2</v>
      </c>
      <c r="AA106" s="1">
        <f t="shared" si="1"/>
        <v>4.4906129957258019E-2</v>
      </c>
      <c r="AB106" s="1">
        <f t="shared" si="1"/>
        <v>4.7575249328211507E-2</v>
      </c>
      <c r="AC106" s="1">
        <f t="shared" si="1"/>
        <v>5.3003661021839892E-2</v>
      </c>
      <c r="AD106" s="1">
        <f t="shared" si="1"/>
        <v>8.5610200364298727E-2</v>
      </c>
      <c r="AE106" s="1">
        <f t="shared" si="1"/>
        <v>0.13421342134213421</v>
      </c>
      <c r="AF106" s="1">
        <f t="shared" si="1"/>
        <v>0.1072697433677794</v>
      </c>
      <c r="AG106" s="1">
        <f t="shared" si="1"/>
        <v>6.9126584789626508E-2</v>
      </c>
      <c r="AH106" s="1">
        <f t="shared" si="1"/>
        <v>5.808941549892694E-2</v>
      </c>
      <c r="AI106" s="1">
        <f t="shared" si="1"/>
        <v>6.2958754891882629E-2</v>
      </c>
      <c r="AJ106" s="1">
        <f t="shared" si="1"/>
        <v>7.5096034193583294E-2</v>
      </c>
      <c r="AK106" s="1">
        <f t="shared" si="1"/>
        <v>6.3824415228408093E-2</v>
      </c>
      <c r="AL106" s="1">
        <f t="shared" si="1"/>
        <v>4.494219913794658E-2</v>
      </c>
      <c r="AM106" s="1">
        <f t="shared" si="1"/>
        <v>2.9468520622554058E-2</v>
      </c>
      <c r="AN106" s="1">
        <f t="shared" si="1"/>
        <v>2.7142058468141897E-2</v>
      </c>
      <c r="AO106" s="1">
        <f t="shared" si="1"/>
        <v>2.1623473822792116E-2</v>
      </c>
      <c r="AP106" s="1">
        <f t="shared" si="2"/>
        <v>1.2335659795487746E-2</v>
      </c>
      <c r="AQ106" s="1">
        <f t="shared" si="2"/>
        <v>7.7368392576962616E-3</v>
      </c>
      <c r="AS106" s="9" t="b">
        <v>0</v>
      </c>
      <c r="AT106" s="9">
        <f>IF(AS106=TRUE,"Barking and Dagenham",0)</f>
        <v>0</v>
      </c>
      <c r="AU106" s="9" t="e">
        <f t="shared" si="3"/>
        <v>#N/A</v>
      </c>
      <c r="AV106" s="9" t="s">
        <v>17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4"/>
        <v>#N/A</v>
      </c>
      <c r="BH106" s="1" t="e">
        <f t="shared" si="4"/>
        <v>#N/A</v>
      </c>
      <c r="BI106" s="1" t="e">
        <f t="shared" si="4"/>
        <v>#N/A</v>
      </c>
      <c r="BJ106" s="1" t="e">
        <f t="shared" si="4"/>
        <v>#N/A</v>
      </c>
      <c r="BK106" s="1" t="e">
        <f t="shared" si="4"/>
        <v>#N/A</v>
      </c>
      <c r="BL106" s="1" t="e">
        <f t="shared" si="4"/>
        <v>#N/A</v>
      </c>
      <c r="BM106" s="1" t="e">
        <f t="shared" si="5"/>
        <v>#N/A</v>
      </c>
      <c r="BN106" s="1" t="e">
        <f t="shared" si="5"/>
        <v>#N/A</v>
      </c>
    </row>
    <row r="107" spans="2:66" x14ac:dyDescent="0.25">
      <c r="B107" s="9" t="s">
        <v>21</v>
      </c>
      <c r="C107" s="9">
        <v>379</v>
      </c>
      <c r="D107" s="9">
        <v>347</v>
      </c>
      <c r="E107" s="9">
        <v>307</v>
      </c>
      <c r="F107" s="9">
        <v>206</v>
      </c>
      <c r="G107" s="9">
        <v>217</v>
      </c>
      <c r="H107" s="9">
        <v>425</v>
      </c>
      <c r="I107" s="9">
        <v>502</v>
      </c>
      <c r="J107" s="9">
        <v>533</v>
      </c>
      <c r="K107" s="9">
        <v>423</v>
      </c>
      <c r="L107" s="9">
        <v>348</v>
      </c>
      <c r="M107" s="9">
        <v>299</v>
      </c>
      <c r="N107" s="9">
        <v>271</v>
      </c>
      <c r="O107" s="9">
        <v>227</v>
      </c>
      <c r="P107" s="9">
        <v>192</v>
      </c>
      <c r="Q107" s="9">
        <v>153</v>
      </c>
      <c r="R107" s="9">
        <v>91</v>
      </c>
      <c r="S107" s="9">
        <v>42</v>
      </c>
      <c r="T107" s="9">
        <v>25</v>
      </c>
      <c r="V107" s="9">
        <f t="shared" si="6"/>
        <v>4987</v>
      </c>
      <c r="Y107" s="9" t="s">
        <v>21</v>
      </c>
      <c r="Z107" s="1">
        <f t="shared" si="1"/>
        <v>7.5997593743733702E-2</v>
      </c>
      <c r="AA107" s="1">
        <f t="shared" si="1"/>
        <v>6.9580910366954074E-2</v>
      </c>
      <c r="AB107" s="1">
        <f t="shared" si="1"/>
        <v>6.156005614597955E-2</v>
      </c>
      <c r="AC107" s="1">
        <f t="shared" si="1"/>
        <v>4.1307399238018849E-2</v>
      </c>
      <c r="AD107" s="1">
        <f t="shared" si="1"/>
        <v>4.3513134148786846E-2</v>
      </c>
      <c r="AE107" s="1">
        <f t="shared" si="1"/>
        <v>8.5221576097854426E-2</v>
      </c>
      <c r="AF107" s="1">
        <f t="shared" si="1"/>
        <v>0.1006617204732304</v>
      </c>
      <c r="AG107" s="1">
        <f t="shared" si="1"/>
        <v>0.10687788249448567</v>
      </c>
      <c r="AH107" s="1">
        <f t="shared" si="1"/>
        <v>8.4820533386805688E-2</v>
      </c>
      <c r="AI107" s="1">
        <f t="shared" si="1"/>
        <v>6.9781431722478443E-2</v>
      </c>
      <c r="AJ107" s="1">
        <f t="shared" si="1"/>
        <v>5.9955885301784639E-2</v>
      </c>
      <c r="AK107" s="1">
        <f t="shared" si="1"/>
        <v>5.4341287347102467E-2</v>
      </c>
      <c r="AL107" s="1">
        <f t="shared" si="1"/>
        <v>4.551834770403048E-2</v>
      </c>
      <c r="AM107" s="1">
        <f t="shared" si="1"/>
        <v>3.850010026067776E-2</v>
      </c>
      <c r="AN107" s="1">
        <f t="shared" si="1"/>
        <v>3.067976739522759E-2</v>
      </c>
      <c r="AO107" s="1">
        <f t="shared" si="1"/>
        <v>1.8247443352717066E-2</v>
      </c>
      <c r="AP107" s="1">
        <f t="shared" si="2"/>
        <v>8.4218969320232605E-3</v>
      </c>
      <c r="AQ107" s="1">
        <f t="shared" si="2"/>
        <v>5.0130338881090837E-3</v>
      </c>
      <c r="AS107" s="9" t="b">
        <v>0</v>
      </c>
      <c r="AT107" s="9">
        <f>IF(AS107=TRUE,"Barnet",0)</f>
        <v>0</v>
      </c>
      <c r="AU107" s="9" t="e">
        <f t="shared" si="3"/>
        <v>#N/A</v>
      </c>
      <c r="AV107" s="9" t="s">
        <v>18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4"/>
        <v>#N/A</v>
      </c>
      <c r="BH107" s="1" t="e">
        <f t="shared" si="4"/>
        <v>#N/A</v>
      </c>
      <c r="BI107" s="1" t="e">
        <f t="shared" si="4"/>
        <v>#N/A</v>
      </c>
      <c r="BJ107" s="1" t="e">
        <f t="shared" si="4"/>
        <v>#N/A</v>
      </c>
      <c r="BK107" s="1" t="e">
        <f t="shared" si="4"/>
        <v>#N/A</v>
      </c>
      <c r="BL107" s="1" t="e">
        <f t="shared" si="4"/>
        <v>#N/A</v>
      </c>
      <c r="BM107" s="1" t="e">
        <f t="shared" si="5"/>
        <v>#N/A</v>
      </c>
      <c r="BN107" s="1" t="e">
        <f t="shared" si="5"/>
        <v>#N/A</v>
      </c>
    </row>
    <row r="108" spans="2:66" x14ac:dyDescent="0.25">
      <c r="B108" s="9" t="s">
        <v>3</v>
      </c>
      <c r="C108" s="9">
        <v>157</v>
      </c>
      <c r="D108" s="9">
        <v>87</v>
      </c>
      <c r="E108" s="9">
        <v>62</v>
      </c>
      <c r="F108" s="9">
        <v>242</v>
      </c>
      <c r="G108" s="9">
        <v>474</v>
      </c>
      <c r="H108" s="9">
        <v>456</v>
      </c>
      <c r="I108" s="9">
        <v>482</v>
      </c>
      <c r="J108" s="9">
        <v>323</v>
      </c>
      <c r="K108" s="9">
        <v>194</v>
      </c>
      <c r="L108" s="9">
        <v>140</v>
      </c>
      <c r="M108" s="9">
        <v>111</v>
      </c>
      <c r="N108" s="9">
        <v>89</v>
      </c>
      <c r="O108" s="9">
        <v>90</v>
      </c>
      <c r="P108" s="9">
        <v>75</v>
      </c>
      <c r="Q108" s="9">
        <v>60</v>
      </c>
      <c r="R108" s="9">
        <v>55</v>
      </c>
      <c r="S108" s="9">
        <v>36</v>
      </c>
      <c r="T108" s="9">
        <v>8</v>
      </c>
      <c r="V108" s="9">
        <f t="shared" si="6"/>
        <v>3141</v>
      </c>
      <c r="Y108" s="9" t="s">
        <v>3</v>
      </c>
      <c r="Z108" s="1">
        <f t="shared" si="1"/>
        <v>4.9984081502706147E-2</v>
      </c>
      <c r="AA108" s="1">
        <f t="shared" si="1"/>
        <v>2.7698185291308502E-2</v>
      </c>
      <c r="AB108" s="1">
        <f t="shared" si="1"/>
        <v>1.973893664438077E-2</v>
      </c>
      <c r="AC108" s="1">
        <f t="shared" si="1"/>
        <v>7.7045526902260422E-2</v>
      </c>
      <c r="AD108" s="1">
        <f t="shared" si="1"/>
        <v>0.15090735434574976</v>
      </c>
      <c r="AE108" s="1">
        <f t="shared" si="1"/>
        <v>0.1451766953199618</v>
      </c>
      <c r="AF108" s="1">
        <f t="shared" si="1"/>
        <v>0.15345431391276662</v>
      </c>
      <c r="AG108" s="1">
        <f t="shared" si="1"/>
        <v>0.10283349251830627</v>
      </c>
      <c r="AH108" s="1">
        <f t="shared" si="1"/>
        <v>6.1763769500159188E-2</v>
      </c>
      <c r="AI108" s="1">
        <f t="shared" si="1"/>
        <v>4.4571792422795291E-2</v>
      </c>
      <c r="AJ108" s="1">
        <f t="shared" si="1"/>
        <v>3.5339063992359122E-2</v>
      </c>
      <c r="AK108" s="1">
        <f t="shared" si="1"/>
        <v>2.8334925183062718E-2</v>
      </c>
      <c r="AL108" s="1">
        <f t="shared" si="1"/>
        <v>2.865329512893983E-2</v>
      </c>
      <c r="AM108" s="1">
        <f t="shared" si="1"/>
        <v>2.387774594078319E-2</v>
      </c>
      <c r="AN108" s="1">
        <f t="shared" si="1"/>
        <v>1.9102196752626553E-2</v>
      </c>
      <c r="AO108" s="1">
        <f t="shared" si="1"/>
        <v>1.7510347023241005E-2</v>
      </c>
      <c r="AP108" s="1">
        <f t="shared" si="2"/>
        <v>1.1461318051575931E-2</v>
      </c>
      <c r="AQ108" s="1">
        <f t="shared" si="2"/>
        <v>2.5469595670168737E-3</v>
      </c>
      <c r="AS108" s="9" t="b">
        <v>0</v>
      </c>
      <c r="AT108" s="9">
        <f>IF(AS108=TRUE,"Bexley",0)</f>
        <v>0</v>
      </c>
      <c r="AU108" s="9" t="e">
        <f t="shared" si="3"/>
        <v>#N/A</v>
      </c>
      <c r="AV108" s="9" t="s">
        <v>19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4"/>
        <v>#N/A</v>
      </c>
      <c r="BH108" s="1" t="e">
        <f t="shared" si="4"/>
        <v>#N/A</v>
      </c>
      <c r="BI108" s="1" t="e">
        <f t="shared" si="4"/>
        <v>#N/A</v>
      </c>
      <c r="BJ108" s="1" t="e">
        <f t="shared" si="4"/>
        <v>#N/A</v>
      </c>
      <c r="BK108" s="1" t="e">
        <f t="shared" si="4"/>
        <v>#N/A</v>
      </c>
      <c r="BL108" s="1" t="e">
        <f t="shared" si="4"/>
        <v>#N/A</v>
      </c>
      <c r="BM108" s="1" t="e">
        <f t="shared" si="5"/>
        <v>#N/A</v>
      </c>
      <c r="BN108" s="1" t="e">
        <f t="shared" si="5"/>
        <v>#N/A</v>
      </c>
    </row>
    <row r="109" spans="2:66" x14ac:dyDescent="0.25">
      <c r="B109" s="9" t="s">
        <v>22</v>
      </c>
      <c r="C109" s="9">
        <v>1524</v>
      </c>
      <c r="D109" s="9">
        <v>1343</v>
      </c>
      <c r="E109" s="9">
        <v>1104</v>
      </c>
      <c r="F109" s="9">
        <v>1161</v>
      </c>
      <c r="G109" s="9">
        <v>1355</v>
      </c>
      <c r="H109" s="9">
        <v>2321</v>
      </c>
      <c r="I109" s="9">
        <v>2586</v>
      </c>
      <c r="J109" s="9">
        <v>2003</v>
      </c>
      <c r="K109" s="9">
        <v>1539</v>
      </c>
      <c r="L109" s="9">
        <v>1431</v>
      </c>
      <c r="M109" s="9">
        <v>1287</v>
      </c>
      <c r="N109" s="9">
        <v>1221</v>
      </c>
      <c r="O109" s="9">
        <v>945</v>
      </c>
      <c r="P109" s="9">
        <v>636</v>
      </c>
      <c r="Q109" s="9">
        <v>563</v>
      </c>
      <c r="R109" s="9">
        <v>433</v>
      </c>
      <c r="S109" s="9">
        <v>180</v>
      </c>
      <c r="T109" s="9">
        <v>107</v>
      </c>
      <c r="V109" s="9">
        <f t="shared" si="6"/>
        <v>21739</v>
      </c>
      <c r="Y109" s="9" t="s">
        <v>22</v>
      </c>
      <c r="Z109" s="1">
        <f t="shared" si="1"/>
        <v>7.0104420626523764E-2</v>
      </c>
      <c r="AA109" s="1">
        <f t="shared" si="1"/>
        <v>6.1778370670224021E-2</v>
      </c>
      <c r="AB109" s="1">
        <f t="shared" si="1"/>
        <v>5.0784304705828232E-2</v>
      </c>
      <c r="AC109" s="1">
        <f t="shared" si="1"/>
        <v>5.3406320437922629E-2</v>
      </c>
      <c r="AD109" s="1">
        <f t="shared" si="1"/>
        <v>6.2330373982243892E-2</v>
      </c>
      <c r="AE109" s="1">
        <f t="shared" si="1"/>
        <v>0.1067666405998436</v>
      </c>
      <c r="AF109" s="1">
        <f t="shared" si="1"/>
        <v>0.11895671374028244</v>
      </c>
      <c r="AG109" s="1">
        <f t="shared" si="1"/>
        <v>9.2138552831316986E-2</v>
      </c>
      <c r="AH109" s="1">
        <f t="shared" si="1"/>
        <v>7.0794424766548597E-2</v>
      </c>
      <c r="AI109" s="1">
        <f t="shared" si="1"/>
        <v>6.5826394958369755E-2</v>
      </c>
      <c r="AJ109" s="1">
        <f t="shared" si="1"/>
        <v>5.9202355214131287E-2</v>
      </c>
      <c r="AK109" s="1">
        <f t="shared" si="1"/>
        <v>5.6166336998021989E-2</v>
      </c>
      <c r="AL109" s="1">
        <f t="shared" si="1"/>
        <v>4.3470260821564931E-2</v>
      </c>
      <c r="AM109" s="1">
        <f t="shared" si="1"/>
        <v>2.9256175537053224E-2</v>
      </c>
      <c r="AN109" s="1">
        <f t="shared" si="1"/>
        <v>2.5898155388932333E-2</v>
      </c>
      <c r="AO109" s="1">
        <f t="shared" si="1"/>
        <v>1.9918119508717053E-2</v>
      </c>
      <c r="AP109" s="1">
        <f t="shared" si="2"/>
        <v>8.2800496802980812E-3</v>
      </c>
      <c r="AQ109" s="1">
        <f t="shared" si="2"/>
        <v>4.9220295321771934E-3</v>
      </c>
      <c r="AS109" s="9" t="b">
        <v>0</v>
      </c>
      <c r="AT109" s="9">
        <f>IF(AS109=TRUE,"Brent",0)</f>
        <v>0</v>
      </c>
      <c r="AU109" s="9" t="e">
        <f t="shared" si="3"/>
        <v>#N/A</v>
      </c>
      <c r="AV109" s="9" t="s">
        <v>20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4"/>
        <v>#N/A</v>
      </c>
      <c r="BH109" s="1" t="e">
        <f t="shared" si="4"/>
        <v>#N/A</v>
      </c>
      <c r="BI109" s="1" t="e">
        <f t="shared" si="4"/>
        <v>#N/A</v>
      </c>
      <c r="BJ109" s="1" t="e">
        <f t="shared" si="4"/>
        <v>#N/A</v>
      </c>
      <c r="BK109" s="1" t="e">
        <f t="shared" si="4"/>
        <v>#N/A</v>
      </c>
      <c r="BL109" s="1" t="e">
        <f t="shared" si="4"/>
        <v>#N/A</v>
      </c>
      <c r="BM109" s="1" t="e">
        <f t="shared" si="5"/>
        <v>#N/A</v>
      </c>
      <c r="BN109" s="1" t="e">
        <f t="shared" si="5"/>
        <v>#N/A</v>
      </c>
    </row>
    <row r="110" spans="2:66" x14ac:dyDescent="0.25">
      <c r="B110" s="9" t="s">
        <v>23</v>
      </c>
      <c r="C110" s="9">
        <v>1955</v>
      </c>
      <c r="D110" s="9">
        <v>1703</v>
      </c>
      <c r="E110" s="9">
        <v>1481</v>
      </c>
      <c r="F110" s="9">
        <v>1482</v>
      </c>
      <c r="G110" s="9">
        <v>2268</v>
      </c>
      <c r="H110" s="9">
        <v>3402</v>
      </c>
      <c r="I110" s="9">
        <v>3316</v>
      </c>
      <c r="J110" s="9">
        <v>2416</v>
      </c>
      <c r="K110" s="9">
        <v>2029</v>
      </c>
      <c r="L110" s="9">
        <v>1818</v>
      </c>
      <c r="M110" s="9">
        <v>1777</v>
      </c>
      <c r="N110" s="9">
        <v>1535</v>
      </c>
      <c r="O110" s="9">
        <v>1186</v>
      </c>
      <c r="P110" s="9">
        <v>807</v>
      </c>
      <c r="Q110" s="9">
        <v>743</v>
      </c>
      <c r="R110" s="9">
        <v>528</v>
      </c>
      <c r="S110" s="9">
        <v>287</v>
      </c>
      <c r="T110" s="9">
        <v>182</v>
      </c>
      <c r="V110" s="9">
        <f t="shared" si="6"/>
        <v>28915</v>
      </c>
      <c r="Y110" s="9" t="s">
        <v>23</v>
      </c>
      <c r="Z110" s="1">
        <f t="shared" si="1"/>
        <v>6.7611966107556626E-2</v>
      </c>
      <c r="AA110" s="1">
        <f t="shared" si="1"/>
        <v>5.8896766384229637E-2</v>
      </c>
      <c r="AB110" s="1">
        <f t="shared" si="1"/>
        <v>5.1219090437489193E-2</v>
      </c>
      <c r="AC110" s="1">
        <f t="shared" si="1"/>
        <v>5.1253674563375408E-2</v>
      </c>
      <c r="AD110" s="1">
        <f t="shared" si="1"/>
        <v>7.8436797509942938E-2</v>
      </c>
      <c r="AE110" s="1">
        <f t="shared" si="1"/>
        <v>0.1176551962649144</v>
      </c>
      <c r="AF110" s="1">
        <f t="shared" si="1"/>
        <v>0.11468096143869963</v>
      </c>
      <c r="AG110" s="1">
        <f t="shared" si="1"/>
        <v>8.3555248141103239E-2</v>
      </c>
      <c r="AH110" s="1">
        <f t="shared" si="1"/>
        <v>7.0171191423136783E-2</v>
      </c>
      <c r="AI110" s="1">
        <f t="shared" si="1"/>
        <v>6.2873940861144728E-2</v>
      </c>
      <c r="AJ110" s="1">
        <f t="shared" si="1"/>
        <v>6.1455991699809788E-2</v>
      </c>
      <c r="AK110" s="1">
        <f t="shared" si="1"/>
        <v>5.3086633235344974E-2</v>
      </c>
      <c r="AL110" s="1">
        <f t="shared" si="1"/>
        <v>4.1016773301054812E-2</v>
      </c>
      <c r="AM110" s="1">
        <f t="shared" si="1"/>
        <v>2.7909389590178107E-2</v>
      </c>
      <c r="AN110" s="1">
        <f t="shared" si="1"/>
        <v>2.5696005533460142E-2</v>
      </c>
      <c r="AO110" s="1">
        <f t="shared" si="1"/>
        <v>1.8260418467923225E-2</v>
      </c>
      <c r="AP110" s="1">
        <f t="shared" si="2"/>
        <v>9.9256441293446313E-3</v>
      </c>
      <c r="AQ110" s="1">
        <f t="shared" si="2"/>
        <v>6.2943109112917174E-3</v>
      </c>
      <c r="AS110" s="9" t="b">
        <v>0</v>
      </c>
      <c r="AT110" s="9">
        <f>IF(AS110=TRUE,"Bromley",0)</f>
        <v>0</v>
      </c>
      <c r="AU110" s="9" t="e">
        <f t="shared" si="3"/>
        <v>#N/A</v>
      </c>
      <c r="AV110" s="9" t="s">
        <v>21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4"/>
        <v>#N/A</v>
      </c>
      <c r="BH110" s="1" t="e">
        <f t="shared" si="4"/>
        <v>#N/A</v>
      </c>
      <c r="BI110" s="1" t="e">
        <f t="shared" si="4"/>
        <v>#N/A</v>
      </c>
      <c r="BJ110" s="1" t="e">
        <f t="shared" si="4"/>
        <v>#N/A</v>
      </c>
      <c r="BK110" s="1" t="e">
        <f t="shared" si="4"/>
        <v>#N/A</v>
      </c>
      <c r="BL110" s="1" t="e">
        <f t="shared" si="4"/>
        <v>#N/A</v>
      </c>
      <c r="BM110" s="1" t="e">
        <f t="shared" si="5"/>
        <v>#N/A</v>
      </c>
      <c r="BN110" s="1" t="e">
        <f t="shared" si="5"/>
        <v>#N/A</v>
      </c>
    </row>
    <row r="111" spans="2:66" x14ac:dyDescent="0.25">
      <c r="B111" s="9" t="s">
        <v>24</v>
      </c>
      <c r="C111" s="9">
        <v>595</v>
      </c>
      <c r="D111" s="9">
        <v>562</v>
      </c>
      <c r="E111" s="9">
        <v>568</v>
      </c>
      <c r="F111" s="9">
        <v>587</v>
      </c>
      <c r="G111" s="9">
        <v>706</v>
      </c>
      <c r="H111" s="9">
        <v>985</v>
      </c>
      <c r="I111" s="9">
        <v>1121</v>
      </c>
      <c r="J111" s="9">
        <v>841</v>
      </c>
      <c r="K111" s="9">
        <v>758</v>
      </c>
      <c r="L111" s="9">
        <v>796</v>
      </c>
      <c r="M111" s="9">
        <v>795</v>
      </c>
      <c r="N111" s="9">
        <v>758</v>
      </c>
      <c r="O111" s="9">
        <v>611</v>
      </c>
      <c r="P111" s="9">
        <v>411</v>
      </c>
      <c r="Q111" s="9">
        <v>391</v>
      </c>
      <c r="R111" s="9">
        <v>243</v>
      </c>
      <c r="S111" s="9">
        <v>134</v>
      </c>
      <c r="T111" s="9">
        <v>65</v>
      </c>
      <c r="V111" s="9">
        <f t="shared" si="6"/>
        <v>10927</v>
      </c>
      <c r="Y111" s="9" t="s">
        <v>24</v>
      </c>
      <c r="Z111" s="1">
        <f t="shared" si="1"/>
        <v>5.4452274183215889E-2</v>
      </c>
      <c r="AA111" s="1">
        <f t="shared" si="1"/>
        <v>5.1432232085659377E-2</v>
      </c>
      <c r="AB111" s="1">
        <f t="shared" si="1"/>
        <v>5.1981330648851472E-2</v>
      </c>
      <c r="AC111" s="1">
        <f t="shared" si="1"/>
        <v>5.3720142765626429E-2</v>
      </c>
      <c r="AD111" s="1">
        <f t="shared" si="1"/>
        <v>6.4610597602269601E-2</v>
      </c>
      <c r="AE111" s="1">
        <f t="shared" si="1"/>
        <v>9.0143680790701924E-2</v>
      </c>
      <c r="AF111" s="1">
        <f t="shared" si="1"/>
        <v>0.1025899148897227</v>
      </c>
      <c r="AG111" s="1">
        <f t="shared" si="1"/>
        <v>7.69653152740917E-2</v>
      </c>
      <c r="AH111" s="1">
        <f t="shared" si="1"/>
        <v>6.9369451816601077E-2</v>
      </c>
      <c r="AI111" s="1">
        <f t="shared" si="1"/>
        <v>7.2847076050151005E-2</v>
      </c>
      <c r="AJ111" s="1">
        <f t="shared" si="1"/>
        <v>7.2755559622952326E-2</v>
      </c>
      <c r="AK111" s="1">
        <f t="shared" si="1"/>
        <v>6.9369451816601077E-2</v>
      </c>
      <c r="AL111" s="1">
        <f t="shared" si="1"/>
        <v>5.5916537018394802E-2</v>
      </c>
      <c r="AM111" s="1">
        <f t="shared" si="1"/>
        <v>3.7613251578658372E-2</v>
      </c>
      <c r="AN111" s="1">
        <f t="shared" si="1"/>
        <v>3.5782923034684729E-2</v>
      </c>
      <c r="AO111" s="1">
        <f t="shared" si="1"/>
        <v>2.2238491809279767E-2</v>
      </c>
      <c r="AP111" s="1">
        <f t="shared" si="2"/>
        <v>1.226320124462341E-2</v>
      </c>
      <c r="AQ111" s="1">
        <f t="shared" si="2"/>
        <v>5.9485677679143407E-3</v>
      </c>
      <c r="AS111" s="9" t="b">
        <v>0</v>
      </c>
      <c r="AT111" s="9">
        <f>IF(AS111=TRUE,"Camden",0)</f>
        <v>0</v>
      </c>
      <c r="AU111" s="9" t="e">
        <f t="shared" si="3"/>
        <v>#N/A</v>
      </c>
      <c r="AV111" s="9" t="s">
        <v>3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4"/>
        <v>#N/A</v>
      </c>
      <c r="BH111" s="1" t="e">
        <f t="shared" si="4"/>
        <v>#N/A</v>
      </c>
      <c r="BI111" s="1" t="e">
        <f t="shared" si="4"/>
        <v>#N/A</v>
      </c>
      <c r="BJ111" s="1" t="e">
        <f t="shared" si="4"/>
        <v>#N/A</v>
      </c>
      <c r="BK111" s="1" t="e">
        <f t="shared" si="4"/>
        <v>#N/A</v>
      </c>
      <c r="BL111" s="1" t="e">
        <f t="shared" si="4"/>
        <v>#N/A</v>
      </c>
      <c r="BM111" s="1" t="e">
        <f t="shared" si="5"/>
        <v>#N/A</v>
      </c>
      <c r="BN111" s="1" t="e">
        <f t="shared" si="5"/>
        <v>#N/A</v>
      </c>
    </row>
    <row r="112" spans="2:66" x14ac:dyDescent="0.25">
      <c r="B112" s="9" t="s">
        <v>25</v>
      </c>
      <c r="C112" s="9">
        <v>656</v>
      </c>
      <c r="D112" s="9">
        <v>482</v>
      </c>
      <c r="E112" s="9">
        <v>390</v>
      </c>
      <c r="F112" s="9">
        <v>497</v>
      </c>
      <c r="G112" s="9">
        <v>1348</v>
      </c>
      <c r="H112" s="9">
        <v>1406</v>
      </c>
      <c r="I112" s="9">
        <v>1251</v>
      </c>
      <c r="J112" s="9">
        <v>805</v>
      </c>
      <c r="K112" s="9">
        <v>562</v>
      </c>
      <c r="L112" s="9">
        <v>461</v>
      </c>
      <c r="M112" s="9">
        <v>412</v>
      </c>
      <c r="N112" s="9">
        <v>282</v>
      </c>
      <c r="O112" s="9">
        <v>165</v>
      </c>
      <c r="P112" s="9">
        <v>132</v>
      </c>
      <c r="Q112" s="9">
        <v>117</v>
      </c>
      <c r="R112" s="9">
        <v>64</v>
      </c>
      <c r="S112" s="9">
        <v>36</v>
      </c>
      <c r="T112" s="9">
        <v>21</v>
      </c>
      <c r="V112" s="9">
        <f t="shared" si="6"/>
        <v>9087</v>
      </c>
      <c r="Y112" s="9" t="s">
        <v>25</v>
      </c>
      <c r="Z112" s="1">
        <f t="shared" si="1"/>
        <v>7.2191042148123691E-2</v>
      </c>
      <c r="AA112" s="1">
        <f t="shared" si="1"/>
        <v>5.3042808407615272E-2</v>
      </c>
      <c r="AB112" s="1">
        <f t="shared" si="1"/>
        <v>4.2918454935622317E-2</v>
      </c>
      <c r="AC112" s="1">
        <f t="shared" si="1"/>
        <v>5.469351821283152E-2</v>
      </c>
      <c r="AD112" s="1">
        <f t="shared" si="1"/>
        <v>0.14834378782876637</v>
      </c>
      <c r="AE112" s="1">
        <f t="shared" si="1"/>
        <v>0.15472653240893583</v>
      </c>
      <c r="AF112" s="1">
        <f t="shared" si="1"/>
        <v>0.13766919775503467</v>
      </c>
      <c r="AG112" s="1">
        <f t="shared" si="1"/>
        <v>8.8588092879938379E-2</v>
      </c>
      <c r="AH112" s="1">
        <f t="shared" si="1"/>
        <v>6.1846594035435236E-2</v>
      </c>
      <c r="AI112" s="1">
        <f t="shared" si="1"/>
        <v>5.0731814680312536E-2</v>
      </c>
      <c r="AJ112" s="1">
        <f t="shared" si="1"/>
        <v>4.5339495983272804E-2</v>
      </c>
      <c r="AK112" s="1">
        <f t="shared" si="1"/>
        <v>3.1033344338065368E-2</v>
      </c>
      <c r="AL112" s="1">
        <f t="shared" si="1"/>
        <v>1.8157807857378673E-2</v>
      </c>
      <c r="AM112" s="1">
        <f t="shared" si="1"/>
        <v>1.4526246285902938E-2</v>
      </c>
      <c r="AN112" s="1">
        <f t="shared" si="1"/>
        <v>1.2875536480686695E-2</v>
      </c>
      <c r="AO112" s="1">
        <f t="shared" si="1"/>
        <v>7.0430285022559701E-3</v>
      </c>
      <c r="AP112" s="1">
        <f t="shared" si="2"/>
        <v>3.9617035325189833E-3</v>
      </c>
      <c r="AQ112" s="1">
        <f t="shared" si="2"/>
        <v>2.3109937273027401E-3</v>
      </c>
      <c r="AS112" s="9" t="b">
        <v>0</v>
      </c>
      <c r="AT112" s="9">
        <f>IF(AS112=TRUE,"Croydon",0)</f>
        <v>0</v>
      </c>
      <c r="AU112" s="9" t="e">
        <f t="shared" si="3"/>
        <v>#N/A</v>
      </c>
      <c r="AV112" s="9" t="s">
        <v>22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4"/>
        <v>#N/A</v>
      </c>
      <c r="BH112" s="1" t="e">
        <f t="shared" si="4"/>
        <v>#N/A</v>
      </c>
      <c r="BI112" s="1" t="e">
        <f t="shared" si="4"/>
        <v>#N/A</v>
      </c>
      <c r="BJ112" s="1" t="e">
        <f t="shared" si="4"/>
        <v>#N/A</v>
      </c>
      <c r="BK112" s="1" t="e">
        <f t="shared" si="4"/>
        <v>#N/A</v>
      </c>
      <c r="BL112" s="1" t="e">
        <f t="shared" si="4"/>
        <v>#N/A</v>
      </c>
      <c r="BM112" s="1" t="e">
        <f t="shared" si="5"/>
        <v>#N/A</v>
      </c>
      <c r="BN112" s="1" t="e">
        <f t="shared" si="5"/>
        <v>#N/A</v>
      </c>
    </row>
    <row r="113" spans="2:66" x14ac:dyDescent="0.25">
      <c r="B113" s="9" t="s">
        <v>4</v>
      </c>
      <c r="C113" s="9">
        <v>62</v>
      </c>
      <c r="D113" s="9">
        <v>54</v>
      </c>
      <c r="E113" s="9">
        <v>58</v>
      </c>
      <c r="F113" s="9">
        <v>74</v>
      </c>
      <c r="G113" s="9">
        <v>152</v>
      </c>
      <c r="H113" s="9">
        <v>236</v>
      </c>
      <c r="I113" s="9">
        <v>213</v>
      </c>
      <c r="J113" s="9">
        <v>120</v>
      </c>
      <c r="K113" s="9">
        <v>88</v>
      </c>
      <c r="L113" s="9">
        <v>75</v>
      </c>
      <c r="M113" s="9">
        <v>82</v>
      </c>
      <c r="N113" s="9">
        <v>100</v>
      </c>
      <c r="O113" s="9">
        <v>93</v>
      </c>
      <c r="P113" s="9">
        <v>57</v>
      </c>
      <c r="Q113" s="9">
        <v>59</v>
      </c>
      <c r="R113" s="9">
        <v>34</v>
      </c>
      <c r="S113" s="9">
        <v>11</v>
      </c>
      <c r="T113" s="9">
        <v>9</v>
      </c>
      <c r="V113" s="9">
        <f t="shared" si="6"/>
        <v>1577</v>
      </c>
      <c r="Y113" s="9" t="s">
        <v>4</v>
      </c>
      <c r="Z113" s="1">
        <f t="shared" si="1"/>
        <v>3.9315155358275206E-2</v>
      </c>
      <c r="AA113" s="1">
        <f t="shared" si="1"/>
        <v>3.4242232086239693E-2</v>
      </c>
      <c r="AB113" s="1">
        <f t="shared" si="1"/>
        <v>3.6778693722257449E-2</v>
      </c>
      <c r="AC113" s="1">
        <f t="shared" si="1"/>
        <v>4.6924540266328474E-2</v>
      </c>
      <c r="AD113" s="1">
        <f t="shared" si="1"/>
        <v>9.6385542168674704E-2</v>
      </c>
      <c r="AE113" s="1">
        <f t="shared" si="1"/>
        <v>0.14965123652504755</v>
      </c>
      <c r="AF113" s="1">
        <f t="shared" si="1"/>
        <v>0.13506658211794548</v>
      </c>
      <c r="AG113" s="1">
        <f t="shared" si="1"/>
        <v>7.6093849080532655E-2</v>
      </c>
      <c r="AH113" s="1">
        <f t="shared" si="1"/>
        <v>5.5802155992390613E-2</v>
      </c>
      <c r="AI113" s="1">
        <f t="shared" si="1"/>
        <v>4.7558655675332913E-2</v>
      </c>
      <c r="AJ113" s="1">
        <f t="shared" si="1"/>
        <v>5.1997463538363979E-2</v>
      </c>
      <c r="AK113" s="1">
        <f t="shared" si="1"/>
        <v>6.3411540900443875E-2</v>
      </c>
      <c r="AL113" s="1">
        <f t="shared" si="1"/>
        <v>5.8972733037412808E-2</v>
      </c>
      <c r="AM113" s="1">
        <f t="shared" si="1"/>
        <v>3.614457831325301E-2</v>
      </c>
      <c r="AN113" s="1">
        <f t="shared" si="1"/>
        <v>3.7412809131261889E-2</v>
      </c>
      <c r="AO113" s="1">
        <f t="shared" si="1"/>
        <v>2.155992390615092E-2</v>
      </c>
      <c r="AP113" s="1">
        <f t="shared" si="2"/>
        <v>6.9752694990488267E-3</v>
      </c>
      <c r="AQ113" s="1">
        <f t="shared" si="2"/>
        <v>5.7070386810399495E-3</v>
      </c>
      <c r="AS113" s="9" t="b">
        <v>0</v>
      </c>
      <c r="AT113" s="9">
        <f>IF(AS113=TRUE,"Ealing",0)</f>
        <v>0</v>
      </c>
      <c r="AU113" s="9" t="e">
        <f t="shared" si="3"/>
        <v>#N/A</v>
      </c>
      <c r="AV113" s="9" t="s">
        <v>23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4"/>
        <v>#N/A</v>
      </c>
      <c r="BH113" s="1" t="e">
        <f t="shared" si="4"/>
        <v>#N/A</v>
      </c>
      <c r="BI113" s="1" t="e">
        <f t="shared" si="4"/>
        <v>#N/A</v>
      </c>
      <c r="BJ113" s="1" t="e">
        <f t="shared" si="4"/>
        <v>#N/A</v>
      </c>
      <c r="BK113" s="1" t="e">
        <f t="shared" si="4"/>
        <v>#N/A</v>
      </c>
      <c r="BL113" s="1" t="e">
        <f t="shared" si="4"/>
        <v>#N/A</v>
      </c>
      <c r="BM113" s="1" t="e">
        <f t="shared" si="5"/>
        <v>#N/A</v>
      </c>
      <c r="BN113" s="1" t="e">
        <f t="shared" si="5"/>
        <v>#N/A</v>
      </c>
    </row>
    <row r="114" spans="2:66" x14ac:dyDescent="0.25">
      <c r="B114" s="9" t="s">
        <v>5</v>
      </c>
      <c r="C114" s="9">
        <v>89</v>
      </c>
      <c r="D114" s="9">
        <v>42</v>
      </c>
      <c r="E114" s="9">
        <v>47</v>
      </c>
      <c r="F114" s="9">
        <v>72</v>
      </c>
      <c r="G114" s="9">
        <v>385</v>
      </c>
      <c r="H114" s="9">
        <v>315</v>
      </c>
      <c r="I114" s="9">
        <v>281</v>
      </c>
      <c r="J114" s="9">
        <v>189</v>
      </c>
      <c r="K114" s="9">
        <v>141</v>
      </c>
      <c r="L114" s="9">
        <v>88</v>
      </c>
      <c r="M114" s="9">
        <v>89</v>
      </c>
      <c r="N114" s="9">
        <v>88</v>
      </c>
      <c r="O114" s="9">
        <v>77</v>
      </c>
      <c r="P114" s="9">
        <v>57</v>
      </c>
      <c r="Q114" s="9">
        <v>59</v>
      </c>
      <c r="R114" s="9">
        <v>48</v>
      </c>
      <c r="S114" s="9">
        <v>17</v>
      </c>
      <c r="T114" s="9">
        <v>13</v>
      </c>
      <c r="V114" s="9">
        <f t="shared" si="6"/>
        <v>2097</v>
      </c>
      <c r="Y114" s="9" t="s">
        <v>5</v>
      </c>
      <c r="Z114" s="1">
        <f t="shared" si="1"/>
        <v>4.2441583214115404E-2</v>
      </c>
      <c r="AA114" s="1">
        <f t="shared" si="1"/>
        <v>2.0028612303290415E-2</v>
      </c>
      <c r="AB114" s="1">
        <f t="shared" si="1"/>
        <v>2.2412970910824989E-2</v>
      </c>
      <c r="AC114" s="1">
        <f t="shared" si="1"/>
        <v>3.4334763948497854E-2</v>
      </c>
      <c r="AD114" s="1">
        <f t="shared" si="1"/>
        <v>0.18359561278016215</v>
      </c>
      <c r="AE114" s="1">
        <f t="shared" si="1"/>
        <v>0.15021459227467812</v>
      </c>
      <c r="AF114" s="1">
        <f t="shared" si="1"/>
        <v>0.13400095374344301</v>
      </c>
      <c r="AG114" s="1">
        <f t="shared" si="1"/>
        <v>9.012875536480687E-2</v>
      </c>
      <c r="AH114" s="1">
        <f t="shared" si="1"/>
        <v>6.7238912732474967E-2</v>
      </c>
      <c r="AI114" s="1">
        <f t="shared" si="1"/>
        <v>4.196471149260849E-2</v>
      </c>
      <c r="AJ114" s="1">
        <f t="shared" si="1"/>
        <v>4.2441583214115404E-2</v>
      </c>
      <c r="AK114" s="1">
        <f t="shared" si="1"/>
        <v>4.196471149260849E-2</v>
      </c>
      <c r="AL114" s="1">
        <f t="shared" si="1"/>
        <v>3.6719122556032428E-2</v>
      </c>
      <c r="AM114" s="1">
        <f t="shared" si="1"/>
        <v>2.7181688125894134E-2</v>
      </c>
      <c r="AN114" s="1">
        <f t="shared" si="1"/>
        <v>2.8135431568907965E-2</v>
      </c>
      <c r="AO114" s="1">
        <f t="shared" si="1"/>
        <v>2.2889842632331903E-2</v>
      </c>
      <c r="AP114" s="1">
        <f t="shared" si="2"/>
        <v>8.1068192656175483E-3</v>
      </c>
      <c r="AQ114" s="1">
        <f t="shared" si="2"/>
        <v>6.19933237958989E-3</v>
      </c>
      <c r="AS114" s="9" t="b">
        <v>0</v>
      </c>
      <c r="AT114" s="9">
        <f>IF(AS114=TRUE,"Enfield",0)</f>
        <v>0</v>
      </c>
      <c r="AU114" s="9" t="e">
        <f t="shared" si="3"/>
        <v>#N/A</v>
      </c>
      <c r="AV114" s="9" t="s">
        <v>24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4"/>
        <v>#N/A</v>
      </c>
      <c r="BH114" s="1" t="e">
        <f t="shared" si="4"/>
        <v>#N/A</v>
      </c>
      <c r="BI114" s="1" t="e">
        <f t="shared" si="4"/>
        <v>#N/A</v>
      </c>
      <c r="BJ114" s="1" t="e">
        <f t="shared" si="4"/>
        <v>#N/A</v>
      </c>
      <c r="BK114" s="1" t="e">
        <f t="shared" si="4"/>
        <v>#N/A</v>
      </c>
      <c r="BL114" s="1" t="e">
        <f t="shared" si="4"/>
        <v>#N/A</v>
      </c>
      <c r="BM114" s="1" t="e">
        <f t="shared" si="5"/>
        <v>#N/A</v>
      </c>
      <c r="BN114" s="1" t="e">
        <f t="shared" si="5"/>
        <v>#N/A</v>
      </c>
    </row>
    <row r="115" spans="2:66" x14ac:dyDescent="0.25">
      <c r="B115" s="9" t="s">
        <v>6</v>
      </c>
      <c r="C115" s="9">
        <v>189</v>
      </c>
      <c r="D115" s="9">
        <v>124</v>
      </c>
      <c r="E115" s="9">
        <v>138</v>
      </c>
      <c r="F115" s="9">
        <v>167</v>
      </c>
      <c r="G115" s="9">
        <v>457</v>
      </c>
      <c r="H115" s="9">
        <v>610</v>
      </c>
      <c r="I115" s="9">
        <v>517</v>
      </c>
      <c r="J115" s="9">
        <v>306</v>
      </c>
      <c r="K115" s="9">
        <v>234</v>
      </c>
      <c r="L115" s="9">
        <v>224</v>
      </c>
      <c r="M115" s="9">
        <v>320</v>
      </c>
      <c r="N115" s="9">
        <v>324</v>
      </c>
      <c r="O115" s="9">
        <v>293</v>
      </c>
      <c r="P115" s="9">
        <v>214</v>
      </c>
      <c r="Q115" s="9">
        <v>200</v>
      </c>
      <c r="R115" s="9">
        <v>126</v>
      </c>
      <c r="S115" s="9">
        <v>62</v>
      </c>
      <c r="T115" s="9">
        <v>34</v>
      </c>
      <c r="V115" s="9">
        <f t="shared" si="6"/>
        <v>4539</v>
      </c>
      <c r="Y115" s="9" t="s">
        <v>6</v>
      </c>
      <c r="Z115" s="1">
        <f t="shared" si="1"/>
        <v>4.1639127561136816E-2</v>
      </c>
      <c r="AA115" s="1">
        <f t="shared" si="1"/>
        <v>2.7318792685613571E-2</v>
      </c>
      <c r="AB115" s="1">
        <f t="shared" si="1"/>
        <v>3.0403172504957041E-2</v>
      </c>
      <c r="AC115" s="1">
        <f t="shared" si="1"/>
        <v>3.6792244987882791E-2</v>
      </c>
      <c r="AD115" s="1">
        <f t="shared" si="1"/>
        <v>0.10068296981714034</v>
      </c>
      <c r="AE115" s="1">
        <f t="shared" si="1"/>
        <v>0.13439083498567966</v>
      </c>
      <c r="AF115" s="1">
        <f t="shared" si="1"/>
        <v>0.11390174047146949</v>
      </c>
      <c r="AG115" s="1">
        <f t="shared" si="1"/>
        <v>6.741573033707865E-2</v>
      </c>
      <c r="AH115" s="1">
        <f t="shared" si="1"/>
        <v>5.1553205551883675E-2</v>
      </c>
      <c r="AI115" s="1">
        <f t="shared" si="1"/>
        <v>4.9350077109495481E-2</v>
      </c>
      <c r="AJ115" s="1">
        <f t="shared" si="1"/>
        <v>7.0500110156422116E-2</v>
      </c>
      <c r="AK115" s="1">
        <f t="shared" si="1"/>
        <v>7.1381361533377402E-2</v>
      </c>
      <c r="AL115" s="1">
        <f t="shared" si="1"/>
        <v>6.4551663361974002E-2</v>
      </c>
      <c r="AM115" s="1">
        <f t="shared" si="1"/>
        <v>4.7146948667107294E-2</v>
      </c>
      <c r="AN115" s="1">
        <f t="shared" si="1"/>
        <v>4.4062568847763828E-2</v>
      </c>
      <c r="AO115" s="1">
        <f t="shared" si="1"/>
        <v>2.775941837409121E-2</v>
      </c>
      <c r="AP115" s="1">
        <f t="shared" si="2"/>
        <v>1.3659396342806785E-2</v>
      </c>
      <c r="AQ115" s="1">
        <f t="shared" si="2"/>
        <v>7.4906367041198503E-3</v>
      </c>
      <c r="AS115" s="9" t="b">
        <v>0</v>
      </c>
      <c r="AT115" s="9">
        <f>IF(AS115=TRUE,"Greenwich",0)</f>
        <v>0</v>
      </c>
      <c r="AU115" s="9" t="e">
        <f t="shared" si="3"/>
        <v>#N/A</v>
      </c>
      <c r="AV115" s="9" t="s">
        <v>25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4"/>
        <v>#N/A</v>
      </c>
      <c r="BH115" s="1" t="e">
        <f t="shared" si="4"/>
        <v>#N/A</v>
      </c>
      <c r="BI115" s="1" t="e">
        <f t="shared" si="4"/>
        <v>#N/A</v>
      </c>
      <c r="BJ115" s="1" t="e">
        <f t="shared" si="4"/>
        <v>#N/A</v>
      </c>
      <c r="BK115" s="1" t="e">
        <f t="shared" si="4"/>
        <v>#N/A</v>
      </c>
      <c r="BL115" s="1" t="e">
        <f t="shared" si="4"/>
        <v>#N/A</v>
      </c>
      <c r="BM115" s="1" t="e">
        <f t="shared" si="5"/>
        <v>#N/A</v>
      </c>
      <c r="BN115" s="1" t="e">
        <f t="shared" si="5"/>
        <v>#N/A</v>
      </c>
    </row>
    <row r="116" spans="2:66" x14ac:dyDescent="0.25">
      <c r="B116" s="9" t="s">
        <v>26</v>
      </c>
      <c r="C116" s="9">
        <v>3901</v>
      </c>
      <c r="D116" s="9">
        <v>3698</v>
      </c>
      <c r="E116" s="9">
        <v>3478</v>
      </c>
      <c r="F116" s="9">
        <v>3454</v>
      </c>
      <c r="G116" s="9">
        <v>4001</v>
      </c>
      <c r="H116" s="9">
        <v>5867</v>
      </c>
      <c r="I116" s="9">
        <v>6408</v>
      </c>
      <c r="J116" s="9">
        <v>5005</v>
      </c>
      <c r="K116" s="9">
        <v>4281</v>
      </c>
      <c r="L116" s="9">
        <v>4275</v>
      </c>
      <c r="M116" s="9">
        <v>4245</v>
      </c>
      <c r="N116" s="9">
        <v>3565</v>
      </c>
      <c r="O116" s="9">
        <v>2713</v>
      </c>
      <c r="P116" s="9">
        <v>1736</v>
      </c>
      <c r="Q116" s="9">
        <v>1584</v>
      </c>
      <c r="R116" s="9">
        <v>1183</v>
      </c>
      <c r="S116" s="9">
        <v>623</v>
      </c>
      <c r="T116" s="9">
        <v>390</v>
      </c>
      <c r="V116" s="9">
        <f t="shared" si="6"/>
        <v>60407</v>
      </c>
      <c r="Y116" s="9" t="s">
        <v>26</v>
      </c>
      <c r="Z116" s="1">
        <f t="shared" si="1"/>
        <v>6.4578608439419274E-2</v>
      </c>
      <c r="AA116" s="1">
        <f t="shared" si="1"/>
        <v>6.121807075338951E-2</v>
      </c>
      <c r="AB116" s="1">
        <f t="shared" si="1"/>
        <v>5.7576108729120799E-2</v>
      </c>
      <c r="AC116" s="1">
        <f t="shared" si="1"/>
        <v>5.7178803781018757E-2</v>
      </c>
      <c r="AD116" s="1">
        <f t="shared" si="1"/>
        <v>6.6234045723177773E-2</v>
      </c>
      <c r="AE116" s="1">
        <f t="shared" si="1"/>
        <v>9.7124505438111478E-2</v>
      </c>
      <c r="AF116" s="1">
        <f t="shared" si="1"/>
        <v>0.10608042114324499</v>
      </c>
      <c r="AG116" s="1">
        <f t="shared" si="1"/>
        <v>8.285463605211317E-2</v>
      </c>
      <c r="AH116" s="1">
        <f t="shared" si="1"/>
        <v>7.0869270117701597E-2</v>
      </c>
      <c r="AI116" s="1">
        <f t="shared" si="1"/>
        <v>7.0769943880676076E-2</v>
      </c>
      <c r="AJ116" s="1">
        <f t="shared" si="1"/>
        <v>7.0273312695548526E-2</v>
      </c>
      <c r="AK116" s="1">
        <f t="shared" si="1"/>
        <v>5.9016339165990694E-2</v>
      </c>
      <c r="AL116" s="1">
        <f t="shared" si="1"/>
        <v>4.4912013508368237E-2</v>
      </c>
      <c r="AM116" s="1">
        <f t="shared" si="1"/>
        <v>2.8738391246047643E-2</v>
      </c>
      <c r="AN116" s="1">
        <f t="shared" si="1"/>
        <v>2.6222126574734717E-2</v>
      </c>
      <c r="AO116" s="1">
        <f t="shared" si="1"/>
        <v>1.9583823066863112E-2</v>
      </c>
      <c r="AP116" s="1">
        <f t="shared" si="2"/>
        <v>1.0313374277815484E-2</v>
      </c>
      <c r="AQ116" s="1">
        <f t="shared" si="2"/>
        <v>6.4562054066581685E-3</v>
      </c>
      <c r="AS116" s="9" t="b">
        <v>0</v>
      </c>
      <c r="AT116" s="9">
        <f>IF(AS116=TRUE,"Hackney",0)</f>
        <v>0</v>
      </c>
      <c r="AU116" s="9" t="e">
        <f t="shared" si="3"/>
        <v>#N/A</v>
      </c>
      <c r="AV116" s="9" t="s">
        <v>4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4"/>
        <v>#N/A</v>
      </c>
      <c r="BH116" s="1" t="e">
        <f t="shared" si="4"/>
        <v>#N/A</v>
      </c>
      <c r="BI116" s="1" t="e">
        <f t="shared" si="4"/>
        <v>#N/A</v>
      </c>
      <c r="BJ116" s="1" t="e">
        <f t="shared" si="4"/>
        <v>#N/A</v>
      </c>
      <c r="BK116" s="1" t="e">
        <f t="shared" si="4"/>
        <v>#N/A</v>
      </c>
      <c r="BL116" s="1" t="e">
        <f t="shared" si="4"/>
        <v>#N/A</v>
      </c>
      <c r="BM116" s="1" t="e">
        <f t="shared" si="5"/>
        <v>#N/A</v>
      </c>
      <c r="BN116" s="1" t="e">
        <f t="shared" si="5"/>
        <v>#N/A</v>
      </c>
    </row>
    <row r="117" spans="2:66" x14ac:dyDescent="0.25">
      <c r="B117" s="9" t="s">
        <v>27</v>
      </c>
      <c r="C117" s="9">
        <v>242</v>
      </c>
      <c r="D117" s="9">
        <v>189</v>
      </c>
      <c r="E117" s="9">
        <v>133</v>
      </c>
      <c r="F117" s="9">
        <v>119</v>
      </c>
      <c r="G117" s="9">
        <v>172</v>
      </c>
      <c r="H117" s="9">
        <v>272</v>
      </c>
      <c r="I117" s="9">
        <v>385</v>
      </c>
      <c r="J117" s="9">
        <v>293</v>
      </c>
      <c r="K117" s="9">
        <v>186</v>
      </c>
      <c r="L117" s="9">
        <v>185</v>
      </c>
      <c r="M117" s="9">
        <v>195</v>
      </c>
      <c r="N117" s="9">
        <v>159</v>
      </c>
      <c r="O117" s="9">
        <v>168</v>
      </c>
      <c r="P117" s="9">
        <v>94</v>
      </c>
      <c r="Q117" s="9">
        <v>91</v>
      </c>
      <c r="R117" s="9">
        <v>52</v>
      </c>
      <c r="S117" s="9">
        <v>17</v>
      </c>
      <c r="T117" s="9">
        <v>11</v>
      </c>
      <c r="V117" s="9">
        <f t="shared" si="6"/>
        <v>2963</v>
      </c>
      <c r="Y117" s="9" t="s">
        <v>27</v>
      </c>
      <c r="Z117" s="1">
        <f t="shared" si="1"/>
        <v>8.1673979075261555E-2</v>
      </c>
      <c r="AA117" s="1">
        <f t="shared" si="1"/>
        <v>6.3786702666216666E-2</v>
      </c>
      <c r="AB117" s="1">
        <f t="shared" si="1"/>
        <v>4.4886938913263584E-2</v>
      </c>
      <c r="AC117" s="1">
        <f t="shared" si="1"/>
        <v>4.0161997975025315E-2</v>
      </c>
      <c r="AD117" s="1">
        <f t="shared" si="1"/>
        <v>5.8049274384070197E-2</v>
      </c>
      <c r="AE117" s="1">
        <f t="shared" si="1"/>
        <v>9.1798852514343568E-2</v>
      </c>
      <c r="AF117" s="1">
        <f t="shared" si="1"/>
        <v>0.12993587580155247</v>
      </c>
      <c r="AG117" s="1">
        <f t="shared" si="1"/>
        <v>9.8886263921700981E-2</v>
      </c>
      <c r="AH117" s="1">
        <f t="shared" si="1"/>
        <v>6.2774215322308466E-2</v>
      </c>
      <c r="AI117" s="1">
        <f t="shared" si="1"/>
        <v>6.2436719541005735E-2</v>
      </c>
      <c r="AJ117" s="1">
        <f t="shared" si="1"/>
        <v>6.581167735403308E-2</v>
      </c>
      <c r="AK117" s="1">
        <f t="shared" si="1"/>
        <v>5.3661829227134659E-2</v>
      </c>
      <c r="AL117" s="1">
        <f t="shared" si="1"/>
        <v>5.6699291258859266E-2</v>
      </c>
      <c r="AM117" s="1">
        <f t="shared" si="1"/>
        <v>3.1724603442456971E-2</v>
      </c>
      <c r="AN117" s="1">
        <f t="shared" si="1"/>
        <v>3.0712116098548767E-2</v>
      </c>
      <c r="AO117" s="1">
        <f t="shared" ref="AO117:AO137" si="7">R117/$V117</f>
        <v>1.7549780627742154E-2</v>
      </c>
      <c r="AP117" s="1">
        <f t="shared" si="2"/>
        <v>5.737428282146473E-3</v>
      </c>
      <c r="AQ117" s="1">
        <f t="shared" si="2"/>
        <v>3.7124535943300709E-3</v>
      </c>
      <c r="AS117" s="9" t="b">
        <v>0</v>
      </c>
      <c r="AT117" s="9">
        <f>IF(AS117=TRUE,"Hammersmith and Fulham",0)</f>
        <v>0</v>
      </c>
      <c r="AU117" s="9" t="e">
        <f t="shared" si="3"/>
        <v>#N/A</v>
      </c>
      <c r="AV117" s="9" t="s">
        <v>5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4"/>
        <v>#N/A</v>
      </c>
      <c r="BH117" s="1" t="e">
        <f t="shared" si="4"/>
        <v>#N/A</v>
      </c>
      <c r="BI117" s="1" t="e">
        <f t="shared" si="4"/>
        <v>#N/A</v>
      </c>
      <c r="BJ117" s="1" t="e">
        <f t="shared" si="4"/>
        <v>#N/A</v>
      </c>
      <c r="BK117" s="1" t="e">
        <f t="shared" si="4"/>
        <v>#N/A</v>
      </c>
      <c r="BL117" s="1" t="e">
        <f t="shared" ref="BL117:BY132" si="8">VLOOKUP($AU117,$Y$102:$AQ$137,BL$58,0)</f>
        <v>#N/A</v>
      </c>
      <c r="BM117" s="1" t="e">
        <f t="shared" si="8"/>
        <v>#N/A</v>
      </c>
      <c r="BN117" s="1" t="e">
        <f t="shared" si="8"/>
        <v>#N/A</v>
      </c>
    </row>
    <row r="118" spans="2:66" x14ac:dyDescent="0.25">
      <c r="B118" s="9" t="s">
        <v>28</v>
      </c>
      <c r="C118" s="9">
        <v>1754</v>
      </c>
      <c r="D118" s="9">
        <v>1448</v>
      </c>
      <c r="E118" s="9">
        <v>1217</v>
      </c>
      <c r="F118" s="9">
        <v>1368</v>
      </c>
      <c r="G118" s="9">
        <v>1811</v>
      </c>
      <c r="H118" s="9">
        <v>2177</v>
      </c>
      <c r="I118" s="9">
        <v>2716</v>
      </c>
      <c r="J118" s="9">
        <v>2077</v>
      </c>
      <c r="K118" s="9">
        <v>1673</v>
      </c>
      <c r="L118" s="9">
        <v>1398</v>
      </c>
      <c r="M118" s="9">
        <v>1202</v>
      </c>
      <c r="N118" s="9">
        <v>1001</v>
      </c>
      <c r="O118" s="9">
        <v>716</v>
      </c>
      <c r="P118" s="9">
        <v>531</v>
      </c>
      <c r="Q118" s="9">
        <v>440</v>
      </c>
      <c r="R118" s="9">
        <v>297</v>
      </c>
      <c r="S118" s="9">
        <v>134</v>
      </c>
      <c r="T118" s="9">
        <v>73</v>
      </c>
      <c r="V118" s="9">
        <f t="shared" si="6"/>
        <v>22033</v>
      </c>
      <c r="Y118" s="9" t="s">
        <v>28</v>
      </c>
      <c r="Z118" s="1">
        <f t="shared" ref="Z118:AN134" si="9">C118/$V118</f>
        <v>7.9607860935868927E-2</v>
      </c>
      <c r="AA118" s="1">
        <f t="shared" si="9"/>
        <v>6.5719602414559972E-2</v>
      </c>
      <c r="AB118" s="1">
        <f t="shared" si="9"/>
        <v>5.5235328824944405E-2</v>
      </c>
      <c r="AC118" s="1">
        <f t="shared" si="9"/>
        <v>6.2088685154087053E-2</v>
      </c>
      <c r="AD118" s="1">
        <f t="shared" si="9"/>
        <v>8.2194889483955882E-2</v>
      </c>
      <c r="AE118" s="1">
        <f t="shared" si="9"/>
        <v>9.8806335950619523E-2</v>
      </c>
      <c r="AF118" s="1">
        <f t="shared" si="9"/>
        <v>0.12326964099305587</v>
      </c>
      <c r="AG118" s="1">
        <f t="shared" si="9"/>
        <v>9.4267689375028371E-2</v>
      </c>
      <c r="AH118" s="1">
        <f t="shared" si="9"/>
        <v>7.593155720964008E-2</v>
      </c>
      <c r="AI118" s="1">
        <f t="shared" si="9"/>
        <v>6.3450279126764403E-2</v>
      </c>
      <c r="AJ118" s="1">
        <f t="shared" si="9"/>
        <v>5.455453183860573E-2</v>
      </c>
      <c r="AK118" s="1">
        <f t="shared" si="9"/>
        <v>4.5431852221667499E-2</v>
      </c>
      <c r="AL118" s="1">
        <f t="shared" si="9"/>
        <v>3.2496709481232698E-2</v>
      </c>
      <c r="AM118" s="1">
        <f t="shared" si="9"/>
        <v>2.4100213316389053E-2</v>
      </c>
      <c r="AN118" s="1">
        <f t="shared" si="9"/>
        <v>1.99700449326011E-2</v>
      </c>
      <c r="AO118" s="1">
        <f t="shared" si="7"/>
        <v>1.3479780329505741E-2</v>
      </c>
      <c r="AP118" s="1">
        <f t="shared" si="2"/>
        <v>6.0817864112921527E-3</v>
      </c>
      <c r="AQ118" s="1">
        <f t="shared" si="2"/>
        <v>3.313212000181546E-3</v>
      </c>
      <c r="AS118" s="9" t="b">
        <v>0</v>
      </c>
      <c r="AT118" s="9">
        <f>IF(AS118=TRUE,"Haringey",0)</f>
        <v>0</v>
      </c>
      <c r="AU118" s="9" t="e">
        <f t="shared" si="3"/>
        <v>#N/A</v>
      </c>
      <c r="AV118" s="9" t="s">
        <v>6</v>
      </c>
      <c r="AW118" s="1" t="e">
        <f t="shared" ref="AW118:BL133" si="10">VLOOKUP($AU118,$Y$102:$AQ$137,AW$58,0)</f>
        <v>#N/A</v>
      </c>
      <c r="AX118" s="1" t="e">
        <f t="shared" si="10"/>
        <v>#N/A</v>
      </c>
      <c r="AY118" s="1" t="e">
        <f t="shared" si="10"/>
        <v>#N/A</v>
      </c>
      <c r="AZ118" s="1" t="e">
        <f t="shared" si="10"/>
        <v>#N/A</v>
      </c>
      <c r="BA118" s="1" t="e">
        <f t="shared" si="10"/>
        <v>#N/A</v>
      </c>
      <c r="BB118" s="1" t="e">
        <f t="shared" si="10"/>
        <v>#N/A</v>
      </c>
      <c r="BC118" s="1" t="e">
        <f t="shared" si="10"/>
        <v>#N/A</v>
      </c>
      <c r="BD118" s="1" t="e">
        <f t="shared" si="10"/>
        <v>#N/A</v>
      </c>
      <c r="BE118" s="1" t="e">
        <f t="shared" si="10"/>
        <v>#N/A</v>
      </c>
      <c r="BF118" s="1" t="e">
        <f t="shared" si="10"/>
        <v>#N/A</v>
      </c>
      <c r="BG118" s="1" t="e">
        <f t="shared" si="10"/>
        <v>#N/A</v>
      </c>
      <c r="BH118" s="1" t="e">
        <f t="shared" si="10"/>
        <v>#N/A</v>
      </c>
      <c r="BI118" s="1" t="e">
        <f t="shared" si="10"/>
        <v>#N/A</v>
      </c>
      <c r="BJ118" s="1" t="e">
        <f t="shared" si="10"/>
        <v>#N/A</v>
      </c>
      <c r="BK118" s="1" t="e">
        <f t="shared" si="10"/>
        <v>#N/A</v>
      </c>
      <c r="BL118" s="1" t="e">
        <f t="shared" si="10"/>
        <v>#N/A</v>
      </c>
      <c r="BM118" s="1" t="e">
        <f t="shared" si="8"/>
        <v>#N/A</v>
      </c>
      <c r="BN118" s="1" t="e">
        <f t="shared" si="8"/>
        <v>#N/A</v>
      </c>
    </row>
    <row r="119" spans="2:66" x14ac:dyDescent="0.25">
      <c r="B119" s="9" t="s">
        <v>29</v>
      </c>
      <c r="C119" s="9">
        <v>2026</v>
      </c>
      <c r="D119" s="9">
        <v>1337</v>
      </c>
      <c r="E119" s="9">
        <v>1052</v>
      </c>
      <c r="F119" s="9">
        <v>1162</v>
      </c>
      <c r="G119" s="9">
        <v>2232</v>
      </c>
      <c r="H119" s="9">
        <v>4017</v>
      </c>
      <c r="I119" s="9">
        <v>3875</v>
      </c>
      <c r="J119" s="9">
        <v>2345</v>
      </c>
      <c r="K119" s="9">
        <v>1548</v>
      </c>
      <c r="L119" s="9">
        <v>1264</v>
      </c>
      <c r="M119" s="9">
        <v>1246</v>
      </c>
      <c r="N119" s="9">
        <v>1177</v>
      </c>
      <c r="O119" s="9">
        <v>968</v>
      </c>
      <c r="P119" s="9">
        <v>655</v>
      </c>
      <c r="Q119" s="9">
        <v>610</v>
      </c>
      <c r="R119" s="9">
        <v>421</v>
      </c>
      <c r="S119" s="9">
        <v>207</v>
      </c>
      <c r="T119" s="9">
        <v>119</v>
      </c>
      <c r="V119" s="9">
        <f t="shared" si="6"/>
        <v>26261</v>
      </c>
      <c r="Y119" s="9" t="s">
        <v>29</v>
      </c>
      <c r="Z119" s="1">
        <f t="shared" si="9"/>
        <v>7.7148623433989566E-2</v>
      </c>
      <c r="AA119" s="1">
        <f t="shared" si="9"/>
        <v>5.0911998781463005E-2</v>
      </c>
      <c r="AB119" s="1">
        <f t="shared" si="9"/>
        <v>4.0059403678458554E-2</v>
      </c>
      <c r="AC119" s="1">
        <f t="shared" si="9"/>
        <v>4.424812459540764E-2</v>
      </c>
      <c r="AD119" s="1">
        <f t="shared" si="9"/>
        <v>8.4992955333003314E-2</v>
      </c>
      <c r="AE119" s="1">
        <f t="shared" si="9"/>
        <v>0.15296447203076807</v>
      </c>
      <c r="AF119" s="1">
        <f t="shared" si="9"/>
        <v>0.14755721411979741</v>
      </c>
      <c r="AG119" s="1">
        <f t="shared" si="9"/>
        <v>8.9295914093141915E-2</v>
      </c>
      <c r="AH119" s="1">
        <f t="shared" si="9"/>
        <v>5.894672708579262E-2</v>
      </c>
      <c r="AI119" s="1">
        <f t="shared" si="9"/>
        <v>4.8132211263851338E-2</v>
      </c>
      <c r="AJ119" s="1">
        <f t="shared" si="9"/>
        <v>4.7446784204714217E-2</v>
      </c>
      <c r="AK119" s="1">
        <f t="shared" si="9"/>
        <v>4.4819313811355239E-2</v>
      </c>
      <c r="AL119" s="1">
        <f t="shared" si="9"/>
        <v>3.6860744069151977E-2</v>
      </c>
      <c r="AM119" s="1">
        <f t="shared" si="9"/>
        <v>2.494192909637866E-2</v>
      </c>
      <c r="AN119" s="1">
        <f t="shared" si="9"/>
        <v>2.322836144853585E-2</v>
      </c>
      <c r="AO119" s="1">
        <f t="shared" si="7"/>
        <v>1.6031377327596054E-2</v>
      </c>
      <c r="AP119" s="1">
        <f t="shared" si="2"/>
        <v>7.882411180076921E-3</v>
      </c>
      <c r="AQ119" s="1">
        <f t="shared" si="2"/>
        <v>4.5314344465176501E-3</v>
      </c>
      <c r="AS119" s="9" t="b">
        <v>0</v>
      </c>
      <c r="AT119" s="9">
        <f>IF(AS119=TRUE,"Harrow",0)</f>
        <v>0</v>
      </c>
      <c r="AU119" s="9" t="e">
        <f t="shared" si="3"/>
        <v>#N/A</v>
      </c>
      <c r="AV119" s="9" t="s">
        <v>26</v>
      </c>
      <c r="AW119" s="1" t="e">
        <f t="shared" si="10"/>
        <v>#N/A</v>
      </c>
      <c r="AX119" s="1" t="e">
        <f t="shared" si="10"/>
        <v>#N/A</v>
      </c>
      <c r="AY119" s="1" t="e">
        <f t="shared" si="10"/>
        <v>#N/A</v>
      </c>
      <c r="AZ119" s="1" t="e">
        <f t="shared" si="10"/>
        <v>#N/A</v>
      </c>
      <c r="BA119" s="1" t="e">
        <f t="shared" si="10"/>
        <v>#N/A</v>
      </c>
      <c r="BB119" s="1" t="e">
        <f t="shared" si="10"/>
        <v>#N/A</v>
      </c>
      <c r="BC119" s="1" t="e">
        <f t="shared" si="10"/>
        <v>#N/A</v>
      </c>
      <c r="BD119" s="1" t="e">
        <f t="shared" si="10"/>
        <v>#N/A</v>
      </c>
      <c r="BE119" s="1" t="e">
        <f t="shared" si="10"/>
        <v>#N/A</v>
      </c>
      <c r="BF119" s="1" t="e">
        <f t="shared" si="10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8"/>
        <v>#N/A</v>
      </c>
      <c r="BN119" s="1" t="e">
        <f t="shared" si="8"/>
        <v>#N/A</v>
      </c>
    </row>
    <row r="120" spans="2:66" x14ac:dyDescent="0.25">
      <c r="B120" s="9" t="s">
        <v>7</v>
      </c>
      <c r="C120" s="9">
        <v>69</v>
      </c>
      <c r="D120" s="9">
        <v>36</v>
      </c>
      <c r="E120" s="9">
        <v>38</v>
      </c>
      <c r="F120" s="9">
        <v>176</v>
      </c>
      <c r="G120" s="9">
        <v>387</v>
      </c>
      <c r="H120" s="9">
        <v>353</v>
      </c>
      <c r="I120" s="9">
        <v>289</v>
      </c>
      <c r="J120" s="9">
        <v>190</v>
      </c>
      <c r="K120" s="9">
        <v>91</v>
      </c>
      <c r="L120" s="9">
        <v>79</v>
      </c>
      <c r="M120" s="9">
        <v>76</v>
      </c>
      <c r="N120" s="9">
        <v>90</v>
      </c>
      <c r="O120" s="9">
        <v>74</v>
      </c>
      <c r="P120" s="9">
        <v>48</v>
      </c>
      <c r="Q120" s="9">
        <v>49</v>
      </c>
      <c r="R120" s="9">
        <v>32</v>
      </c>
      <c r="S120" s="9">
        <v>25</v>
      </c>
      <c r="T120" s="9">
        <v>6</v>
      </c>
      <c r="V120" s="9">
        <f t="shared" si="6"/>
        <v>2108</v>
      </c>
      <c r="Y120" s="9" t="s">
        <v>7</v>
      </c>
      <c r="Z120" s="1">
        <f t="shared" si="9"/>
        <v>3.273244781783681E-2</v>
      </c>
      <c r="AA120" s="1">
        <f t="shared" si="9"/>
        <v>1.7077798861480076E-2</v>
      </c>
      <c r="AB120" s="1">
        <f t="shared" si="9"/>
        <v>1.8026565464895637E-2</v>
      </c>
      <c r="AC120" s="1">
        <f t="shared" si="9"/>
        <v>8.3491461100569264E-2</v>
      </c>
      <c r="AD120" s="1">
        <f t="shared" si="9"/>
        <v>0.18358633776091082</v>
      </c>
      <c r="AE120" s="1">
        <f t="shared" si="9"/>
        <v>0.16745730550284629</v>
      </c>
      <c r="AF120" s="1">
        <f t="shared" si="9"/>
        <v>0.13709677419354838</v>
      </c>
      <c r="AG120" s="1">
        <f t="shared" si="9"/>
        <v>9.0132827324478179E-2</v>
      </c>
      <c r="AH120" s="1">
        <f t="shared" si="9"/>
        <v>4.3168880455407968E-2</v>
      </c>
      <c r="AI120" s="1">
        <f t="shared" si="9"/>
        <v>3.747628083491461E-2</v>
      </c>
      <c r="AJ120" s="1">
        <f t="shared" si="9"/>
        <v>3.6053130929791274E-2</v>
      </c>
      <c r="AK120" s="1">
        <f t="shared" si="9"/>
        <v>4.2694497153700189E-2</v>
      </c>
      <c r="AL120" s="1">
        <f t="shared" si="9"/>
        <v>3.510436432637571E-2</v>
      </c>
      <c r="AM120" s="1">
        <f t="shared" si="9"/>
        <v>2.2770398481973434E-2</v>
      </c>
      <c r="AN120" s="1">
        <f t="shared" si="9"/>
        <v>2.3244781783681213E-2</v>
      </c>
      <c r="AO120" s="1">
        <f t="shared" si="7"/>
        <v>1.5180265654648957E-2</v>
      </c>
      <c r="AP120" s="1">
        <f t="shared" si="2"/>
        <v>1.1859582542694497E-2</v>
      </c>
      <c r="AQ120" s="1">
        <f t="shared" si="2"/>
        <v>2.8462998102466793E-3</v>
      </c>
      <c r="AS120" s="9" t="b">
        <v>0</v>
      </c>
      <c r="AT120" s="9">
        <f>IF(AS120=TRUE,"Havering",0)</f>
        <v>0</v>
      </c>
      <c r="AU120" s="9" t="e">
        <f t="shared" si="3"/>
        <v>#N/A</v>
      </c>
      <c r="AV120" s="9" t="s">
        <v>27</v>
      </c>
      <c r="AW120" s="1" t="e">
        <f t="shared" si="10"/>
        <v>#N/A</v>
      </c>
      <c r="AX120" s="1" t="e">
        <f t="shared" si="10"/>
        <v>#N/A</v>
      </c>
      <c r="AY120" s="1" t="e">
        <f t="shared" si="10"/>
        <v>#N/A</v>
      </c>
      <c r="AZ120" s="1" t="e">
        <f t="shared" si="10"/>
        <v>#N/A</v>
      </c>
      <c r="BA120" s="1" t="e">
        <f t="shared" si="10"/>
        <v>#N/A</v>
      </c>
      <c r="BB120" s="1" t="e">
        <f t="shared" si="10"/>
        <v>#N/A</v>
      </c>
      <c r="BC120" s="1" t="e">
        <f t="shared" si="10"/>
        <v>#N/A</v>
      </c>
      <c r="BD120" s="1" t="e">
        <f t="shared" si="10"/>
        <v>#N/A</v>
      </c>
      <c r="BE120" s="1" t="e">
        <f t="shared" si="10"/>
        <v>#N/A</v>
      </c>
      <c r="BF120" s="1" t="e">
        <f t="shared" si="10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8"/>
        <v>#N/A</v>
      </c>
      <c r="BN120" s="1" t="e">
        <f t="shared" si="8"/>
        <v>#N/A</v>
      </c>
    </row>
    <row r="121" spans="2:66" x14ac:dyDescent="0.25">
      <c r="B121" s="9" t="s">
        <v>8</v>
      </c>
      <c r="C121" s="9">
        <v>56</v>
      </c>
      <c r="D121" s="9">
        <v>39</v>
      </c>
      <c r="E121" s="9">
        <v>43</v>
      </c>
      <c r="F121" s="9">
        <v>58</v>
      </c>
      <c r="G121" s="9">
        <v>154</v>
      </c>
      <c r="H121" s="9">
        <v>162</v>
      </c>
      <c r="I121" s="9">
        <v>212</v>
      </c>
      <c r="J121" s="9">
        <v>162</v>
      </c>
      <c r="K121" s="9">
        <v>132</v>
      </c>
      <c r="L121" s="9">
        <v>85</v>
      </c>
      <c r="M121" s="9">
        <v>70</v>
      </c>
      <c r="N121" s="9">
        <v>52</v>
      </c>
      <c r="O121" s="9">
        <v>57</v>
      </c>
      <c r="P121" s="9">
        <v>33</v>
      </c>
      <c r="Q121" s="9">
        <v>30</v>
      </c>
      <c r="R121" s="9">
        <v>29</v>
      </c>
      <c r="S121" s="9">
        <v>7</v>
      </c>
      <c r="T121" s="9">
        <v>5</v>
      </c>
      <c r="V121" s="9">
        <f t="shared" si="6"/>
        <v>1386</v>
      </c>
      <c r="Y121" s="9" t="s">
        <v>8</v>
      </c>
      <c r="Z121" s="1">
        <f t="shared" si="9"/>
        <v>4.0404040404040407E-2</v>
      </c>
      <c r="AA121" s="1">
        <f t="shared" si="9"/>
        <v>2.813852813852814E-2</v>
      </c>
      <c r="AB121" s="1">
        <f t="shared" si="9"/>
        <v>3.1024531024531024E-2</v>
      </c>
      <c r="AC121" s="1">
        <f t="shared" si="9"/>
        <v>4.1847041847041848E-2</v>
      </c>
      <c r="AD121" s="1">
        <f t="shared" si="9"/>
        <v>0.1111111111111111</v>
      </c>
      <c r="AE121" s="1">
        <f t="shared" si="9"/>
        <v>0.11688311688311688</v>
      </c>
      <c r="AF121" s="1">
        <f t="shared" si="9"/>
        <v>0.15295815295815296</v>
      </c>
      <c r="AG121" s="1">
        <f t="shared" si="9"/>
        <v>0.11688311688311688</v>
      </c>
      <c r="AH121" s="1">
        <f t="shared" si="9"/>
        <v>9.5238095238095233E-2</v>
      </c>
      <c r="AI121" s="1">
        <f t="shared" si="9"/>
        <v>6.1327561327561328E-2</v>
      </c>
      <c r="AJ121" s="1">
        <f t="shared" si="9"/>
        <v>5.0505050505050504E-2</v>
      </c>
      <c r="AK121" s="1">
        <f t="shared" si="9"/>
        <v>3.751803751803752E-2</v>
      </c>
      <c r="AL121" s="1">
        <f t="shared" si="9"/>
        <v>4.1125541125541128E-2</v>
      </c>
      <c r="AM121" s="1">
        <f t="shared" si="9"/>
        <v>2.3809523809523808E-2</v>
      </c>
      <c r="AN121" s="1">
        <f t="shared" si="9"/>
        <v>2.1645021645021644E-2</v>
      </c>
      <c r="AO121" s="1">
        <f t="shared" si="7"/>
        <v>2.0923520923520924E-2</v>
      </c>
      <c r="AP121" s="1">
        <f t="shared" si="2"/>
        <v>5.0505050505050509E-3</v>
      </c>
      <c r="AQ121" s="1">
        <f t="shared" si="2"/>
        <v>3.6075036075036075E-3</v>
      </c>
      <c r="AS121" s="9" t="b">
        <v>0</v>
      </c>
      <c r="AT121" s="9">
        <f>IF(AS121=TRUE,"Hillingdon",0)</f>
        <v>0</v>
      </c>
      <c r="AU121" s="9" t="e">
        <f t="shared" si="3"/>
        <v>#N/A</v>
      </c>
      <c r="AV121" s="9" t="s">
        <v>28</v>
      </c>
      <c r="AW121" s="1" t="e">
        <f t="shared" si="10"/>
        <v>#N/A</v>
      </c>
      <c r="AX121" s="1" t="e">
        <f t="shared" si="10"/>
        <v>#N/A</v>
      </c>
      <c r="AY121" s="1" t="e">
        <f t="shared" si="10"/>
        <v>#N/A</v>
      </c>
      <c r="AZ121" s="1" t="e">
        <f t="shared" si="10"/>
        <v>#N/A</v>
      </c>
      <c r="BA121" s="1" t="e">
        <f t="shared" si="10"/>
        <v>#N/A</v>
      </c>
      <c r="BB121" s="1" t="e">
        <f t="shared" si="10"/>
        <v>#N/A</v>
      </c>
      <c r="BC121" s="1" t="e">
        <f t="shared" si="10"/>
        <v>#N/A</v>
      </c>
      <c r="BD121" s="1" t="e">
        <f t="shared" si="10"/>
        <v>#N/A</v>
      </c>
      <c r="BE121" s="1" t="e">
        <f t="shared" si="10"/>
        <v>#N/A</v>
      </c>
      <c r="BF121" s="1" t="e">
        <f t="shared" si="10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8"/>
        <v>#N/A</v>
      </c>
      <c r="BN121" s="1" t="e">
        <f t="shared" si="8"/>
        <v>#N/A</v>
      </c>
    </row>
    <row r="122" spans="2:66" x14ac:dyDescent="0.25">
      <c r="B122" s="9" t="s">
        <v>30</v>
      </c>
      <c r="C122" s="9">
        <v>482</v>
      </c>
      <c r="D122" s="9">
        <v>515</v>
      </c>
      <c r="E122" s="9">
        <v>490</v>
      </c>
      <c r="F122" s="9">
        <v>487</v>
      </c>
      <c r="G122" s="9">
        <v>603</v>
      </c>
      <c r="H122" s="9">
        <v>673</v>
      </c>
      <c r="I122" s="9">
        <v>656</v>
      </c>
      <c r="J122" s="9">
        <v>605</v>
      </c>
      <c r="K122" s="9">
        <v>559</v>
      </c>
      <c r="L122" s="9">
        <v>553</v>
      </c>
      <c r="M122" s="9">
        <v>478</v>
      </c>
      <c r="N122" s="9">
        <v>396</v>
      </c>
      <c r="O122" s="9">
        <v>347</v>
      </c>
      <c r="P122" s="9">
        <v>225</v>
      </c>
      <c r="Q122" s="9">
        <v>187</v>
      </c>
      <c r="R122" s="9">
        <v>120</v>
      </c>
      <c r="S122" s="9">
        <v>74</v>
      </c>
      <c r="T122" s="9">
        <v>52</v>
      </c>
      <c r="V122" s="9">
        <f t="shared" si="6"/>
        <v>7502</v>
      </c>
      <c r="Y122" s="9" t="s">
        <v>30</v>
      </c>
      <c r="Z122" s="1">
        <f t="shared" si="9"/>
        <v>6.4249533457744604E-2</v>
      </c>
      <c r="AA122" s="1">
        <f t="shared" si="9"/>
        <v>6.8648360437216741E-2</v>
      </c>
      <c r="AB122" s="1">
        <f t="shared" si="9"/>
        <v>6.5315915755798454E-2</v>
      </c>
      <c r="AC122" s="1">
        <f t="shared" si="9"/>
        <v>6.4916022394028258E-2</v>
      </c>
      <c r="AD122" s="1">
        <f t="shared" si="9"/>
        <v>8.0378565715809119E-2</v>
      </c>
      <c r="AE122" s="1">
        <f t="shared" si="9"/>
        <v>8.9709410823780325E-2</v>
      </c>
      <c r="AF122" s="1">
        <f t="shared" si="9"/>
        <v>8.7443348440415888E-2</v>
      </c>
      <c r="AG122" s="1">
        <f t="shared" si="9"/>
        <v>8.0645161290322578E-2</v>
      </c>
      <c r="AH122" s="1">
        <f t="shared" si="9"/>
        <v>7.4513463076512923E-2</v>
      </c>
      <c r="AI122" s="1">
        <f t="shared" si="9"/>
        <v>7.3713676352972546E-2</v>
      </c>
      <c r="AJ122" s="1">
        <f t="shared" si="9"/>
        <v>6.3716342308717672E-2</v>
      </c>
      <c r="AK122" s="1">
        <f t="shared" si="9"/>
        <v>5.2785923753665691E-2</v>
      </c>
      <c r="AL122" s="1">
        <f t="shared" si="9"/>
        <v>4.6254332178085847E-2</v>
      </c>
      <c r="AM122" s="1">
        <f t="shared" si="9"/>
        <v>2.9992002132764595E-2</v>
      </c>
      <c r="AN122" s="1">
        <f t="shared" si="9"/>
        <v>2.4926686217008796E-2</v>
      </c>
      <c r="AO122" s="1">
        <f t="shared" si="7"/>
        <v>1.5995734470807786E-2</v>
      </c>
      <c r="AP122" s="1">
        <f t="shared" si="2"/>
        <v>9.8640362569981342E-3</v>
      </c>
      <c r="AQ122" s="1">
        <f t="shared" si="2"/>
        <v>6.9314849373500404E-3</v>
      </c>
      <c r="AS122" s="9" t="b">
        <v>0</v>
      </c>
      <c r="AT122" s="9">
        <f>IF(AS122=TRUE,"Hounslow",0)</f>
        <v>0</v>
      </c>
      <c r="AU122" s="9" t="e">
        <f t="shared" si="3"/>
        <v>#N/A</v>
      </c>
      <c r="AV122" s="9" t="s">
        <v>29</v>
      </c>
      <c r="AW122" s="1" t="e">
        <f t="shared" si="10"/>
        <v>#N/A</v>
      </c>
      <c r="AX122" s="1" t="e">
        <f t="shared" si="10"/>
        <v>#N/A</v>
      </c>
      <c r="AY122" s="1" t="e">
        <f t="shared" si="10"/>
        <v>#N/A</v>
      </c>
      <c r="AZ122" s="1" t="e">
        <f t="shared" si="10"/>
        <v>#N/A</v>
      </c>
      <c r="BA122" s="1" t="e">
        <f t="shared" si="10"/>
        <v>#N/A</v>
      </c>
      <c r="BB122" s="1" t="e">
        <f t="shared" si="10"/>
        <v>#N/A</v>
      </c>
      <c r="BC122" s="1" t="e">
        <f t="shared" si="10"/>
        <v>#N/A</v>
      </c>
      <c r="BD122" s="1" t="e">
        <f t="shared" si="10"/>
        <v>#N/A</v>
      </c>
      <c r="BE122" s="1" t="e">
        <f t="shared" si="10"/>
        <v>#N/A</v>
      </c>
      <c r="BF122" s="1" t="e">
        <f t="shared" si="10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8"/>
        <v>#N/A</v>
      </c>
      <c r="BN122" s="1" t="e">
        <f t="shared" si="8"/>
        <v>#N/A</v>
      </c>
    </row>
    <row r="123" spans="2:66" x14ac:dyDescent="0.25">
      <c r="B123" s="9" t="s">
        <v>9</v>
      </c>
      <c r="C123" s="9">
        <v>108</v>
      </c>
      <c r="D123" s="9">
        <v>78</v>
      </c>
      <c r="E123" s="9">
        <v>74</v>
      </c>
      <c r="F123" s="9">
        <v>107</v>
      </c>
      <c r="G123" s="9">
        <v>255</v>
      </c>
      <c r="H123" s="9">
        <v>438</v>
      </c>
      <c r="I123" s="9">
        <v>394</v>
      </c>
      <c r="J123" s="9">
        <v>223</v>
      </c>
      <c r="K123" s="9">
        <v>179</v>
      </c>
      <c r="L123" s="9">
        <v>172</v>
      </c>
      <c r="M123" s="9">
        <v>192</v>
      </c>
      <c r="N123" s="9">
        <v>194</v>
      </c>
      <c r="O123" s="9">
        <v>200</v>
      </c>
      <c r="P123" s="9">
        <v>139</v>
      </c>
      <c r="Q123" s="9">
        <v>131</v>
      </c>
      <c r="R123" s="9">
        <v>124</v>
      </c>
      <c r="S123" s="9">
        <v>55</v>
      </c>
      <c r="T123" s="9">
        <v>56</v>
      </c>
      <c r="V123" s="9">
        <f t="shared" si="6"/>
        <v>3119</v>
      </c>
      <c r="Y123" s="9" t="s">
        <v>9</v>
      </c>
      <c r="Z123" s="1">
        <f t="shared" si="9"/>
        <v>3.4626482847066369E-2</v>
      </c>
      <c r="AA123" s="1">
        <f t="shared" si="9"/>
        <v>2.5008015389547934E-2</v>
      </c>
      <c r="AB123" s="1">
        <f t="shared" si="9"/>
        <v>2.3725553061878808E-2</v>
      </c>
      <c r="AC123" s="1">
        <f t="shared" si="9"/>
        <v>3.4305867265149087E-2</v>
      </c>
      <c r="AD123" s="1">
        <f t="shared" si="9"/>
        <v>8.1756973388906695E-2</v>
      </c>
      <c r="AE123" s="1">
        <f t="shared" si="9"/>
        <v>0.14042962487976915</v>
      </c>
      <c r="AF123" s="1">
        <f t="shared" si="9"/>
        <v>0.12632253927540879</v>
      </c>
      <c r="AG123" s="1">
        <f t="shared" si="9"/>
        <v>7.1497274767553701E-2</v>
      </c>
      <c r="AH123" s="1">
        <f t="shared" si="9"/>
        <v>5.7390189163193328E-2</v>
      </c>
      <c r="AI123" s="1">
        <f t="shared" si="9"/>
        <v>5.5145880089772364E-2</v>
      </c>
      <c r="AJ123" s="1">
        <f t="shared" si="9"/>
        <v>6.1558191728117988E-2</v>
      </c>
      <c r="AK123" s="1">
        <f t="shared" si="9"/>
        <v>6.2199422891952551E-2</v>
      </c>
      <c r="AL123" s="1">
        <f t="shared" si="9"/>
        <v>6.4123116383456233E-2</v>
      </c>
      <c r="AM123" s="1">
        <f t="shared" si="9"/>
        <v>4.4565565886502082E-2</v>
      </c>
      <c r="AN123" s="1">
        <f t="shared" si="9"/>
        <v>4.2000641231163836E-2</v>
      </c>
      <c r="AO123" s="1">
        <f t="shared" si="7"/>
        <v>3.9756332157742866E-2</v>
      </c>
      <c r="AP123" s="1">
        <f t="shared" si="2"/>
        <v>1.7633857005450466E-2</v>
      </c>
      <c r="AQ123" s="1">
        <f t="shared" si="2"/>
        <v>1.7954472587367747E-2</v>
      </c>
      <c r="AS123" s="9" t="b">
        <v>0</v>
      </c>
      <c r="AT123" s="9">
        <f>IF(AS123=TRUE,"Islington",0)</f>
        <v>0</v>
      </c>
      <c r="AU123" s="9" t="e">
        <f t="shared" si="3"/>
        <v>#N/A</v>
      </c>
      <c r="AV123" s="9" t="s">
        <v>7</v>
      </c>
      <c r="AW123" s="1" t="e">
        <f t="shared" si="10"/>
        <v>#N/A</v>
      </c>
      <c r="AX123" s="1" t="e">
        <f t="shared" si="10"/>
        <v>#N/A</v>
      </c>
      <c r="AY123" s="1" t="e">
        <f t="shared" si="10"/>
        <v>#N/A</v>
      </c>
      <c r="AZ123" s="1" t="e">
        <f t="shared" si="10"/>
        <v>#N/A</v>
      </c>
      <c r="BA123" s="1" t="e">
        <f t="shared" si="10"/>
        <v>#N/A</v>
      </c>
      <c r="BB123" s="1" t="e">
        <f t="shared" si="10"/>
        <v>#N/A</v>
      </c>
      <c r="BC123" s="1" t="e">
        <f t="shared" si="10"/>
        <v>#N/A</v>
      </c>
      <c r="BD123" s="1" t="e">
        <f t="shared" si="10"/>
        <v>#N/A</v>
      </c>
      <c r="BE123" s="1" t="e">
        <f t="shared" si="10"/>
        <v>#N/A</v>
      </c>
      <c r="BF123" s="1" t="e">
        <f t="shared" si="10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8"/>
        <v>#N/A</v>
      </c>
      <c r="BN123" s="1" t="e">
        <f t="shared" si="8"/>
        <v>#N/A</v>
      </c>
    </row>
    <row r="124" spans="2:66" x14ac:dyDescent="0.25">
      <c r="B124" s="9" t="s">
        <v>10</v>
      </c>
      <c r="C124" s="9">
        <v>591</v>
      </c>
      <c r="D124" s="9">
        <v>469</v>
      </c>
      <c r="E124" s="9">
        <v>386</v>
      </c>
      <c r="F124" s="9">
        <v>375</v>
      </c>
      <c r="G124" s="9">
        <v>471</v>
      </c>
      <c r="H124" s="9">
        <v>791</v>
      </c>
      <c r="I124" s="9">
        <v>959</v>
      </c>
      <c r="J124" s="9">
        <v>692</v>
      </c>
      <c r="K124" s="9">
        <v>468</v>
      </c>
      <c r="L124" s="9">
        <v>338</v>
      </c>
      <c r="M124" s="9">
        <v>285</v>
      </c>
      <c r="N124" s="9">
        <v>245</v>
      </c>
      <c r="O124" s="9">
        <v>189</v>
      </c>
      <c r="P124" s="9">
        <v>99</v>
      </c>
      <c r="Q124" s="9">
        <v>89</v>
      </c>
      <c r="R124" s="9">
        <v>57</v>
      </c>
      <c r="S124" s="9">
        <v>36</v>
      </c>
      <c r="T124" s="9">
        <v>22</v>
      </c>
      <c r="V124" s="9">
        <f t="shared" si="6"/>
        <v>6562</v>
      </c>
      <c r="Y124" s="9" t="s">
        <v>10</v>
      </c>
      <c r="Z124" s="1">
        <f t="shared" si="9"/>
        <v>9.006400487656202E-2</v>
      </c>
      <c r="AA124" s="1">
        <f t="shared" si="9"/>
        <v>7.147211216092654E-2</v>
      </c>
      <c r="AB124" s="1">
        <f t="shared" si="9"/>
        <v>5.8823529411764705E-2</v>
      </c>
      <c r="AC124" s="1">
        <f t="shared" si="9"/>
        <v>5.7147211216092654E-2</v>
      </c>
      <c r="AD124" s="1">
        <f t="shared" si="9"/>
        <v>7.1776897287412378E-2</v>
      </c>
      <c r="AE124" s="1">
        <f t="shared" si="9"/>
        <v>0.12054251752514478</v>
      </c>
      <c r="AF124" s="1">
        <f t="shared" si="9"/>
        <v>0.14614446814995427</v>
      </c>
      <c r="AG124" s="1">
        <f t="shared" si="9"/>
        <v>0.10545565376409631</v>
      </c>
      <c r="AH124" s="1">
        <f t="shared" si="9"/>
        <v>7.1319719597683628E-2</v>
      </c>
      <c r="AI124" s="1">
        <f t="shared" si="9"/>
        <v>5.1508686376104847E-2</v>
      </c>
      <c r="AJ124" s="1">
        <f t="shared" si="9"/>
        <v>4.3431880524230415E-2</v>
      </c>
      <c r="AK124" s="1">
        <f t="shared" si="9"/>
        <v>3.7336177994513865E-2</v>
      </c>
      <c r="AL124" s="1">
        <f t="shared" si="9"/>
        <v>2.8802194452910698E-2</v>
      </c>
      <c r="AM124" s="1">
        <f t="shared" si="9"/>
        <v>1.5086863761048461E-2</v>
      </c>
      <c r="AN124" s="1">
        <f t="shared" si="9"/>
        <v>1.3562938128619324E-2</v>
      </c>
      <c r="AO124" s="1">
        <f t="shared" si="7"/>
        <v>8.6863761048460841E-3</v>
      </c>
      <c r="AP124" s="1">
        <f t="shared" si="2"/>
        <v>5.4861322767448947E-3</v>
      </c>
      <c r="AQ124" s="1">
        <f t="shared" si="2"/>
        <v>3.3526363913441025E-3</v>
      </c>
      <c r="AS124" s="9" t="b">
        <v>0</v>
      </c>
      <c r="AT124" s="9">
        <f>IF(AS124=TRUE,"Kensington and Chelsea",0)</f>
        <v>0</v>
      </c>
      <c r="AU124" s="9" t="e">
        <f t="shared" si="3"/>
        <v>#N/A</v>
      </c>
      <c r="AV124" s="9" t="s">
        <v>8</v>
      </c>
      <c r="AW124" s="1" t="e">
        <f t="shared" si="10"/>
        <v>#N/A</v>
      </c>
      <c r="AX124" s="1" t="e">
        <f t="shared" si="10"/>
        <v>#N/A</v>
      </c>
      <c r="AY124" s="1" t="e">
        <f t="shared" si="10"/>
        <v>#N/A</v>
      </c>
      <c r="AZ124" s="1" t="e">
        <f t="shared" si="10"/>
        <v>#N/A</v>
      </c>
      <c r="BA124" s="1" t="e">
        <f t="shared" si="10"/>
        <v>#N/A</v>
      </c>
      <c r="BB124" s="1" t="e">
        <f t="shared" si="10"/>
        <v>#N/A</v>
      </c>
      <c r="BC124" s="1" t="e">
        <f t="shared" si="10"/>
        <v>#N/A</v>
      </c>
      <c r="BD124" s="1" t="e">
        <f t="shared" si="10"/>
        <v>#N/A</v>
      </c>
      <c r="BE124" s="1" t="e">
        <f t="shared" si="10"/>
        <v>#N/A</v>
      </c>
      <c r="BF124" s="1" t="e">
        <f t="shared" si="10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8"/>
        <v>#N/A</v>
      </c>
      <c r="BN124" s="1" t="e">
        <f t="shared" si="8"/>
        <v>#N/A</v>
      </c>
    </row>
    <row r="125" spans="2:66" x14ac:dyDescent="0.25">
      <c r="B125" s="9" t="s">
        <v>31</v>
      </c>
      <c r="C125" s="9">
        <v>1014</v>
      </c>
      <c r="D125" s="9">
        <v>905</v>
      </c>
      <c r="E125" s="9">
        <v>735</v>
      </c>
      <c r="F125" s="9">
        <v>593</v>
      </c>
      <c r="G125" s="9">
        <v>742</v>
      </c>
      <c r="H125" s="9">
        <v>1200</v>
      </c>
      <c r="I125" s="9">
        <v>1498</v>
      </c>
      <c r="J125" s="9">
        <v>1182</v>
      </c>
      <c r="K125" s="9">
        <v>938</v>
      </c>
      <c r="L125" s="9">
        <v>860</v>
      </c>
      <c r="M125" s="9">
        <v>672</v>
      </c>
      <c r="N125" s="9">
        <v>539</v>
      </c>
      <c r="O125" s="9">
        <v>428</v>
      </c>
      <c r="P125" s="9">
        <v>325</v>
      </c>
      <c r="Q125" s="9">
        <v>262</v>
      </c>
      <c r="R125" s="9">
        <v>172</v>
      </c>
      <c r="S125" s="9">
        <v>84</v>
      </c>
      <c r="T125" s="9">
        <v>54</v>
      </c>
      <c r="V125" s="9">
        <f t="shared" si="6"/>
        <v>12203</v>
      </c>
      <c r="Y125" s="9" t="s">
        <v>31</v>
      </c>
      <c r="Z125" s="1">
        <f t="shared" si="9"/>
        <v>8.3094321068589688E-2</v>
      </c>
      <c r="AA125" s="1">
        <f t="shared" si="9"/>
        <v>7.4162091289027288E-2</v>
      </c>
      <c r="AB125" s="1">
        <f t="shared" si="9"/>
        <v>6.0231090715397853E-2</v>
      </c>
      <c r="AC125" s="1">
        <f t="shared" si="9"/>
        <v>4.8594607883307384E-2</v>
      </c>
      <c r="AD125" s="1">
        <f t="shared" si="9"/>
        <v>6.0804720150782594E-2</v>
      </c>
      <c r="AE125" s="1">
        <f t="shared" si="9"/>
        <v>9.833647463738425E-2</v>
      </c>
      <c r="AF125" s="1">
        <f t="shared" si="9"/>
        <v>0.12275669917233467</v>
      </c>
      <c r="AG125" s="1">
        <f t="shared" si="9"/>
        <v>9.6861427517823492E-2</v>
      </c>
      <c r="AH125" s="1">
        <f t="shared" si="9"/>
        <v>7.6866344341555357E-2</v>
      </c>
      <c r="AI125" s="1">
        <f t="shared" si="9"/>
        <v>7.0474473490125381E-2</v>
      </c>
      <c r="AJ125" s="1">
        <f t="shared" si="9"/>
        <v>5.5068425796935182E-2</v>
      </c>
      <c r="AK125" s="1">
        <f t="shared" si="9"/>
        <v>4.4169466524625091E-2</v>
      </c>
      <c r="AL125" s="1">
        <f t="shared" si="9"/>
        <v>3.5073342620667046E-2</v>
      </c>
      <c r="AM125" s="1">
        <f t="shared" si="9"/>
        <v>2.6632795214291568E-2</v>
      </c>
      <c r="AN125" s="1">
        <f t="shared" si="9"/>
        <v>2.1470130295828893E-2</v>
      </c>
      <c r="AO125" s="1">
        <f t="shared" si="7"/>
        <v>1.4094894698025075E-2</v>
      </c>
      <c r="AP125" s="1">
        <f t="shared" si="2"/>
        <v>6.8835532246168977E-3</v>
      </c>
      <c r="AQ125" s="1">
        <f t="shared" si="2"/>
        <v>4.425141358682291E-3</v>
      </c>
      <c r="AS125" s="9" t="b">
        <v>0</v>
      </c>
      <c r="AT125" s="9">
        <f>IF(AS125=TRUE,"Kingston upon Thames",0)</f>
        <v>0</v>
      </c>
      <c r="AU125" s="9" t="e">
        <f t="shared" si="3"/>
        <v>#N/A</v>
      </c>
      <c r="AV125" s="9" t="s">
        <v>30</v>
      </c>
      <c r="AW125" s="1" t="e">
        <f t="shared" si="10"/>
        <v>#N/A</v>
      </c>
      <c r="AX125" s="1" t="e">
        <f t="shared" si="10"/>
        <v>#N/A</v>
      </c>
      <c r="AY125" s="1" t="e">
        <f t="shared" si="10"/>
        <v>#N/A</v>
      </c>
      <c r="AZ125" s="1" t="e">
        <f t="shared" si="10"/>
        <v>#N/A</v>
      </c>
      <c r="BA125" s="1" t="e">
        <f t="shared" si="10"/>
        <v>#N/A</v>
      </c>
      <c r="BB125" s="1" t="e">
        <f t="shared" si="10"/>
        <v>#N/A</v>
      </c>
      <c r="BC125" s="1" t="e">
        <f t="shared" si="10"/>
        <v>#N/A</v>
      </c>
      <c r="BD125" s="1" t="e">
        <f t="shared" si="10"/>
        <v>#N/A</v>
      </c>
      <c r="BE125" s="1" t="e">
        <f t="shared" si="10"/>
        <v>#N/A</v>
      </c>
      <c r="BF125" s="1" t="e">
        <f t="shared" si="10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8"/>
        <v>#N/A</v>
      </c>
      <c r="BN125" s="1" t="e">
        <f t="shared" si="8"/>
        <v>#N/A</v>
      </c>
    </row>
    <row r="126" spans="2:66" x14ac:dyDescent="0.25">
      <c r="B126" s="9" t="s">
        <v>11</v>
      </c>
      <c r="C126" s="9">
        <v>1729</v>
      </c>
      <c r="D126" s="9">
        <v>1210</v>
      </c>
      <c r="E126" s="9">
        <v>866</v>
      </c>
      <c r="F126" s="9">
        <v>1139</v>
      </c>
      <c r="G126" s="9">
        <v>3617</v>
      </c>
      <c r="H126" s="9">
        <v>5546</v>
      </c>
      <c r="I126" s="9">
        <v>3773</v>
      </c>
      <c r="J126" s="9">
        <v>1989</v>
      </c>
      <c r="K126" s="9">
        <v>1327</v>
      </c>
      <c r="L126" s="9">
        <v>1238</v>
      </c>
      <c r="M126" s="9">
        <v>1244</v>
      </c>
      <c r="N126" s="9">
        <v>975</v>
      </c>
      <c r="O126" s="9">
        <v>735</v>
      </c>
      <c r="P126" s="9">
        <v>493</v>
      </c>
      <c r="Q126" s="9">
        <v>426</v>
      </c>
      <c r="R126" s="9">
        <v>323</v>
      </c>
      <c r="S126" s="9">
        <v>206</v>
      </c>
      <c r="T126" s="9">
        <v>126</v>
      </c>
      <c r="V126" s="9">
        <f t="shared" si="6"/>
        <v>26962</v>
      </c>
      <c r="Y126" s="9" t="s">
        <v>11</v>
      </c>
      <c r="Z126" s="1">
        <f t="shared" si="9"/>
        <v>6.412729026036644E-2</v>
      </c>
      <c r="AA126" s="1">
        <f t="shared" si="9"/>
        <v>4.4877976411245454E-2</v>
      </c>
      <c r="AB126" s="1">
        <f t="shared" si="9"/>
        <v>3.2119278985238482E-2</v>
      </c>
      <c r="AC126" s="1">
        <f t="shared" si="9"/>
        <v>4.2244640605296341E-2</v>
      </c>
      <c r="AD126" s="1">
        <f t="shared" si="9"/>
        <v>0.13415176915659074</v>
      </c>
      <c r="AE126" s="1">
        <f t="shared" si="9"/>
        <v>0.20569690675765892</v>
      </c>
      <c r="AF126" s="1">
        <f t="shared" si="9"/>
        <v>0.13993769008233811</v>
      </c>
      <c r="AG126" s="1">
        <f t="shared" si="9"/>
        <v>7.3770491803278687E-2</v>
      </c>
      <c r="AH126" s="1">
        <f t="shared" si="9"/>
        <v>4.9217417105555966E-2</v>
      </c>
      <c r="AI126" s="1">
        <f t="shared" si="9"/>
        <v>4.5916475038943701E-2</v>
      </c>
      <c r="AJ126" s="1">
        <f t="shared" si="9"/>
        <v>4.6139010459164749E-2</v>
      </c>
      <c r="AK126" s="1">
        <f t="shared" si="9"/>
        <v>3.6162005785920923E-2</v>
      </c>
      <c r="AL126" s="1">
        <f t="shared" si="9"/>
        <v>2.7260588977078851E-2</v>
      </c>
      <c r="AM126" s="1">
        <f t="shared" si="9"/>
        <v>1.8284993694829759E-2</v>
      </c>
      <c r="AN126" s="1">
        <f t="shared" si="9"/>
        <v>1.5800014835694681E-2</v>
      </c>
      <c r="AO126" s="1">
        <f t="shared" si="7"/>
        <v>1.1979823455233291E-2</v>
      </c>
      <c r="AP126" s="1">
        <f t="shared" si="2"/>
        <v>7.6403827609227799E-3</v>
      </c>
      <c r="AQ126" s="1">
        <f t="shared" si="2"/>
        <v>4.6732438246420887E-3</v>
      </c>
      <c r="AS126" s="9" t="b">
        <v>0</v>
      </c>
      <c r="AT126" s="9">
        <f>IF(AS126=TRUE,"Lambeth",0)</f>
        <v>0</v>
      </c>
      <c r="AU126" s="9" t="e">
        <f t="shared" si="3"/>
        <v>#N/A</v>
      </c>
      <c r="AV126" s="9" t="s">
        <v>9</v>
      </c>
      <c r="AW126" s="1" t="e">
        <f t="shared" si="10"/>
        <v>#N/A</v>
      </c>
      <c r="AX126" s="1" t="e">
        <f t="shared" si="10"/>
        <v>#N/A</v>
      </c>
      <c r="AY126" s="1" t="e">
        <f t="shared" si="10"/>
        <v>#N/A</v>
      </c>
      <c r="AZ126" s="1" t="e">
        <f t="shared" si="10"/>
        <v>#N/A</v>
      </c>
      <c r="BA126" s="1" t="e">
        <f t="shared" si="10"/>
        <v>#N/A</v>
      </c>
      <c r="BB126" s="1" t="e">
        <f t="shared" si="10"/>
        <v>#N/A</v>
      </c>
      <c r="BC126" s="1" t="e">
        <f t="shared" si="10"/>
        <v>#N/A</v>
      </c>
      <c r="BD126" s="1" t="e">
        <f t="shared" si="10"/>
        <v>#N/A</v>
      </c>
      <c r="BE126" s="1" t="e">
        <f t="shared" si="10"/>
        <v>#N/A</v>
      </c>
      <c r="BF126" s="1" t="e">
        <f t="shared" si="10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8"/>
        <v>#N/A</v>
      </c>
      <c r="BN126" s="1" t="e">
        <f t="shared" si="8"/>
        <v>#N/A</v>
      </c>
    </row>
    <row r="127" spans="2:66" x14ac:dyDescent="0.25">
      <c r="B127" s="9" t="s">
        <v>32</v>
      </c>
      <c r="C127" s="9">
        <v>2399</v>
      </c>
      <c r="D127" s="9">
        <v>2193</v>
      </c>
      <c r="E127" s="9">
        <v>2091</v>
      </c>
      <c r="F127" s="9">
        <v>1786</v>
      </c>
      <c r="G127" s="9">
        <v>2022</v>
      </c>
      <c r="H127" s="9">
        <v>3270</v>
      </c>
      <c r="I127" s="9">
        <v>3518</v>
      </c>
      <c r="J127" s="9">
        <v>2742</v>
      </c>
      <c r="K127" s="9">
        <v>2215</v>
      </c>
      <c r="L127" s="9">
        <v>2090</v>
      </c>
      <c r="M127" s="9">
        <v>2048</v>
      </c>
      <c r="N127" s="9">
        <v>1674</v>
      </c>
      <c r="O127" s="9">
        <v>1194</v>
      </c>
      <c r="P127" s="9">
        <v>787</v>
      </c>
      <c r="Q127" s="9">
        <v>731</v>
      </c>
      <c r="R127" s="9">
        <v>499</v>
      </c>
      <c r="S127" s="9">
        <v>272</v>
      </c>
      <c r="T127" s="9">
        <v>168</v>
      </c>
      <c r="V127" s="9">
        <f t="shared" si="6"/>
        <v>31699</v>
      </c>
      <c r="Y127" s="9" t="s">
        <v>32</v>
      </c>
      <c r="Z127" s="1">
        <f t="shared" si="9"/>
        <v>7.5680620839774129E-2</v>
      </c>
      <c r="AA127" s="1">
        <f t="shared" si="9"/>
        <v>6.9181993122811439E-2</v>
      </c>
      <c r="AB127" s="1">
        <f t="shared" si="9"/>
        <v>6.596422600082022E-2</v>
      </c>
      <c r="AC127" s="1">
        <f t="shared" si="9"/>
        <v>5.6342471371336633E-2</v>
      </c>
      <c r="AD127" s="1">
        <f t="shared" si="9"/>
        <v>6.3787501183002623E-2</v>
      </c>
      <c r="AE127" s="1">
        <f t="shared" si="9"/>
        <v>0.10315782832266002</v>
      </c>
      <c r="AF127" s="1">
        <f t="shared" si="9"/>
        <v>0.11098141897220733</v>
      </c>
      <c r="AG127" s="1">
        <f t="shared" si="9"/>
        <v>8.6501151455881886E-2</v>
      </c>
      <c r="AH127" s="1">
        <f t="shared" si="9"/>
        <v>6.9876021325593868E-2</v>
      </c>
      <c r="AI127" s="1">
        <f t="shared" si="9"/>
        <v>6.5932679264330107E-2</v>
      </c>
      <c r="AJ127" s="1">
        <f t="shared" si="9"/>
        <v>6.4607716331745488E-2</v>
      </c>
      <c r="AK127" s="1">
        <f t="shared" si="9"/>
        <v>5.2809236884444305E-2</v>
      </c>
      <c r="AL127" s="1">
        <f t="shared" si="9"/>
        <v>3.7666803369191454E-2</v>
      </c>
      <c r="AM127" s="1">
        <f t="shared" si="9"/>
        <v>2.4827281617716648E-2</v>
      </c>
      <c r="AN127" s="1">
        <f t="shared" si="9"/>
        <v>2.3060664374270481E-2</v>
      </c>
      <c r="AO127" s="1">
        <f t="shared" si="7"/>
        <v>1.574182150856494E-2</v>
      </c>
      <c r="AP127" s="1">
        <f t="shared" si="2"/>
        <v>8.5807123253099464E-3</v>
      </c>
      <c r="AQ127" s="1">
        <f t="shared" si="2"/>
        <v>5.2998517303384967E-3</v>
      </c>
      <c r="AS127" s="9" t="b">
        <v>0</v>
      </c>
      <c r="AT127" s="9">
        <f>IF(AS127=TRUE,"Lewisham",0)</f>
        <v>0</v>
      </c>
      <c r="AU127" s="9" t="e">
        <f t="shared" si="3"/>
        <v>#N/A</v>
      </c>
      <c r="AV127" s="9" t="s">
        <v>10</v>
      </c>
      <c r="AW127" s="1" t="e">
        <f t="shared" si="10"/>
        <v>#N/A</v>
      </c>
      <c r="AX127" s="1" t="e">
        <f t="shared" si="10"/>
        <v>#N/A</v>
      </c>
      <c r="AY127" s="1" t="e">
        <f t="shared" si="10"/>
        <v>#N/A</v>
      </c>
      <c r="AZ127" s="1" t="e">
        <f t="shared" si="10"/>
        <v>#N/A</v>
      </c>
      <c r="BA127" s="1" t="e">
        <f t="shared" si="10"/>
        <v>#N/A</v>
      </c>
      <c r="BB127" s="1" t="e">
        <f t="shared" si="10"/>
        <v>#N/A</v>
      </c>
      <c r="BC127" s="1" t="e">
        <f t="shared" si="10"/>
        <v>#N/A</v>
      </c>
      <c r="BD127" s="1" t="e">
        <f t="shared" si="10"/>
        <v>#N/A</v>
      </c>
      <c r="BE127" s="1" t="e">
        <f t="shared" si="10"/>
        <v>#N/A</v>
      </c>
      <c r="BF127" s="1" t="e">
        <f t="shared" si="10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8"/>
        <v>#N/A</v>
      </c>
      <c r="BN127" s="1" t="e">
        <f t="shared" si="8"/>
        <v>#N/A</v>
      </c>
    </row>
    <row r="128" spans="2:66" x14ac:dyDescent="0.25">
      <c r="B128" s="9" t="s">
        <v>33</v>
      </c>
      <c r="C128" s="9">
        <v>185</v>
      </c>
      <c r="D128" s="9">
        <v>182</v>
      </c>
      <c r="E128" s="9">
        <v>159</v>
      </c>
      <c r="F128" s="9">
        <v>148</v>
      </c>
      <c r="G128" s="9">
        <v>173</v>
      </c>
      <c r="H128" s="9">
        <v>261</v>
      </c>
      <c r="I128" s="9">
        <v>318</v>
      </c>
      <c r="J128" s="9">
        <v>350</v>
      </c>
      <c r="K128" s="9">
        <v>285</v>
      </c>
      <c r="L128" s="9">
        <v>239</v>
      </c>
      <c r="M128" s="9">
        <v>165</v>
      </c>
      <c r="N128" s="9">
        <v>164</v>
      </c>
      <c r="O128" s="9">
        <v>117</v>
      </c>
      <c r="P128" s="9">
        <v>100</v>
      </c>
      <c r="Q128" s="9">
        <v>83</v>
      </c>
      <c r="R128" s="9">
        <v>59</v>
      </c>
      <c r="S128" s="9">
        <v>40</v>
      </c>
      <c r="T128" s="9">
        <v>23</v>
      </c>
      <c r="V128" s="9">
        <f t="shared" si="6"/>
        <v>3051</v>
      </c>
      <c r="Y128" s="9" t="s">
        <v>33</v>
      </c>
      <c r="Z128" s="1">
        <f t="shared" si="9"/>
        <v>6.0635857096034085E-2</v>
      </c>
      <c r="AA128" s="1">
        <f t="shared" si="9"/>
        <v>5.965257292690921E-2</v>
      </c>
      <c r="AB128" s="1">
        <f t="shared" si="9"/>
        <v>5.2114060963618487E-2</v>
      </c>
      <c r="AC128" s="1">
        <f t="shared" si="9"/>
        <v>4.8508685676827271E-2</v>
      </c>
      <c r="AD128" s="1">
        <f t="shared" si="9"/>
        <v>5.6702720419534579E-2</v>
      </c>
      <c r="AE128" s="1">
        <f t="shared" si="9"/>
        <v>8.5545722713864306E-2</v>
      </c>
      <c r="AF128" s="1">
        <f t="shared" si="9"/>
        <v>0.10422812192723697</v>
      </c>
      <c r="AG128" s="1">
        <f t="shared" si="9"/>
        <v>0.11471648639790233</v>
      </c>
      <c r="AH128" s="1">
        <f t="shared" si="9"/>
        <v>9.3411996066863318E-2</v>
      </c>
      <c r="AI128" s="1">
        <f t="shared" si="9"/>
        <v>7.8334972140281872E-2</v>
      </c>
      <c r="AJ128" s="1">
        <f t="shared" si="9"/>
        <v>5.4080629301868237E-2</v>
      </c>
      <c r="AK128" s="1">
        <f t="shared" si="9"/>
        <v>5.3752867912159948E-2</v>
      </c>
      <c r="AL128" s="1">
        <f t="shared" si="9"/>
        <v>3.8348082595870206E-2</v>
      </c>
      <c r="AM128" s="1">
        <f t="shared" si="9"/>
        <v>3.277613897082924E-2</v>
      </c>
      <c r="AN128" s="1">
        <f t="shared" si="9"/>
        <v>2.7204195345788267E-2</v>
      </c>
      <c r="AO128" s="1">
        <f t="shared" si="7"/>
        <v>1.9337921992789251E-2</v>
      </c>
      <c r="AP128" s="1">
        <f t="shared" si="2"/>
        <v>1.3110455588331694E-2</v>
      </c>
      <c r="AQ128" s="1">
        <f t="shared" si="2"/>
        <v>7.5385119632907244E-3</v>
      </c>
      <c r="AS128" s="9" t="b">
        <v>0</v>
      </c>
      <c r="AT128" s="9">
        <f>IF(AS128=TRUE,"Merton",0)</f>
        <v>0</v>
      </c>
      <c r="AU128" s="9" t="e">
        <f t="shared" si="3"/>
        <v>#N/A</v>
      </c>
      <c r="AV128" s="9" t="s">
        <v>31</v>
      </c>
      <c r="AW128" s="1" t="e">
        <f t="shared" si="10"/>
        <v>#N/A</v>
      </c>
      <c r="AX128" s="1" t="e">
        <f t="shared" si="10"/>
        <v>#N/A</v>
      </c>
      <c r="AY128" s="1" t="e">
        <f t="shared" si="10"/>
        <v>#N/A</v>
      </c>
      <c r="AZ128" s="1" t="e">
        <f t="shared" si="10"/>
        <v>#N/A</v>
      </c>
      <c r="BA128" s="1" t="e">
        <f t="shared" si="10"/>
        <v>#N/A</v>
      </c>
      <c r="BB128" s="1" t="e">
        <f t="shared" si="10"/>
        <v>#N/A</v>
      </c>
      <c r="BC128" s="1" t="e">
        <f t="shared" si="10"/>
        <v>#N/A</v>
      </c>
      <c r="BD128" s="1" t="e">
        <f t="shared" si="10"/>
        <v>#N/A</v>
      </c>
      <c r="BE128" s="1" t="e">
        <f t="shared" si="10"/>
        <v>#N/A</v>
      </c>
      <c r="BF128" s="1" t="e">
        <f t="shared" si="10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8"/>
        <v>#N/A</v>
      </c>
      <c r="BN128" s="1" t="e">
        <f t="shared" si="8"/>
        <v>#N/A</v>
      </c>
    </row>
    <row r="129" spans="2:66" x14ac:dyDescent="0.25">
      <c r="B129" s="9" t="s">
        <v>12</v>
      </c>
      <c r="C129" s="9">
        <v>178</v>
      </c>
      <c r="D129" s="9">
        <v>94</v>
      </c>
      <c r="E129" s="9">
        <v>70</v>
      </c>
      <c r="F129" s="9">
        <v>254</v>
      </c>
      <c r="G129" s="9">
        <v>649</v>
      </c>
      <c r="H129" s="9">
        <v>663</v>
      </c>
      <c r="I129" s="9">
        <v>593</v>
      </c>
      <c r="J129" s="9">
        <v>314</v>
      </c>
      <c r="K129" s="9">
        <v>182</v>
      </c>
      <c r="L129" s="9">
        <v>130</v>
      </c>
      <c r="M129" s="9">
        <v>112</v>
      </c>
      <c r="N129" s="9">
        <v>117</v>
      </c>
      <c r="O129" s="9">
        <v>106</v>
      </c>
      <c r="P129" s="9">
        <v>80</v>
      </c>
      <c r="Q129" s="9">
        <v>46</v>
      </c>
      <c r="R129" s="9">
        <v>44</v>
      </c>
      <c r="S129" s="9">
        <v>26</v>
      </c>
      <c r="T129" s="9">
        <v>10</v>
      </c>
      <c r="V129" s="9">
        <f t="shared" si="6"/>
        <v>3668</v>
      </c>
      <c r="Y129" s="9" t="s">
        <v>12</v>
      </c>
      <c r="Z129" s="1">
        <f t="shared" si="9"/>
        <v>4.8527808069792802E-2</v>
      </c>
      <c r="AA129" s="1">
        <f t="shared" si="9"/>
        <v>2.5627044711014176E-2</v>
      </c>
      <c r="AB129" s="1">
        <f t="shared" si="9"/>
        <v>1.9083969465648856E-2</v>
      </c>
      <c r="AC129" s="1">
        <f t="shared" si="9"/>
        <v>6.9247546346782984E-2</v>
      </c>
      <c r="AD129" s="1">
        <f t="shared" si="9"/>
        <v>0.17693565976008724</v>
      </c>
      <c r="AE129" s="1">
        <f t="shared" si="9"/>
        <v>0.18075245365321702</v>
      </c>
      <c r="AF129" s="1">
        <f t="shared" si="9"/>
        <v>0.16166848418756816</v>
      </c>
      <c r="AG129" s="1">
        <f t="shared" si="9"/>
        <v>8.5605234460196286E-2</v>
      </c>
      <c r="AH129" s="1">
        <f t="shared" si="9"/>
        <v>4.9618320610687022E-2</v>
      </c>
      <c r="AI129" s="1">
        <f t="shared" si="9"/>
        <v>3.5441657579062161E-2</v>
      </c>
      <c r="AJ129" s="1">
        <f t="shared" si="9"/>
        <v>3.0534351145038167E-2</v>
      </c>
      <c r="AK129" s="1">
        <f t="shared" si="9"/>
        <v>3.1897491821155942E-2</v>
      </c>
      <c r="AL129" s="1">
        <f t="shared" si="9"/>
        <v>2.8898582333696837E-2</v>
      </c>
      <c r="AM129" s="1">
        <f t="shared" si="9"/>
        <v>2.1810250817884406E-2</v>
      </c>
      <c r="AN129" s="1">
        <f t="shared" si="9"/>
        <v>1.2540894220283533E-2</v>
      </c>
      <c r="AO129" s="1">
        <f t="shared" si="7"/>
        <v>1.1995637949836423E-2</v>
      </c>
      <c r="AP129" s="1">
        <f t="shared" si="2"/>
        <v>7.0883315158124316E-3</v>
      </c>
      <c r="AQ129" s="1">
        <f t="shared" si="2"/>
        <v>2.7262813522355507E-3</v>
      </c>
      <c r="AS129" s="9" t="b">
        <v>0</v>
      </c>
      <c r="AT129" s="9">
        <f>IF(AS129=TRUE,"Newham",0)</f>
        <v>0</v>
      </c>
      <c r="AU129" s="9" t="e">
        <f t="shared" si="3"/>
        <v>#N/A</v>
      </c>
      <c r="AV129" s="9" t="s">
        <v>11</v>
      </c>
      <c r="AW129" s="1" t="e">
        <f t="shared" si="10"/>
        <v>#N/A</v>
      </c>
      <c r="AX129" s="1" t="e">
        <f t="shared" si="10"/>
        <v>#N/A</v>
      </c>
      <c r="AY129" s="1" t="e">
        <f t="shared" si="10"/>
        <v>#N/A</v>
      </c>
      <c r="AZ129" s="1" t="e">
        <f t="shared" si="10"/>
        <v>#N/A</v>
      </c>
      <c r="BA129" s="1" t="e">
        <f t="shared" si="10"/>
        <v>#N/A</v>
      </c>
      <c r="BB129" s="1" t="e">
        <f t="shared" si="10"/>
        <v>#N/A</v>
      </c>
      <c r="BC129" s="1" t="e">
        <f t="shared" si="10"/>
        <v>#N/A</v>
      </c>
      <c r="BD129" s="1" t="e">
        <f t="shared" si="10"/>
        <v>#N/A</v>
      </c>
      <c r="BE129" s="1" t="e">
        <f t="shared" si="10"/>
        <v>#N/A</v>
      </c>
      <c r="BF129" s="1" t="e">
        <f t="shared" si="10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8"/>
        <v>#N/A</v>
      </c>
      <c r="BN129" s="1" t="e">
        <f t="shared" si="8"/>
        <v>#N/A</v>
      </c>
    </row>
    <row r="130" spans="2:66" x14ac:dyDescent="0.25">
      <c r="B130" s="9" t="s">
        <v>34</v>
      </c>
      <c r="C130" s="9">
        <v>614</v>
      </c>
      <c r="D130" s="9">
        <v>667</v>
      </c>
      <c r="E130" s="9">
        <v>631</v>
      </c>
      <c r="F130" s="9">
        <v>442</v>
      </c>
      <c r="G130" s="9">
        <v>358</v>
      </c>
      <c r="H130" s="9">
        <v>634</v>
      </c>
      <c r="I130" s="9">
        <v>825</v>
      </c>
      <c r="J130" s="9">
        <v>865</v>
      </c>
      <c r="K130" s="9">
        <v>698</v>
      </c>
      <c r="L130" s="9">
        <v>582</v>
      </c>
      <c r="M130" s="9">
        <v>466</v>
      </c>
      <c r="N130" s="9">
        <v>342</v>
      </c>
      <c r="O130" s="9">
        <v>304</v>
      </c>
      <c r="P130" s="9">
        <v>187</v>
      </c>
      <c r="Q130" s="9">
        <v>189</v>
      </c>
      <c r="R130" s="9">
        <v>138</v>
      </c>
      <c r="S130" s="9">
        <v>54</v>
      </c>
      <c r="T130" s="9">
        <v>42</v>
      </c>
      <c r="V130" s="9">
        <f t="shared" si="6"/>
        <v>8038</v>
      </c>
      <c r="Y130" s="9" t="s">
        <v>34</v>
      </c>
      <c r="Z130" s="1">
        <f t="shared" si="9"/>
        <v>7.6387160985319738E-2</v>
      </c>
      <c r="AA130" s="1">
        <f t="shared" si="9"/>
        <v>8.2980841005225181E-2</v>
      </c>
      <c r="AB130" s="1">
        <f t="shared" si="9"/>
        <v>7.8502114953968652E-2</v>
      </c>
      <c r="AC130" s="1">
        <f t="shared" si="9"/>
        <v>5.4988803184871857E-2</v>
      </c>
      <c r="AD130" s="1">
        <f t="shared" si="9"/>
        <v>4.4538442398606617E-2</v>
      </c>
      <c r="AE130" s="1">
        <f t="shared" si="9"/>
        <v>7.8875342124906697E-2</v>
      </c>
      <c r="AF130" s="1">
        <f t="shared" si="9"/>
        <v>0.10263747200796218</v>
      </c>
      <c r="AG130" s="1">
        <f t="shared" si="9"/>
        <v>0.1076138342871361</v>
      </c>
      <c r="AH130" s="1">
        <f t="shared" si="9"/>
        <v>8.6837521771584977E-2</v>
      </c>
      <c r="AI130" s="1">
        <f t="shared" si="9"/>
        <v>7.2406071161980598E-2</v>
      </c>
      <c r="AJ130" s="1">
        <f t="shared" si="9"/>
        <v>5.7974620552376212E-2</v>
      </c>
      <c r="AK130" s="1">
        <f t="shared" si="9"/>
        <v>4.2547897486937047E-2</v>
      </c>
      <c r="AL130" s="1">
        <f t="shared" si="9"/>
        <v>3.7820353321721824E-2</v>
      </c>
      <c r="AM130" s="1">
        <f t="shared" si="9"/>
        <v>2.3264493655138094E-2</v>
      </c>
      <c r="AN130" s="1">
        <f t="shared" si="9"/>
        <v>2.3513311769096792E-2</v>
      </c>
      <c r="AO130" s="1">
        <f t="shared" si="7"/>
        <v>1.7168449863150036E-2</v>
      </c>
      <c r="AP130" s="1">
        <f t="shared" si="2"/>
        <v>6.7180890768847971E-3</v>
      </c>
      <c r="AQ130" s="1">
        <f t="shared" si="2"/>
        <v>5.2251803931326205E-3</v>
      </c>
      <c r="AS130" s="9" t="b">
        <v>0</v>
      </c>
      <c r="AT130" s="9">
        <f>IF(AS130=TRUE,"Redbridge",0)</f>
        <v>0</v>
      </c>
      <c r="AU130" s="9" t="e">
        <f t="shared" si="3"/>
        <v>#N/A</v>
      </c>
      <c r="AV130" s="9" t="s">
        <v>32</v>
      </c>
      <c r="AW130" s="1" t="e">
        <f t="shared" si="10"/>
        <v>#N/A</v>
      </c>
      <c r="AX130" s="1" t="e">
        <f t="shared" si="10"/>
        <v>#N/A</v>
      </c>
      <c r="AY130" s="1" t="e">
        <f t="shared" si="10"/>
        <v>#N/A</v>
      </c>
      <c r="AZ130" s="1" t="e">
        <f t="shared" si="10"/>
        <v>#N/A</v>
      </c>
      <c r="BA130" s="1" t="e">
        <f t="shared" si="10"/>
        <v>#N/A</v>
      </c>
      <c r="BB130" s="1" t="e">
        <f t="shared" si="10"/>
        <v>#N/A</v>
      </c>
      <c r="BC130" s="1" t="e">
        <f t="shared" si="10"/>
        <v>#N/A</v>
      </c>
      <c r="BD130" s="1" t="e">
        <f t="shared" si="10"/>
        <v>#N/A</v>
      </c>
      <c r="BE130" s="1" t="e">
        <f t="shared" si="10"/>
        <v>#N/A</v>
      </c>
      <c r="BF130" s="1" t="e">
        <f t="shared" si="10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8"/>
        <v>#N/A</v>
      </c>
      <c r="BN130" s="1" t="e">
        <f t="shared" si="8"/>
        <v>#N/A</v>
      </c>
    </row>
    <row r="131" spans="2:66" x14ac:dyDescent="0.25">
      <c r="B131" s="9" t="s">
        <v>13</v>
      </c>
      <c r="C131" s="9">
        <v>257</v>
      </c>
      <c r="D131" s="9">
        <v>79</v>
      </c>
      <c r="E131" s="9">
        <v>42</v>
      </c>
      <c r="F131" s="9">
        <v>126</v>
      </c>
      <c r="G131" s="9">
        <v>542</v>
      </c>
      <c r="H131" s="9">
        <v>1224</v>
      </c>
      <c r="I131" s="9">
        <v>1095</v>
      </c>
      <c r="J131" s="9">
        <v>366</v>
      </c>
      <c r="K131" s="9">
        <v>136</v>
      </c>
      <c r="L131" s="9">
        <v>73</v>
      </c>
      <c r="M131" s="9">
        <v>82</v>
      </c>
      <c r="N131" s="9">
        <v>57</v>
      </c>
      <c r="O131" s="9">
        <v>35</v>
      </c>
      <c r="P131" s="9">
        <v>23</v>
      </c>
      <c r="Q131" s="9">
        <v>32</v>
      </c>
      <c r="R131" s="9">
        <v>19</v>
      </c>
      <c r="S131" s="9">
        <v>10</v>
      </c>
      <c r="T131" s="9">
        <v>2</v>
      </c>
      <c r="V131" s="9">
        <f t="shared" si="6"/>
        <v>4200</v>
      </c>
      <c r="Y131" s="9" t="s">
        <v>13</v>
      </c>
      <c r="Z131" s="1">
        <f t="shared" si="9"/>
        <v>6.1190476190476191E-2</v>
      </c>
      <c r="AA131" s="1">
        <f t="shared" si="9"/>
        <v>1.8809523809523811E-2</v>
      </c>
      <c r="AB131" s="1">
        <f t="shared" si="9"/>
        <v>0.01</v>
      </c>
      <c r="AC131" s="1">
        <f t="shared" si="9"/>
        <v>0.03</v>
      </c>
      <c r="AD131" s="1">
        <f t="shared" si="9"/>
        <v>0.12904761904761905</v>
      </c>
      <c r="AE131" s="1">
        <f t="shared" si="9"/>
        <v>0.29142857142857143</v>
      </c>
      <c r="AF131" s="1">
        <f t="shared" si="9"/>
        <v>0.26071428571428573</v>
      </c>
      <c r="AG131" s="1">
        <f t="shared" si="9"/>
        <v>8.7142857142857147E-2</v>
      </c>
      <c r="AH131" s="1">
        <f t="shared" si="9"/>
        <v>3.2380952380952378E-2</v>
      </c>
      <c r="AI131" s="1">
        <f t="shared" si="9"/>
        <v>1.7380952380952382E-2</v>
      </c>
      <c r="AJ131" s="1">
        <f t="shared" si="9"/>
        <v>1.9523809523809523E-2</v>
      </c>
      <c r="AK131" s="1">
        <f t="shared" si="9"/>
        <v>1.3571428571428571E-2</v>
      </c>
      <c r="AL131" s="1">
        <f t="shared" si="9"/>
        <v>8.3333333333333332E-3</v>
      </c>
      <c r="AM131" s="1">
        <f t="shared" si="9"/>
        <v>5.4761904761904765E-3</v>
      </c>
      <c r="AN131" s="1">
        <f t="shared" si="9"/>
        <v>7.619047619047619E-3</v>
      </c>
      <c r="AO131" s="1">
        <f t="shared" si="7"/>
        <v>4.5238095238095237E-3</v>
      </c>
      <c r="AP131" s="1">
        <f t="shared" si="2"/>
        <v>2.3809523809523812E-3</v>
      </c>
      <c r="AQ131" s="1">
        <f t="shared" si="2"/>
        <v>4.7619047619047619E-4</v>
      </c>
      <c r="AS131" s="9" t="b">
        <v>0</v>
      </c>
      <c r="AT131" s="9">
        <f>IF(AS131=TRUE,"Richmond upon Thames",0)</f>
        <v>0</v>
      </c>
      <c r="AU131" s="9" t="e">
        <f t="shared" si="3"/>
        <v>#N/A</v>
      </c>
      <c r="AV131" s="9" t="s">
        <v>33</v>
      </c>
      <c r="AW131" s="1" t="e">
        <f t="shared" si="10"/>
        <v>#N/A</v>
      </c>
      <c r="AX131" s="1" t="e">
        <f t="shared" si="10"/>
        <v>#N/A</v>
      </c>
      <c r="AY131" s="1" t="e">
        <f t="shared" si="10"/>
        <v>#N/A</v>
      </c>
      <c r="AZ131" s="1" t="e">
        <f t="shared" si="10"/>
        <v>#N/A</v>
      </c>
      <c r="BA131" s="1" t="e">
        <f t="shared" si="10"/>
        <v>#N/A</v>
      </c>
      <c r="BB131" s="1" t="e">
        <f t="shared" si="10"/>
        <v>#N/A</v>
      </c>
      <c r="BC131" s="1" t="e">
        <f t="shared" si="10"/>
        <v>#N/A</v>
      </c>
      <c r="BD131" s="1" t="e">
        <f t="shared" si="10"/>
        <v>#N/A</v>
      </c>
      <c r="BE131" s="1" t="e">
        <f t="shared" si="10"/>
        <v>#N/A</v>
      </c>
      <c r="BF131" s="1" t="e">
        <f t="shared" si="10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8"/>
        <v>#N/A</v>
      </c>
      <c r="BN131" s="1" t="e">
        <f t="shared" si="8"/>
        <v>#N/A</v>
      </c>
    </row>
    <row r="132" spans="2:66" x14ac:dyDescent="0.25">
      <c r="B132" s="9" t="s">
        <v>35</v>
      </c>
      <c r="C132" s="9">
        <v>438</v>
      </c>
      <c r="D132" s="9">
        <v>407</v>
      </c>
      <c r="E132" s="9">
        <v>303</v>
      </c>
      <c r="F132" s="9">
        <v>250</v>
      </c>
      <c r="G132" s="9">
        <v>528</v>
      </c>
      <c r="H132" s="9">
        <v>799</v>
      </c>
      <c r="I132" s="9">
        <v>707</v>
      </c>
      <c r="J132" s="9">
        <v>525</v>
      </c>
      <c r="K132" s="9">
        <v>430</v>
      </c>
      <c r="L132" s="9">
        <v>361</v>
      </c>
      <c r="M132" s="9">
        <v>319</v>
      </c>
      <c r="N132" s="9">
        <v>295</v>
      </c>
      <c r="O132" s="9">
        <v>180</v>
      </c>
      <c r="P132" s="9">
        <v>147</v>
      </c>
      <c r="Q132" s="9">
        <v>91</v>
      </c>
      <c r="R132" s="9">
        <v>74</v>
      </c>
      <c r="S132" s="9">
        <v>47</v>
      </c>
      <c r="T132" s="9">
        <v>16</v>
      </c>
      <c r="V132" s="9">
        <f t="shared" si="6"/>
        <v>5917</v>
      </c>
      <c r="Y132" s="9" t="s">
        <v>35</v>
      </c>
      <c r="Z132" s="1">
        <f t="shared" si="9"/>
        <v>7.4023998647963496E-2</v>
      </c>
      <c r="AA132" s="1">
        <f t="shared" si="9"/>
        <v>6.8784857191144161E-2</v>
      </c>
      <c r="AB132" s="1">
        <f t="shared" si="9"/>
        <v>5.1208382626330907E-2</v>
      </c>
      <c r="AC132" s="1">
        <f t="shared" si="9"/>
        <v>4.2251140780801083E-2</v>
      </c>
      <c r="AD132" s="1">
        <f t="shared" si="9"/>
        <v>8.9234409329051884E-2</v>
      </c>
      <c r="AE132" s="1">
        <f t="shared" si="9"/>
        <v>0.13503464593544026</v>
      </c>
      <c r="AF132" s="1">
        <f t="shared" si="9"/>
        <v>0.11948622612810546</v>
      </c>
      <c r="AG132" s="1">
        <f t="shared" si="9"/>
        <v>8.8727395639682266E-2</v>
      </c>
      <c r="AH132" s="1">
        <f t="shared" si="9"/>
        <v>7.2671962142977858E-2</v>
      </c>
      <c r="AI132" s="1">
        <f t="shared" si="9"/>
        <v>6.1010647287476759E-2</v>
      </c>
      <c r="AJ132" s="1">
        <f t="shared" si="9"/>
        <v>5.3912455636302183E-2</v>
      </c>
      <c r="AK132" s="1">
        <f t="shared" si="9"/>
        <v>4.9856346121345277E-2</v>
      </c>
      <c r="AL132" s="1">
        <f t="shared" si="9"/>
        <v>3.0420821362176779E-2</v>
      </c>
      <c r="AM132" s="1">
        <f t="shared" si="9"/>
        <v>2.4843670779111034E-2</v>
      </c>
      <c r="AN132" s="1">
        <f t="shared" si="9"/>
        <v>1.5379415244211594E-2</v>
      </c>
      <c r="AO132" s="1">
        <f t="shared" si="7"/>
        <v>1.250633767111712E-2</v>
      </c>
      <c r="AP132" s="1">
        <f t="shared" si="2"/>
        <v>7.9432144667906032E-3</v>
      </c>
      <c r="AQ132" s="1">
        <f t="shared" si="2"/>
        <v>2.704073009971269E-3</v>
      </c>
      <c r="AS132" s="9" t="b">
        <v>0</v>
      </c>
      <c r="AT132" s="9">
        <f>IF(AS132=TRUE,"Southwark",0)</f>
        <v>0</v>
      </c>
      <c r="AU132" s="9" t="e">
        <f t="shared" si="3"/>
        <v>#N/A</v>
      </c>
      <c r="AV132" s="9" t="s">
        <v>12</v>
      </c>
      <c r="AW132" s="1" t="e">
        <f t="shared" si="10"/>
        <v>#N/A</v>
      </c>
      <c r="AX132" s="1" t="e">
        <f t="shared" si="10"/>
        <v>#N/A</v>
      </c>
      <c r="AY132" s="1" t="e">
        <f t="shared" si="10"/>
        <v>#N/A</v>
      </c>
      <c r="AZ132" s="1" t="e">
        <f t="shared" si="10"/>
        <v>#N/A</v>
      </c>
      <c r="BA132" s="1" t="e">
        <f t="shared" si="10"/>
        <v>#N/A</v>
      </c>
      <c r="BB132" s="1" t="e">
        <f t="shared" si="10"/>
        <v>#N/A</v>
      </c>
      <c r="BC132" s="1" t="e">
        <f t="shared" si="10"/>
        <v>#N/A</v>
      </c>
      <c r="BD132" s="1" t="e">
        <f t="shared" si="10"/>
        <v>#N/A</v>
      </c>
      <c r="BE132" s="1" t="e">
        <f t="shared" si="10"/>
        <v>#N/A</v>
      </c>
      <c r="BF132" s="1" t="e">
        <f t="shared" si="10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8"/>
        <v>#N/A</v>
      </c>
      <c r="BN132" s="1" t="e">
        <f t="shared" si="8"/>
        <v>#N/A</v>
      </c>
    </row>
    <row r="133" spans="2:66" x14ac:dyDescent="0.25">
      <c r="B133" s="9" t="s">
        <v>14</v>
      </c>
      <c r="C133" s="9">
        <v>336</v>
      </c>
      <c r="D133" s="9">
        <v>267</v>
      </c>
      <c r="E133" s="9">
        <v>271</v>
      </c>
      <c r="F133" s="9">
        <v>313</v>
      </c>
      <c r="G133" s="9">
        <v>471</v>
      </c>
      <c r="H133" s="9">
        <v>892</v>
      </c>
      <c r="I133" s="9">
        <v>778</v>
      </c>
      <c r="J133" s="9">
        <v>577</v>
      </c>
      <c r="K133" s="9">
        <v>396</v>
      </c>
      <c r="L133" s="9">
        <v>371</v>
      </c>
      <c r="M133" s="9">
        <v>370</v>
      </c>
      <c r="N133" s="9">
        <v>362</v>
      </c>
      <c r="O133" s="9">
        <v>318</v>
      </c>
      <c r="P133" s="9">
        <v>210</v>
      </c>
      <c r="Q133" s="9">
        <v>242</v>
      </c>
      <c r="R133" s="9">
        <v>161</v>
      </c>
      <c r="S133" s="9">
        <v>100</v>
      </c>
      <c r="T133" s="9">
        <v>61</v>
      </c>
      <c r="V133" s="9">
        <f t="shared" si="6"/>
        <v>6496</v>
      </c>
      <c r="Y133" s="9" t="s">
        <v>14</v>
      </c>
      <c r="Z133" s="1">
        <f t="shared" si="9"/>
        <v>5.1724137931034482E-2</v>
      </c>
      <c r="AA133" s="1">
        <f t="shared" si="9"/>
        <v>4.1102216748768475E-2</v>
      </c>
      <c r="AB133" s="1">
        <f t="shared" si="9"/>
        <v>4.1717980295566504E-2</v>
      </c>
      <c r="AC133" s="1">
        <f t="shared" si="9"/>
        <v>4.8183497536945813E-2</v>
      </c>
      <c r="AD133" s="1">
        <f t="shared" si="9"/>
        <v>7.2506157635467985E-2</v>
      </c>
      <c r="AE133" s="1">
        <f t="shared" si="9"/>
        <v>0.1373152709359606</v>
      </c>
      <c r="AF133" s="1">
        <f t="shared" si="9"/>
        <v>0.11976600985221675</v>
      </c>
      <c r="AG133" s="1">
        <f t="shared" si="9"/>
        <v>8.882389162561577E-2</v>
      </c>
      <c r="AH133" s="1">
        <f t="shared" si="9"/>
        <v>6.0960591133004928E-2</v>
      </c>
      <c r="AI133" s="1">
        <f t="shared" si="9"/>
        <v>5.7112068965517244E-2</v>
      </c>
      <c r="AJ133" s="1">
        <f t="shared" si="9"/>
        <v>5.6958128078817734E-2</v>
      </c>
      <c r="AK133" s="1">
        <f t="shared" si="9"/>
        <v>5.5726600985221676E-2</v>
      </c>
      <c r="AL133" s="1">
        <f t="shared" si="9"/>
        <v>4.8953201970443352E-2</v>
      </c>
      <c r="AM133" s="1">
        <f t="shared" si="9"/>
        <v>3.2327586206896554E-2</v>
      </c>
      <c r="AN133" s="1">
        <f t="shared" si="9"/>
        <v>3.7253694581280791E-2</v>
      </c>
      <c r="AO133" s="1">
        <f t="shared" si="7"/>
        <v>2.4784482758620691E-2</v>
      </c>
      <c r="AP133" s="1">
        <f t="shared" si="2"/>
        <v>1.5394088669950739E-2</v>
      </c>
      <c r="AQ133" s="1">
        <f t="shared" si="2"/>
        <v>9.3903940886699514E-3</v>
      </c>
      <c r="AS133" s="9" t="b">
        <v>0</v>
      </c>
      <c r="AT133" s="9">
        <f>IF(AS133=TRUE,"Sutton",0)</f>
        <v>0</v>
      </c>
      <c r="AU133" s="9" t="e">
        <f t="shared" si="3"/>
        <v>#N/A</v>
      </c>
      <c r="AV133" s="9" t="s">
        <v>34</v>
      </c>
      <c r="AW133" s="1" t="e">
        <f t="shared" si="10"/>
        <v>#N/A</v>
      </c>
      <c r="AX133" s="1" t="e">
        <f t="shared" si="10"/>
        <v>#N/A</v>
      </c>
      <c r="AY133" s="1" t="e">
        <f t="shared" si="10"/>
        <v>#N/A</v>
      </c>
      <c r="AZ133" s="1" t="e">
        <f t="shared" si="10"/>
        <v>#N/A</v>
      </c>
      <c r="BA133" s="1" t="e">
        <f t="shared" si="10"/>
        <v>#N/A</v>
      </c>
      <c r="BB133" s="1" t="e">
        <f t="shared" si="10"/>
        <v>#N/A</v>
      </c>
      <c r="BC133" s="1" t="e">
        <f t="shared" si="10"/>
        <v>#N/A</v>
      </c>
      <c r="BD133" s="1" t="e">
        <f t="shared" si="10"/>
        <v>#N/A</v>
      </c>
      <c r="BE133" s="1" t="e">
        <f t="shared" si="10"/>
        <v>#N/A</v>
      </c>
      <c r="BF133" s="1" t="e">
        <f t="shared" si="10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ref="BL133:BY148" si="11">VLOOKUP($AU133,$Y$102:$AQ$137,BL$58,0)</f>
        <v>#N/A</v>
      </c>
      <c r="BM133" s="1" t="e">
        <f t="shared" si="11"/>
        <v>#N/A</v>
      </c>
      <c r="BN133" s="1" t="e">
        <f t="shared" si="11"/>
        <v>#N/A</v>
      </c>
    </row>
    <row r="134" spans="2:66" x14ac:dyDescent="0.25">
      <c r="B134" s="9" t="s">
        <v>15</v>
      </c>
      <c r="C134" s="9">
        <v>193</v>
      </c>
      <c r="D134" s="9">
        <v>99</v>
      </c>
      <c r="E134" s="9">
        <v>107</v>
      </c>
      <c r="F134" s="9">
        <v>196</v>
      </c>
      <c r="G134" s="9">
        <v>419</v>
      </c>
      <c r="H134" s="9">
        <v>703</v>
      </c>
      <c r="I134" s="9">
        <v>685</v>
      </c>
      <c r="J134" s="9">
        <v>467</v>
      </c>
      <c r="K134" s="9">
        <v>309</v>
      </c>
      <c r="L134" s="9">
        <v>200</v>
      </c>
      <c r="M134" s="9">
        <v>182</v>
      </c>
      <c r="N134" s="9">
        <v>148</v>
      </c>
      <c r="O134" s="9">
        <v>127</v>
      </c>
      <c r="P134" s="9">
        <v>113</v>
      </c>
      <c r="Q134" s="9">
        <v>92</v>
      </c>
      <c r="R134" s="9">
        <v>96</v>
      </c>
      <c r="S134" s="9">
        <v>34</v>
      </c>
      <c r="T134" s="9">
        <v>8</v>
      </c>
      <c r="V134" s="9">
        <f t="shared" si="6"/>
        <v>4178</v>
      </c>
      <c r="Y134" s="9" t="s">
        <v>15</v>
      </c>
      <c r="Z134" s="1">
        <f t="shared" si="9"/>
        <v>4.6194351364289135E-2</v>
      </c>
      <c r="AA134" s="1">
        <f t="shared" si="9"/>
        <v>2.3695548109143132E-2</v>
      </c>
      <c r="AB134" s="1">
        <f t="shared" si="9"/>
        <v>2.5610339875538537E-2</v>
      </c>
      <c r="AC134" s="1">
        <f t="shared" si="9"/>
        <v>4.691239827668741E-2</v>
      </c>
      <c r="AD134" s="1">
        <f t="shared" si="9"/>
        <v>0.10028721876495932</v>
      </c>
      <c r="AE134" s="1">
        <f t="shared" si="9"/>
        <v>0.16826232647199618</v>
      </c>
      <c r="AF134" s="1">
        <f t="shared" si="9"/>
        <v>0.16395404499760652</v>
      </c>
      <c r="AG134" s="1">
        <f t="shared" si="9"/>
        <v>0.11177596936333174</v>
      </c>
      <c r="AH134" s="1">
        <f t="shared" si="9"/>
        <v>7.3958831977022493E-2</v>
      </c>
      <c r="AI134" s="1">
        <f t="shared" si="9"/>
        <v>4.7869794159885112E-2</v>
      </c>
      <c r="AJ134" s="1">
        <f t="shared" si="9"/>
        <v>4.3561512685495456E-2</v>
      </c>
      <c r="AK134" s="1">
        <f t="shared" si="9"/>
        <v>3.5423647678314983E-2</v>
      </c>
      <c r="AL134" s="1">
        <f t="shared" si="9"/>
        <v>3.0397319291527048E-2</v>
      </c>
      <c r="AM134" s="1">
        <f t="shared" si="9"/>
        <v>2.704643370033509E-2</v>
      </c>
      <c r="AN134" s="1">
        <f t="shared" si="9"/>
        <v>2.2020105313547152E-2</v>
      </c>
      <c r="AO134" s="1">
        <f t="shared" si="7"/>
        <v>2.2977501196744854E-2</v>
      </c>
      <c r="AP134" s="1">
        <f t="shared" si="2"/>
        <v>8.1378650071804691E-3</v>
      </c>
      <c r="AQ134" s="1">
        <f t="shared" si="2"/>
        <v>1.9147917663954045E-3</v>
      </c>
      <c r="AS134" s="9" t="b">
        <v>0</v>
      </c>
      <c r="AT134" s="9">
        <f>IF(AS134=TRUE,"Tower Hamlets",0)</f>
        <v>0</v>
      </c>
      <c r="AU134" s="9" t="e">
        <f t="shared" si="3"/>
        <v>#N/A</v>
      </c>
      <c r="AV134" s="9" t="s">
        <v>13</v>
      </c>
      <c r="AW134" s="1" t="e">
        <f t="shared" ref="AW134:BL137" si="12">VLOOKUP($AU134,$Y$102:$AQ$137,AW$58,0)</f>
        <v>#N/A</v>
      </c>
      <c r="AX134" s="1" t="e">
        <f t="shared" si="12"/>
        <v>#N/A</v>
      </c>
      <c r="AY134" s="1" t="e">
        <f t="shared" si="12"/>
        <v>#N/A</v>
      </c>
      <c r="AZ134" s="1" t="e">
        <f t="shared" si="12"/>
        <v>#N/A</v>
      </c>
      <c r="BA134" s="1" t="e">
        <f t="shared" si="12"/>
        <v>#N/A</v>
      </c>
      <c r="BB134" s="1" t="e">
        <f t="shared" si="12"/>
        <v>#N/A</v>
      </c>
      <c r="BC134" s="1" t="e">
        <f t="shared" si="12"/>
        <v>#N/A</v>
      </c>
      <c r="BD134" s="1" t="e">
        <f t="shared" si="12"/>
        <v>#N/A</v>
      </c>
      <c r="BE134" s="1" t="e">
        <f t="shared" si="12"/>
        <v>#N/A</v>
      </c>
      <c r="BF134" s="1" t="e">
        <f t="shared" si="12"/>
        <v>#N/A</v>
      </c>
      <c r="BG134" s="1" t="e">
        <f t="shared" si="12"/>
        <v>#N/A</v>
      </c>
      <c r="BH134" s="1" t="e">
        <f t="shared" si="12"/>
        <v>#N/A</v>
      </c>
      <c r="BI134" s="1" t="e">
        <f t="shared" si="12"/>
        <v>#N/A</v>
      </c>
      <c r="BJ134" s="1" t="e">
        <f t="shared" si="12"/>
        <v>#N/A</v>
      </c>
      <c r="BK134" s="1" t="e">
        <f t="shared" si="12"/>
        <v>#N/A</v>
      </c>
      <c r="BL134" s="1" t="e">
        <f t="shared" si="12"/>
        <v>#N/A</v>
      </c>
      <c r="BM134" s="1" t="e">
        <f t="shared" si="11"/>
        <v>#N/A</v>
      </c>
      <c r="BN134" s="1" t="e">
        <f t="shared" si="11"/>
        <v>#N/A</v>
      </c>
    </row>
    <row r="135" spans="2:66" x14ac:dyDescent="0.25">
      <c r="B135" s="9" t="s">
        <v>0</v>
      </c>
      <c r="C135" s="9">
        <v>27045</v>
      </c>
      <c r="D135" s="9">
        <v>22629</v>
      </c>
      <c r="E135" s="9">
        <v>20366</v>
      </c>
      <c r="F135" s="9">
        <v>21550</v>
      </c>
      <c r="G135" s="9">
        <v>33882</v>
      </c>
      <c r="H135" s="9">
        <v>50799</v>
      </c>
      <c r="I135" s="9">
        <v>49156</v>
      </c>
      <c r="J135" s="9">
        <v>34731</v>
      </c>
      <c r="K135" s="9">
        <v>27206</v>
      </c>
      <c r="L135" s="9">
        <v>25325</v>
      </c>
      <c r="M135" s="9">
        <v>25119</v>
      </c>
      <c r="N135" s="9">
        <v>21613</v>
      </c>
      <c r="O135" s="9">
        <v>16569</v>
      </c>
      <c r="P135" s="9">
        <v>11358</v>
      </c>
      <c r="Q135" s="9">
        <v>10271</v>
      </c>
      <c r="R135" s="9">
        <v>7431</v>
      </c>
      <c r="S135" s="9">
        <v>3884</v>
      </c>
      <c r="T135" s="9">
        <v>2357</v>
      </c>
      <c r="V135" s="9">
        <f t="shared" si="6"/>
        <v>411291</v>
      </c>
      <c r="Y135" s="9" t="s">
        <v>0</v>
      </c>
      <c r="Z135" s="1">
        <f t="shared" ref="Z135:AN137" si="13">C135/$V135</f>
        <v>6.5756362283638597E-2</v>
      </c>
      <c r="AA135" s="1">
        <f t="shared" si="13"/>
        <v>5.5019438791512582E-2</v>
      </c>
      <c r="AB135" s="1">
        <f t="shared" si="13"/>
        <v>4.9517251775506879E-2</v>
      </c>
      <c r="AC135" s="1">
        <f t="shared" si="13"/>
        <v>5.2395992132091389E-2</v>
      </c>
      <c r="AD135" s="1">
        <f t="shared" si="13"/>
        <v>8.2379629021787498E-2</v>
      </c>
      <c r="AE135" s="1">
        <f t="shared" si="13"/>
        <v>0.12351109068761534</v>
      </c>
      <c r="AF135" s="1">
        <f t="shared" si="13"/>
        <v>0.11951635216914544</v>
      </c>
      <c r="AG135" s="1">
        <f t="shared" si="13"/>
        <v>8.444386091599379E-2</v>
      </c>
      <c r="AH135" s="1">
        <f t="shared" si="13"/>
        <v>6.6147812619289023E-2</v>
      </c>
      <c r="AI135" s="1">
        <f t="shared" si="13"/>
        <v>6.1574408387248931E-2</v>
      </c>
      <c r="AJ135" s="1">
        <f t="shared" si="13"/>
        <v>6.1073546467099935E-2</v>
      </c>
      <c r="AK135" s="1">
        <f t="shared" si="13"/>
        <v>5.2549168350389384E-2</v>
      </c>
      <c r="AL135" s="1">
        <f t="shared" si="13"/>
        <v>4.0285345412372262E-2</v>
      </c>
      <c r="AM135" s="1">
        <f t="shared" si="13"/>
        <v>2.7615483927438237E-2</v>
      </c>
      <c r="AN135" s="1">
        <f t="shared" si="13"/>
        <v>2.4972586319661746E-2</v>
      </c>
      <c r="AO135" s="1">
        <f t="shared" si="7"/>
        <v>1.8067499653529981E-2</v>
      </c>
      <c r="AP135" s="1">
        <f t="shared" si="2"/>
        <v>9.4434354264985136E-3</v>
      </c>
      <c r="AQ135" s="1">
        <f t="shared" si="2"/>
        <v>5.7307356591804826E-3</v>
      </c>
      <c r="AS135" s="9" t="b">
        <v>0</v>
      </c>
      <c r="AT135" s="9">
        <f>IF(AS135=TRUE,"Waltham Forest",0)</f>
        <v>0</v>
      </c>
      <c r="AU135" s="9" t="e">
        <f t="shared" si="3"/>
        <v>#N/A</v>
      </c>
      <c r="AV135" s="9" t="s">
        <v>35</v>
      </c>
      <c r="AW135" s="1" t="e">
        <f t="shared" si="12"/>
        <v>#N/A</v>
      </c>
      <c r="AX135" s="1" t="e">
        <f t="shared" si="12"/>
        <v>#N/A</v>
      </c>
      <c r="AY135" s="1" t="e">
        <f t="shared" si="12"/>
        <v>#N/A</v>
      </c>
      <c r="AZ135" s="1" t="e">
        <f t="shared" si="12"/>
        <v>#N/A</v>
      </c>
      <c r="BA135" s="1" t="e">
        <f t="shared" si="12"/>
        <v>#N/A</v>
      </c>
      <c r="BB135" s="1" t="e">
        <f t="shared" si="12"/>
        <v>#N/A</v>
      </c>
      <c r="BC135" s="1" t="e">
        <f t="shared" si="12"/>
        <v>#N/A</v>
      </c>
      <c r="BD135" s="1" t="e">
        <f t="shared" si="12"/>
        <v>#N/A</v>
      </c>
      <c r="BE135" s="1" t="e">
        <f t="shared" si="12"/>
        <v>#N/A</v>
      </c>
      <c r="BF135" s="1" t="e">
        <f t="shared" si="12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1"/>
        <v>#N/A</v>
      </c>
      <c r="BN135" s="1" t="e">
        <f t="shared" si="11"/>
        <v>#N/A</v>
      </c>
    </row>
    <row r="136" spans="2:66" x14ac:dyDescent="0.25">
      <c r="B136" s="9" t="s">
        <v>1</v>
      </c>
      <c r="C136" s="9">
        <v>4020</v>
      </c>
      <c r="D136" s="9">
        <v>2684</v>
      </c>
      <c r="E136" s="9">
        <v>2202</v>
      </c>
      <c r="F136" s="9">
        <v>3303</v>
      </c>
      <c r="G136" s="9">
        <v>8461</v>
      </c>
      <c r="H136" s="9">
        <v>12421</v>
      </c>
      <c r="I136" s="9">
        <v>10295</v>
      </c>
      <c r="J136" s="9">
        <v>5932</v>
      </c>
      <c r="K136" s="9">
        <v>3886</v>
      </c>
      <c r="L136" s="9">
        <v>3216</v>
      </c>
      <c r="M136" s="9">
        <v>3218</v>
      </c>
      <c r="N136" s="9">
        <v>2847</v>
      </c>
      <c r="O136" s="9">
        <v>2397</v>
      </c>
      <c r="P136" s="9">
        <v>1641</v>
      </c>
      <c r="Q136" s="9">
        <v>1518</v>
      </c>
      <c r="R136" s="9">
        <v>1150</v>
      </c>
      <c r="S136" s="9">
        <v>627</v>
      </c>
      <c r="T136" s="9">
        <v>360</v>
      </c>
      <c r="V136" s="9">
        <f t="shared" si="6"/>
        <v>70178</v>
      </c>
      <c r="Y136" s="9" t="s">
        <v>1</v>
      </c>
      <c r="Z136" s="1">
        <f t="shared" si="13"/>
        <v>5.7282909173815157E-2</v>
      </c>
      <c r="AA136" s="1">
        <f t="shared" si="13"/>
        <v>3.8245604035452706E-2</v>
      </c>
      <c r="AB136" s="1">
        <f t="shared" si="13"/>
        <v>3.1377354726552481E-2</v>
      </c>
      <c r="AC136" s="1">
        <f t="shared" si="13"/>
        <v>4.7066032089828722E-2</v>
      </c>
      <c r="AD136" s="1">
        <f t="shared" si="13"/>
        <v>0.12056484938299752</v>
      </c>
      <c r="AE136" s="1">
        <f t="shared" si="13"/>
        <v>0.17699278976317365</v>
      </c>
      <c r="AF136" s="1">
        <f t="shared" si="13"/>
        <v>0.14669839550856395</v>
      </c>
      <c r="AG136" s="1">
        <f t="shared" si="13"/>
        <v>8.4527914731112319E-2</v>
      </c>
      <c r="AH136" s="1">
        <f t="shared" si="13"/>
        <v>5.5373478868021318E-2</v>
      </c>
      <c r="AI136" s="1">
        <f t="shared" si="13"/>
        <v>4.5826327339052127E-2</v>
      </c>
      <c r="AJ136" s="1">
        <f t="shared" si="13"/>
        <v>4.5854826298840093E-2</v>
      </c>
      <c r="AK136" s="1">
        <f t="shared" si="13"/>
        <v>4.0568269258172078E-2</v>
      </c>
      <c r="AL136" s="1">
        <f t="shared" si="13"/>
        <v>3.4156003305879333E-2</v>
      </c>
      <c r="AM136" s="1">
        <f t="shared" si="13"/>
        <v>2.338339650602753E-2</v>
      </c>
      <c r="AN136" s="1">
        <f t="shared" si="13"/>
        <v>2.1630710479067516E-2</v>
      </c>
      <c r="AO136" s="1">
        <f t="shared" si="7"/>
        <v>1.638690187808145E-2</v>
      </c>
      <c r="AP136" s="1">
        <f t="shared" si="2"/>
        <v>8.9344238935278857E-3</v>
      </c>
      <c r="AQ136" s="1">
        <f t="shared" si="2"/>
        <v>5.129812761834193E-3</v>
      </c>
      <c r="AS136" s="9" t="b">
        <v>0</v>
      </c>
      <c r="AT136" s="9">
        <f>IF(AS136=TRUE,"Wandsworth",0)</f>
        <v>0</v>
      </c>
      <c r="AU136" s="9" t="e">
        <f t="shared" si="3"/>
        <v>#N/A</v>
      </c>
      <c r="AV136" s="9" t="s">
        <v>14</v>
      </c>
      <c r="AW136" s="1" t="e">
        <f t="shared" si="12"/>
        <v>#N/A</v>
      </c>
      <c r="AX136" s="1" t="e">
        <f t="shared" si="12"/>
        <v>#N/A</v>
      </c>
      <c r="AY136" s="1" t="e">
        <f t="shared" si="12"/>
        <v>#N/A</v>
      </c>
      <c r="AZ136" s="1" t="e">
        <f t="shared" si="12"/>
        <v>#N/A</v>
      </c>
      <c r="BA136" s="1" t="e">
        <f t="shared" si="12"/>
        <v>#N/A</v>
      </c>
      <c r="BB136" s="1" t="e">
        <f t="shared" si="12"/>
        <v>#N/A</v>
      </c>
      <c r="BC136" s="1" t="e">
        <f t="shared" si="12"/>
        <v>#N/A</v>
      </c>
      <c r="BD136" s="1" t="e">
        <f t="shared" si="12"/>
        <v>#N/A</v>
      </c>
      <c r="BE136" s="1" t="e">
        <f t="shared" si="12"/>
        <v>#N/A</v>
      </c>
      <c r="BF136" s="1" t="e">
        <f t="shared" si="12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1"/>
        <v>#N/A</v>
      </c>
      <c r="BN136" s="1" t="e">
        <f t="shared" si="11"/>
        <v>#N/A</v>
      </c>
    </row>
    <row r="137" spans="2:66" x14ac:dyDescent="0.25">
      <c r="B137" s="9" t="s">
        <v>16</v>
      </c>
      <c r="C137" s="9">
        <v>23025</v>
      </c>
      <c r="D137" s="9">
        <v>19945</v>
      </c>
      <c r="E137" s="9">
        <v>18164</v>
      </c>
      <c r="F137" s="9">
        <v>18247</v>
      </c>
      <c r="G137" s="9">
        <v>25421</v>
      </c>
      <c r="H137" s="9">
        <v>38378</v>
      </c>
      <c r="I137" s="9">
        <v>38861</v>
      </c>
      <c r="J137" s="9">
        <v>28799</v>
      </c>
      <c r="K137" s="9">
        <v>23320</v>
      </c>
      <c r="L137" s="9">
        <v>22109</v>
      </c>
      <c r="M137" s="9">
        <v>21901</v>
      </c>
      <c r="N137" s="9">
        <v>18766</v>
      </c>
      <c r="O137" s="9">
        <v>14172</v>
      </c>
      <c r="P137" s="9">
        <v>9717</v>
      </c>
      <c r="Q137" s="9">
        <v>8753</v>
      </c>
      <c r="R137" s="9">
        <v>6281</v>
      </c>
      <c r="S137" s="9">
        <v>3257</v>
      </c>
      <c r="T137" s="9">
        <v>1997</v>
      </c>
      <c r="V137" s="9">
        <f t="shared" si="6"/>
        <v>341113</v>
      </c>
      <c r="Y137" s="9" t="s">
        <v>16</v>
      </c>
      <c r="Z137" s="1">
        <f t="shared" si="13"/>
        <v>6.7499626223568143E-2</v>
      </c>
      <c r="AA137" s="1">
        <f t="shared" si="13"/>
        <v>5.8470360261848715E-2</v>
      </c>
      <c r="AB137" s="1">
        <f t="shared" si="13"/>
        <v>5.3249216535283028E-2</v>
      </c>
      <c r="AC137" s="1">
        <f t="shared" si="13"/>
        <v>5.3492537663472221E-2</v>
      </c>
      <c r="AD137" s="1">
        <f t="shared" si="13"/>
        <v>7.4523691562620009E-2</v>
      </c>
      <c r="AE137" s="1">
        <f t="shared" si="13"/>
        <v>0.11250817177885335</v>
      </c>
      <c r="AF137" s="1">
        <f t="shared" si="13"/>
        <v>0.11392412485012297</v>
      </c>
      <c r="AG137" s="1">
        <f t="shared" si="13"/>
        <v>8.4426568321934375E-2</v>
      </c>
      <c r="AH137" s="1">
        <f t="shared" si="13"/>
        <v>6.8364442281589971E-2</v>
      </c>
      <c r="AI137" s="1">
        <f t="shared" si="13"/>
        <v>6.4814299073913922E-2</v>
      </c>
      <c r="AJ137" s="1">
        <f t="shared" si="13"/>
        <v>6.4204530463512086E-2</v>
      </c>
      <c r="AK137" s="1">
        <f t="shared" si="13"/>
        <v>5.5014027609619098E-2</v>
      </c>
      <c r="AL137" s="1">
        <f t="shared" si="13"/>
        <v>4.1546349743340184E-2</v>
      </c>
      <c r="AM137" s="1">
        <f t="shared" si="13"/>
        <v>2.8486161477281721E-2</v>
      </c>
      <c r="AN137" s="1">
        <f t="shared" si="13"/>
        <v>2.5660118494457849E-2</v>
      </c>
      <c r="AO137" s="1">
        <f t="shared" si="7"/>
        <v>1.8413253086220695E-2</v>
      </c>
      <c r="AP137" s="1">
        <f t="shared" si="2"/>
        <v>9.5481555965325274E-3</v>
      </c>
      <c r="AQ137" s="1">
        <f t="shared" si="2"/>
        <v>5.854364975829124E-3</v>
      </c>
      <c r="AS137" s="9" t="b">
        <v>0</v>
      </c>
      <c r="AT137" s="9">
        <f>IF(AS137=TRUE,"Westminster",0)</f>
        <v>0</v>
      </c>
      <c r="AU137" s="9" t="e">
        <f t="shared" si="3"/>
        <v>#N/A</v>
      </c>
      <c r="AV137" s="9" t="s">
        <v>15</v>
      </c>
      <c r="AW137" s="1" t="e">
        <f t="shared" si="12"/>
        <v>#N/A</v>
      </c>
      <c r="AX137" s="1" t="e">
        <f t="shared" si="12"/>
        <v>#N/A</v>
      </c>
      <c r="AY137" s="1" t="e">
        <f t="shared" si="12"/>
        <v>#N/A</v>
      </c>
      <c r="AZ137" s="1" t="e">
        <f t="shared" si="12"/>
        <v>#N/A</v>
      </c>
      <c r="BA137" s="1" t="e">
        <f t="shared" si="12"/>
        <v>#N/A</v>
      </c>
      <c r="BB137" s="1" t="e">
        <f t="shared" si="12"/>
        <v>#N/A</v>
      </c>
      <c r="BC137" s="1" t="e">
        <f t="shared" si="12"/>
        <v>#N/A</v>
      </c>
      <c r="BD137" s="1" t="e">
        <f t="shared" si="12"/>
        <v>#N/A</v>
      </c>
      <c r="BE137" s="1" t="e">
        <f t="shared" si="12"/>
        <v>#N/A</v>
      </c>
      <c r="BF137" s="1" t="e">
        <f t="shared" si="12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1"/>
        <v>#N/A</v>
      </c>
      <c r="BN137" s="1" t="e">
        <f t="shared" si="11"/>
        <v>#N/A</v>
      </c>
    </row>
    <row r="138" spans="2:66" x14ac:dyDescent="0.25">
      <c r="B138" s="9" t="s">
        <v>61</v>
      </c>
      <c r="C138" s="9">
        <v>55059</v>
      </c>
      <c r="D138" s="9">
        <v>45586</v>
      </c>
      <c r="E138" s="9">
        <v>40490</v>
      </c>
      <c r="F138" s="9">
        <v>44259</v>
      </c>
      <c r="G138" s="9">
        <v>68092</v>
      </c>
      <c r="H138" s="9">
        <v>94276</v>
      </c>
      <c r="I138" s="9">
        <v>95138</v>
      </c>
      <c r="J138" s="9">
        <v>70466</v>
      </c>
      <c r="K138" s="9">
        <v>55406</v>
      </c>
      <c r="L138" s="9">
        <v>48954</v>
      </c>
      <c r="M138" s="9">
        <v>48139</v>
      </c>
      <c r="N138" s="9">
        <v>42463</v>
      </c>
      <c r="O138" s="9">
        <v>32642</v>
      </c>
      <c r="P138" s="9">
        <v>21995</v>
      </c>
      <c r="Q138" s="9">
        <v>18996</v>
      </c>
      <c r="R138" s="9">
        <v>13263</v>
      </c>
      <c r="S138" s="9">
        <v>6811</v>
      </c>
      <c r="T138" s="9">
        <v>4164</v>
      </c>
      <c r="V138" s="9">
        <f t="shared" si="6"/>
        <v>806199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1428750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1428750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7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1428750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8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1428750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9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1428750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0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1428750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1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0</xdr:col>
                    <xdr:colOff>1428750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2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1428750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3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1428750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4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1428750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5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1428750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6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1428750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7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1428750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8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1428750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9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1428750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0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1428750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1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1428750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2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0</xdr:col>
                    <xdr:colOff>1428750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3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1428750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4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1428750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5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1428750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6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1428750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7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1428750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8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1428750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9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1428750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0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1428750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1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1428750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2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1428750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3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1428750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4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1428750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5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1428750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6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1428750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7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1428750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8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1428750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9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1428750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0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1428750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88" sqref="A88"/>
    </sheetView>
  </sheetViews>
  <sheetFormatPr defaultRowHeight="15" x14ac:dyDescent="0.25"/>
  <cols>
    <col min="1" max="1" width="27.5703125" style="9" customWidth="1"/>
    <col min="2" max="16384" width="9.140625" style="9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9">
        <v>2</v>
      </c>
      <c r="AX58" s="9">
        <f>AW58+1</f>
        <v>3</v>
      </c>
      <c r="AY58" s="9">
        <f t="shared" ref="AY58:BN58" si="0">AX58+1</f>
        <v>4</v>
      </c>
      <c r="AZ58" s="9">
        <f t="shared" si="0"/>
        <v>5</v>
      </c>
      <c r="BA58" s="9">
        <f t="shared" si="0"/>
        <v>6</v>
      </c>
      <c r="BB58" s="9">
        <f t="shared" si="0"/>
        <v>7</v>
      </c>
      <c r="BC58" s="9">
        <f t="shared" si="0"/>
        <v>8</v>
      </c>
      <c r="BD58" s="9">
        <f t="shared" si="0"/>
        <v>9</v>
      </c>
      <c r="BE58" s="9">
        <f t="shared" si="0"/>
        <v>10</v>
      </c>
      <c r="BF58" s="9">
        <f t="shared" si="0"/>
        <v>11</v>
      </c>
      <c r="BG58" s="9">
        <f t="shared" si="0"/>
        <v>12</v>
      </c>
      <c r="BH58" s="9">
        <f t="shared" si="0"/>
        <v>13</v>
      </c>
      <c r="BI58" s="9">
        <f t="shared" si="0"/>
        <v>14</v>
      </c>
      <c r="BJ58" s="9">
        <f t="shared" si="0"/>
        <v>15</v>
      </c>
      <c r="BK58" s="9">
        <f t="shared" si="0"/>
        <v>16</v>
      </c>
      <c r="BL58" s="9">
        <f t="shared" si="0"/>
        <v>17</v>
      </c>
      <c r="BM58" s="9">
        <f t="shared" si="0"/>
        <v>18</v>
      </c>
      <c r="BN58" s="9">
        <f t="shared" si="0"/>
        <v>19</v>
      </c>
    </row>
    <row r="101" spans="2:66" x14ac:dyDescent="0.25">
      <c r="C101" s="9" t="s">
        <v>37</v>
      </c>
      <c r="D101" s="9" t="s">
        <v>53</v>
      </c>
      <c r="E101" s="9" t="s">
        <v>38</v>
      </c>
      <c r="F101" s="9" t="s">
        <v>54</v>
      </c>
      <c r="G101" s="9" t="s">
        <v>39</v>
      </c>
      <c r="H101" s="9" t="s">
        <v>40</v>
      </c>
      <c r="I101" s="9" t="s">
        <v>41</v>
      </c>
      <c r="J101" s="9" t="s">
        <v>42</v>
      </c>
      <c r="K101" s="9" t="s">
        <v>43</v>
      </c>
      <c r="L101" s="9" t="s">
        <v>44</v>
      </c>
      <c r="M101" s="9" t="s">
        <v>45</v>
      </c>
      <c r="N101" s="9" t="s">
        <v>46</v>
      </c>
      <c r="O101" s="9" t="s">
        <v>47</v>
      </c>
      <c r="P101" s="9" t="s">
        <v>48</v>
      </c>
      <c r="Q101" s="9" t="s">
        <v>49</v>
      </c>
      <c r="R101" s="9" t="s">
        <v>50</v>
      </c>
      <c r="S101" s="9" t="s">
        <v>51</v>
      </c>
      <c r="T101" s="9" t="s">
        <v>52</v>
      </c>
      <c r="V101" s="9" t="s">
        <v>36</v>
      </c>
      <c r="Z101" s="9" t="s">
        <v>37</v>
      </c>
      <c r="AA101" s="9" t="s">
        <v>53</v>
      </c>
      <c r="AB101" s="9" t="s">
        <v>38</v>
      </c>
      <c r="AC101" s="9" t="s">
        <v>54</v>
      </c>
      <c r="AD101" s="9" t="s">
        <v>39</v>
      </c>
      <c r="AE101" s="9" t="s">
        <v>40</v>
      </c>
      <c r="AF101" s="9" t="s">
        <v>41</v>
      </c>
      <c r="AG101" s="9" t="s">
        <v>42</v>
      </c>
      <c r="AH101" s="9" t="s">
        <v>43</v>
      </c>
      <c r="AI101" s="9" t="s">
        <v>44</v>
      </c>
      <c r="AJ101" s="9" t="s">
        <v>45</v>
      </c>
      <c r="AK101" s="9" t="s">
        <v>46</v>
      </c>
      <c r="AL101" s="9" t="s">
        <v>47</v>
      </c>
      <c r="AM101" s="9" t="s">
        <v>48</v>
      </c>
      <c r="AN101" s="9" t="s">
        <v>49</v>
      </c>
      <c r="AO101" s="9" t="s">
        <v>50</v>
      </c>
      <c r="AP101" s="9" t="s">
        <v>51</v>
      </c>
      <c r="AQ101" s="9" t="s">
        <v>52</v>
      </c>
      <c r="AW101" s="9" t="s">
        <v>37</v>
      </c>
      <c r="AX101" s="9" t="s">
        <v>53</v>
      </c>
      <c r="AY101" s="9" t="s">
        <v>38</v>
      </c>
      <c r="AZ101" s="9" t="s">
        <v>54</v>
      </c>
      <c r="BA101" s="9" t="s">
        <v>39</v>
      </c>
      <c r="BB101" s="9" t="s">
        <v>40</v>
      </c>
      <c r="BC101" s="9" t="s">
        <v>41</v>
      </c>
      <c r="BD101" s="9" t="s">
        <v>42</v>
      </c>
      <c r="BE101" s="9" t="s">
        <v>43</v>
      </c>
      <c r="BF101" s="9" t="s">
        <v>44</v>
      </c>
      <c r="BG101" s="9" t="s">
        <v>45</v>
      </c>
      <c r="BH101" s="9" t="s">
        <v>46</v>
      </c>
      <c r="BI101" s="9" t="s">
        <v>47</v>
      </c>
      <c r="BJ101" s="9" t="s">
        <v>48</v>
      </c>
      <c r="BK101" s="9" t="s">
        <v>49</v>
      </c>
      <c r="BL101" s="9" t="s">
        <v>50</v>
      </c>
      <c r="BM101" s="9" t="s">
        <v>51</v>
      </c>
      <c r="BN101" s="9" t="s">
        <v>52</v>
      </c>
    </row>
    <row r="102" spans="2:66" x14ac:dyDescent="0.25">
      <c r="B102" s="9" t="s">
        <v>2</v>
      </c>
      <c r="C102" s="9">
        <v>0</v>
      </c>
      <c r="D102" s="9">
        <v>4</v>
      </c>
      <c r="E102" s="9">
        <v>3</v>
      </c>
      <c r="F102" s="9">
        <v>1</v>
      </c>
      <c r="G102" s="9">
        <v>10</v>
      </c>
      <c r="H102" s="9">
        <v>12</v>
      </c>
      <c r="I102" s="9">
        <v>11</v>
      </c>
      <c r="J102" s="9">
        <v>8</v>
      </c>
      <c r="K102" s="9">
        <v>8</v>
      </c>
      <c r="L102" s="9">
        <v>8</v>
      </c>
      <c r="M102" s="9">
        <v>18</v>
      </c>
      <c r="N102" s="9">
        <v>15</v>
      </c>
      <c r="O102" s="9">
        <v>6</v>
      </c>
      <c r="P102" s="9">
        <v>15</v>
      </c>
      <c r="Q102" s="9">
        <v>10</v>
      </c>
      <c r="R102" s="9">
        <v>12</v>
      </c>
      <c r="S102" s="9">
        <v>13</v>
      </c>
      <c r="T102" s="9">
        <v>12</v>
      </c>
      <c r="V102" s="9">
        <f>SUM(C102:T102)</f>
        <v>166</v>
      </c>
      <c r="Y102" s="9" t="s">
        <v>2</v>
      </c>
      <c r="Z102" s="1">
        <f t="shared" ref="Z102:AO117" si="1">C102/$V102</f>
        <v>0</v>
      </c>
      <c r="AA102" s="1">
        <f t="shared" si="1"/>
        <v>2.4096385542168676E-2</v>
      </c>
      <c r="AB102" s="1">
        <f t="shared" si="1"/>
        <v>1.8072289156626505E-2</v>
      </c>
      <c r="AC102" s="1">
        <f t="shared" si="1"/>
        <v>6.024096385542169E-3</v>
      </c>
      <c r="AD102" s="1">
        <f t="shared" si="1"/>
        <v>6.0240963855421686E-2</v>
      </c>
      <c r="AE102" s="1">
        <f t="shared" si="1"/>
        <v>7.2289156626506021E-2</v>
      </c>
      <c r="AF102" s="1">
        <f t="shared" si="1"/>
        <v>6.6265060240963861E-2</v>
      </c>
      <c r="AG102" s="1">
        <f t="shared" si="1"/>
        <v>4.8192771084337352E-2</v>
      </c>
      <c r="AH102" s="1">
        <f t="shared" si="1"/>
        <v>4.8192771084337352E-2</v>
      </c>
      <c r="AI102" s="1">
        <f t="shared" si="1"/>
        <v>4.8192771084337352E-2</v>
      </c>
      <c r="AJ102" s="1">
        <f t="shared" si="1"/>
        <v>0.10843373493975904</v>
      </c>
      <c r="AK102" s="1">
        <f t="shared" si="1"/>
        <v>9.036144578313253E-2</v>
      </c>
      <c r="AL102" s="1">
        <f t="shared" si="1"/>
        <v>3.614457831325301E-2</v>
      </c>
      <c r="AM102" s="1">
        <f t="shared" si="1"/>
        <v>9.036144578313253E-2</v>
      </c>
      <c r="AN102" s="1">
        <f t="shared" si="1"/>
        <v>6.0240963855421686E-2</v>
      </c>
      <c r="AO102" s="1">
        <f t="shared" si="1"/>
        <v>7.2289156626506021E-2</v>
      </c>
      <c r="AP102" s="1">
        <f t="shared" ref="AP102:AQ137" si="2">S102/$V102</f>
        <v>7.8313253012048195E-2</v>
      </c>
      <c r="AQ102" s="1">
        <f t="shared" si="2"/>
        <v>7.2289156626506021E-2</v>
      </c>
      <c r="AS102" s="9" t="b">
        <v>1</v>
      </c>
      <c r="AT102" s="9" t="str">
        <f>IF(AS102=TRUE,"London",0)</f>
        <v>London</v>
      </c>
      <c r="AU102" s="9" t="str">
        <f t="shared" ref="AU102:AU137" si="3">VLOOKUP(AT102,$Y$102:$AQ$137,1,0)</f>
        <v>London</v>
      </c>
      <c r="AV102" s="9" t="s">
        <v>0</v>
      </c>
      <c r="AW102" s="1">
        <f t="shared" ref="AW102:BL117" si="4">VLOOKUP($AU102,$Y$102:$AQ$137,AW$58,0)</f>
        <v>7.8417517933809772E-2</v>
      </c>
      <c r="AX102" s="1">
        <f t="shared" si="4"/>
        <v>6.7421703610987732E-2</v>
      </c>
      <c r="AY102" s="1">
        <f t="shared" si="4"/>
        <v>5.9904981090429472E-2</v>
      </c>
      <c r="AZ102" s="1">
        <f t="shared" si="4"/>
        <v>4.728065571122865E-2</v>
      </c>
      <c r="BA102" s="1">
        <f t="shared" si="4"/>
        <v>5.0517489670394745E-2</v>
      </c>
      <c r="BB102" s="1">
        <f t="shared" si="4"/>
        <v>7.0423009111586651E-2</v>
      </c>
      <c r="BC102" s="1">
        <f t="shared" si="4"/>
        <v>7.0530679264074511E-2</v>
      </c>
      <c r="BD102" s="1">
        <f t="shared" si="4"/>
        <v>6.3162003203187031E-2</v>
      </c>
      <c r="BE102" s="1">
        <f t="shared" si="4"/>
        <v>5.6203819598659506E-2</v>
      </c>
      <c r="BF102" s="1">
        <f t="shared" si="4"/>
        <v>5.5073282997537047E-2</v>
      </c>
      <c r="BG102" s="1">
        <f t="shared" si="4"/>
        <v>5.3821617474865746E-2</v>
      </c>
      <c r="BH102" s="1">
        <f t="shared" si="4"/>
        <v>5.4521473466036793E-2</v>
      </c>
      <c r="BI102" s="1">
        <f t="shared" si="4"/>
        <v>6.4097387652925261E-2</v>
      </c>
      <c r="BJ102" s="1">
        <f t="shared" si="4"/>
        <v>5.0645347976474069E-2</v>
      </c>
      <c r="BK102" s="1">
        <f t="shared" si="4"/>
        <v>3.8754525511096753E-2</v>
      </c>
      <c r="BL102" s="1">
        <f t="shared" si="4"/>
        <v>3.8747796126566265E-2</v>
      </c>
      <c r="BM102" s="1">
        <f t="shared" ref="BM102:BZ117" si="5">VLOOKUP($AU102,$Y$102:$AQ$137,BM$58,0)</f>
        <v>3.5039905250265811E-2</v>
      </c>
      <c r="BN102" s="1">
        <f t="shared" si="5"/>
        <v>4.5436804349874162E-2</v>
      </c>
    </row>
    <row r="103" spans="2:66" x14ac:dyDescent="0.25">
      <c r="B103" s="9" t="s">
        <v>17</v>
      </c>
      <c r="C103" s="9">
        <v>18</v>
      </c>
      <c r="D103" s="9">
        <v>32</v>
      </c>
      <c r="E103" s="9">
        <v>21</v>
      </c>
      <c r="F103" s="9">
        <v>27</v>
      </c>
      <c r="G103" s="9">
        <v>15</v>
      </c>
      <c r="H103" s="9">
        <v>17</v>
      </c>
      <c r="I103" s="9">
        <v>34</v>
      </c>
      <c r="J103" s="9">
        <v>22</v>
      </c>
      <c r="K103" s="9">
        <v>31</v>
      </c>
      <c r="L103" s="9">
        <v>38</v>
      </c>
      <c r="M103" s="9">
        <v>32</v>
      </c>
      <c r="N103" s="9">
        <v>30</v>
      </c>
      <c r="O103" s="9">
        <v>34</v>
      </c>
      <c r="P103" s="9">
        <v>20</v>
      </c>
      <c r="Q103" s="9">
        <v>19</v>
      </c>
      <c r="R103" s="9">
        <v>11</v>
      </c>
      <c r="S103" s="9">
        <v>15</v>
      </c>
      <c r="T103" s="9">
        <v>9</v>
      </c>
      <c r="V103" s="9">
        <f t="shared" ref="V103:V138" si="6">SUM(C103:T103)</f>
        <v>425</v>
      </c>
      <c r="Y103" s="9" t="s">
        <v>17</v>
      </c>
      <c r="Z103" s="1">
        <f t="shared" si="1"/>
        <v>4.2352941176470586E-2</v>
      </c>
      <c r="AA103" s="1">
        <f t="shared" si="1"/>
        <v>7.5294117647058817E-2</v>
      </c>
      <c r="AB103" s="1">
        <f t="shared" si="1"/>
        <v>4.9411764705882349E-2</v>
      </c>
      <c r="AC103" s="1">
        <f t="shared" si="1"/>
        <v>6.3529411764705876E-2</v>
      </c>
      <c r="AD103" s="1">
        <f t="shared" si="1"/>
        <v>3.5294117647058823E-2</v>
      </c>
      <c r="AE103" s="1">
        <f t="shared" si="1"/>
        <v>0.04</v>
      </c>
      <c r="AF103" s="1">
        <f t="shared" si="1"/>
        <v>0.08</v>
      </c>
      <c r="AG103" s="1">
        <f t="shared" si="1"/>
        <v>5.1764705882352942E-2</v>
      </c>
      <c r="AH103" s="1">
        <f t="shared" si="1"/>
        <v>7.2941176470588232E-2</v>
      </c>
      <c r="AI103" s="1">
        <f t="shared" si="1"/>
        <v>8.9411764705882357E-2</v>
      </c>
      <c r="AJ103" s="1">
        <f t="shared" si="1"/>
        <v>7.5294117647058817E-2</v>
      </c>
      <c r="AK103" s="1">
        <f t="shared" si="1"/>
        <v>7.0588235294117646E-2</v>
      </c>
      <c r="AL103" s="1">
        <f t="shared" si="1"/>
        <v>0.08</v>
      </c>
      <c r="AM103" s="1">
        <f t="shared" si="1"/>
        <v>4.7058823529411764E-2</v>
      </c>
      <c r="AN103" s="1">
        <f t="shared" si="1"/>
        <v>4.4705882352941179E-2</v>
      </c>
      <c r="AO103" s="1">
        <f t="shared" si="1"/>
        <v>2.5882352941176471E-2</v>
      </c>
      <c r="AP103" s="1">
        <f t="shared" si="2"/>
        <v>3.5294117647058823E-2</v>
      </c>
      <c r="AQ103" s="1">
        <f t="shared" si="2"/>
        <v>2.1176470588235293E-2</v>
      </c>
      <c r="AS103" s="9" t="b">
        <v>0</v>
      </c>
      <c r="AT103" s="9">
        <f>IF(AS103=TRUE,"Inner London",0)</f>
        <v>0</v>
      </c>
      <c r="AU103" s="9" t="e">
        <f t="shared" si="3"/>
        <v>#N/A</v>
      </c>
      <c r="AV103" s="9" t="s">
        <v>1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4"/>
        <v>#N/A</v>
      </c>
      <c r="BH103" s="1" t="e">
        <f t="shared" si="4"/>
        <v>#N/A</v>
      </c>
      <c r="BI103" s="1" t="e">
        <f t="shared" si="4"/>
        <v>#N/A</v>
      </c>
      <c r="BJ103" s="1" t="e">
        <f t="shared" si="4"/>
        <v>#N/A</v>
      </c>
      <c r="BK103" s="1" t="e">
        <f t="shared" si="4"/>
        <v>#N/A</v>
      </c>
      <c r="BL103" s="1" t="e">
        <f t="shared" si="4"/>
        <v>#N/A</v>
      </c>
      <c r="BM103" s="1" t="e">
        <f t="shared" si="5"/>
        <v>#N/A</v>
      </c>
      <c r="BN103" s="1" t="e">
        <f t="shared" si="5"/>
        <v>#N/A</v>
      </c>
    </row>
    <row r="104" spans="2:66" x14ac:dyDescent="0.25">
      <c r="B104" s="9" t="s">
        <v>18</v>
      </c>
      <c r="C104" s="9">
        <v>5014</v>
      </c>
      <c r="D104" s="9">
        <v>4427</v>
      </c>
      <c r="E104" s="9">
        <v>3801</v>
      </c>
      <c r="F104" s="9">
        <v>2711</v>
      </c>
      <c r="G104" s="9">
        <v>2465</v>
      </c>
      <c r="H104" s="9">
        <v>3511</v>
      </c>
      <c r="I104" s="9">
        <v>3656</v>
      </c>
      <c r="J104" s="9">
        <v>3567</v>
      </c>
      <c r="K104" s="9">
        <v>3239</v>
      </c>
      <c r="L104" s="9">
        <v>2928</v>
      </c>
      <c r="M104" s="9">
        <v>2847</v>
      </c>
      <c r="N104" s="9">
        <v>2735</v>
      </c>
      <c r="O104" s="9">
        <v>3240</v>
      </c>
      <c r="P104" s="9">
        <v>2508</v>
      </c>
      <c r="Q104" s="9">
        <v>1784</v>
      </c>
      <c r="R104" s="9">
        <v>1792</v>
      </c>
      <c r="S104" s="9">
        <v>1601</v>
      </c>
      <c r="T104" s="9">
        <v>2258</v>
      </c>
      <c r="V104" s="9">
        <f t="shared" si="6"/>
        <v>54084</v>
      </c>
      <c r="Y104" s="9" t="s">
        <v>18</v>
      </c>
      <c r="Z104" s="1">
        <f t="shared" si="1"/>
        <v>9.2707639967458025E-2</v>
      </c>
      <c r="AA104" s="1">
        <f t="shared" si="1"/>
        <v>8.1854152799349156E-2</v>
      </c>
      <c r="AB104" s="1">
        <f t="shared" si="1"/>
        <v>7.027956512092301E-2</v>
      </c>
      <c r="AC104" s="1">
        <f t="shared" si="1"/>
        <v>5.0125730345388655E-2</v>
      </c>
      <c r="AD104" s="1">
        <f t="shared" si="1"/>
        <v>4.5577250203387321E-2</v>
      </c>
      <c r="AE104" s="1">
        <f t="shared" si="1"/>
        <v>6.4917535685230385E-2</v>
      </c>
      <c r="AF104" s="1">
        <f t="shared" si="1"/>
        <v>6.759855040307669E-2</v>
      </c>
      <c r="AG104" s="1">
        <f t="shared" si="1"/>
        <v>6.5952962059019307E-2</v>
      </c>
      <c r="AH104" s="1">
        <f t="shared" si="1"/>
        <v>5.9888321869684194E-2</v>
      </c>
      <c r="AI104" s="1">
        <f t="shared" si="1"/>
        <v>5.4138007543820726E-2</v>
      </c>
      <c r="AJ104" s="1">
        <f t="shared" si="1"/>
        <v>5.2640337253161751E-2</v>
      </c>
      <c r="AK104" s="1">
        <f t="shared" si="1"/>
        <v>5.0569484505583906E-2</v>
      </c>
      <c r="AL104" s="1">
        <f t="shared" si="1"/>
        <v>5.9906811626358997E-2</v>
      </c>
      <c r="AM104" s="1">
        <f t="shared" si="1"/>
        <v>4.6372309740403815E-2</v>
      </c>
      <c r="AN104" s="1">
        <f t="shared" si="1"/>
        <v>3.2985725907847055E-2</v>
      </c>
      <c r="AO104" s="1">
        <f t="shared" si="1"/>
        <v>3.3133643961245469E-2</v>
      </c>
      <c r="AP104" s="1">
        <f t="shared" si="2"/>
        <v>2.9602100436358258E-2</v>
      </c>
      <c r="AQ104" s="1">
        <f t="shared" si="2"/>
        <v>4.1749870571703276E-2</v>
      </c>
      <c r="AS104" s="9" t="b">
        <v>0</v>
      </c>
      <c r="AT104" s="9">
        <f>IF(AS104=TRUE,"Outer London",0)</f>
        <v>0</v>
      </c>
      <c r="AU104" s="9" t="e">
        <f t="shared" si="3"/>
        <v>#N/A</v>
      </c>
      <c r="AV104" s="9" t="s">
        <v>16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4"/>
        <v>#N/A</v>
      </c>
      <c r="BH104" s="1" t="e">
        <f t="shared" si="4"/>
        <v>#N/A</v>
      </c>
      <c r="BI104" s="1" t="e">
        <f t="shared" si="4"/>
        <v>#N/A</v>
      </c>
      <c r="BJ104" s="1" t="e">
        <f t="shared" si="4"/>
        <v>#N/A</v>
      </c>
      <c r="BK104" s="1" t="e">
        <f t="shared" si="4"/>
        <v>#N/A</v>
      </c>
      <c r="BL104" s="1" t="e">
        <f t="shared" si="4"/>
        <v>#N/A</v>
      </c>
      <c r="BM104" s="1" t="e">
        <f t="shared" si="5"/>
        <v>#N/A</v>
      </c>
      <c r="BN104" s="1" t="e">
        <f t="shared" si="5"/>
        <v>#N/A</v>
      </c>
    </row>
    <row r="105" spans="2:66" x14ac:dyDescent="0.25">
      <c r="B105" s="9" t="s">
        <v>19</v>
      </c>
      <c r="C105" s="9">
        <v>11</v>
      </c>
      <c r="D105" s="9">
        <v>11</v>
      </c>
      <c r="E105" s="9">
        <v>15</v>
      </c>
      <c r="F105" s="9">
        <v>8</v>
      </c>
      <c r="G105" s="9">
        <v>8</v>
      </c>
      <c r="H105" s="9">
        <v>12</v>
      </c>
      <c r="I105" s="9">
        <v>12</v>
      </c>
      <c r="J105" s="9">
        <v>17</v>
      </c>
      <c r="K105" s="9">
        <v>24</v>
      </c>
      <c r="L105" s="9">
        <v>14</v>
      </c>
      <c r="M105" s="9">
        <v>20</v>
      </c>
      <c r="N105" s="9">
        <v>17</v>
      </c>
      <c r="O105" s="9">
        <v>21</v>
      </c>
      <c r="P105" s="9">
        <v>13</v>
      </c>
      <c r="Q105" s="9">
        <v>8</v>
      </c>
      <c r="R105" s="9">
        <v>10</v>
      </c>
      <c r="S105" s="9">
        <v>7</v>
      </c>
      <c r="T105" s="9">
        <v>6</v>
      </c>
      <c r="V105" s="9">
        <f t="shared" si="6"/>
        <v>234</v>
      </c>
      <c r="Y105" s="9" t="s">
        <v>19</v>
      </c>
      <c r="Z105" s="1">
        <f t="shared" si="1"/>
        <v>4.7008547008547008E-2</v>
      </c>
      <c r="AA105" s="1">
        <f t="shared" si="1"/>
        <v>4.7008547008547008E-2</v>
      </c>
      <c r="AB105" s="1">
        <f t="shared" si="1"/>
        <v>6.4102564102564097E-2</v>
      </c>
      <c r="AC105" s="1">
        <f t="shared" si="1"/>
        <v>3.4188034188034191E-2</v>
      </c>
      <c r="AD105" s="1">
        <f t="shared" si="1"/>
        <v>3.4188034188034191E-2</v>
      </c>
      <c r="AE105" s="1">
        <f t="shared" si="1"/>
        <v>5.128205128205128E-2</v>
      </c>
      <c r="AF105" s="1">
        <f t="shared" si="1"/>
        <v>5.128205128205128E-2</v>
      </c>
      <c r="AG105" s="1">
        <f t="shared" si="1"/>
        <v>7.2649572649572655E-2</v>
      </c>
      <c r="AH105" s="1">
        <f t="shared" si="1"/>
        <v>0.10256410256410256</v>
      </c>
      <c r="AI105" s="1">
        <f t="shared" si="1"/>
        <v>5.9829059829059832E-2</v>
      </c>
      <c r="AJ105" s="1">
        <f t="shared" si="1"/>
        <v>8.5470085470085472E-2</v>
      </c>
      <c r="AK105" s="1">
        <f t="shared" si="1"/>
        <v>7.2649572649572655E-2</v>
      </c>
      <c r="AL105" s="1">
        <f t="shared" si="1"/>
        <v>8.9743589743589744E-2</v>
      </c>
      <c r="AM105" s="1">
        <f t="shared" si="1"/>
        <v>5.5555555555555552E-2</v>
      </c>
      <c r="AN105" s="1">
        <f t="shared" si="1"/>
        <v>3.4188034188034191E-2</v>
      </c>
      <c r="AO105" s="1">
        <f t="shared" si="1"/>
        <v>4.2735042735042736E-2</v>
      </c>
      <c r="AP105" s="1">
        <f t="shared" si="2"/>
        <v>2.9914529914529916E-2</v>
      </c>
      <c r="AQ105" s="1">
        <f t="shared" si="2"/>
        <v>2.564102564102564E-2</v>
      </c>
      <c r="AS105" s="9" t="b">
        <v>0</v>
      </c>
      <c r="AT105" s="9">
        <f>IF(AS105=TRUE,"City of London",0)</f>
        <v>0</v>
      </c>
      <c r="AU105" s="9" t="e">
        <f t="shared" si="3"/>
        <v>#N/A</v>
      </c>
      <c r="AV105" s="9" t="s">
        <v>2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4"/>
        <v>#N/A</v>
      </c>
      <c r="BH105" s="1" t="e">
        <f t="shared" si="4"/>
        <v>#N/A</v>
      </c>
      <c r="BI105" s="1" t="e">
        <f t="shared" si="4"/>
        <v>#N/A</v>
      </c>
      <c r="BJ105" s="1" t="e">
        <f t="shared" si="4"/>
        <v>#N/A</v>
      </c>
      <c r="BK105" s="1" t="e">
        <f t="shared" si="4"/>
        <v>#N/A</v>
      </c>
      <c r="BL105" s="1" t="e">
        <f t="shared" si="4"/>
        <v>#N/A</v>
      </c>
      <c r="BM105" s="1" t="e">
        <f t="shared" si="5"/>
        <v>#N/A</v>
      </c>
      <c r="BN105" s="1" t="e">
        <f t="shared" si="5"/>
        <v>#N/A</v>
      </c>
    </row>
    <row r="106" spans="2:66" x14ac:dyDescent="0.25">
      <c r="B106" s="9" t="s">
        <v>20</v>
      </c>
      <c r="C106" s="9">
        <v>198</v>
      </c>
      <c r="D106" s="9">
        <v>161</v>
      </c>
      <c r="E106" s="9">
        <v>120</v>
      </c>
      <c r="F106" s="9">
        <v>98</v>
      </c>
      <c r="G106" s="9">
        <v>152</v>
      </c>
      <c r="H106" s="9">
        <v>304</v>
      </c>
      <c r="I106" s="9">
        <v>331</v>
      </c>
      <c r="J106" s="9">
        <v>319</v>
      </c>
      <c r="K106" s="9">
        <v>183</v>
      </c>
      <c r="L106" s="9">
        <v>199</v>
      </c>
      <c r="M106" s="9">
        <v>206</v>
      </c>
      <c r="N106" s="9">
        <v>265</v>
      </c>
      <c r="O106" s="9">
        <v>371</v>
      </c>
      <c r="P106" s="9">
        <v>318</v>
      </c>
      <c r="Q106" s="9">
        <v>225</v>
      </c>
      <c r="R106" s="9">
        <v>255</v>
      </c>
      <c r="S106" s="9">
        <v>263</v>
      </c>
      <c r="T106" s="9">
        <v>389</v>
      </c>
      <c r="V106" s="9">
        <f t="shared" si="6"/>
        <v>4357</v>
      </c>
      <c r="Y106" s="9" t="s">
        <v>20</v>
      </c>
      <c r="Z106" s="1">
        <f t="shared" si="1"/>
        <v>4.5444112921735141E-2</v>
      </c>
      <c r="AA106" s="1">
        <f t="shared" si="1"/>
        <v>3.6952031214138169E-2</v>
      </c>
      <c r="AB106" s="1">
        <f t="shared" si="1"/>
        <v>2.7541886619233416E-2</v>
      </c>
      <c r="AC106" s="1">
        <f t="shared" si="1"/>
        <v>2.2492540739040626E-2</v>
      </c>
      <c r="AD106" s="1">
        <f t="shared" si="1"/>
        <v>3.4886389717695664E-2</v>
      </c>
      <c r="AE106" s="1">
        <f t="shared" si="1"/>
        <v>6.9772779435391327E-2</v>
      </c>
      <c r="AF106" s="1">
        <f t="shared" si="1"/>
        <v>7.5969703924718843E-2</v>
      </c>
      <c r="AG106" s="1">
        <f t="shared" si="1"/>
        <v>7.3215515262795502E-2</v>
      </c>
      <c r="AH106" s="1">
        <f t="shared" si="1"/>
        <v>4.2001377094330959E-2</v>
      </c>
      <c r="AI106" s="1">
        <f t="shared" si="1"/>
        <v>4.5673628643562086E-2</v>
      </c>
      <c r="AJ106" s="1">
        <f t="shared" si="1"/>
        <v>4.7280238696350702E-2</v>
      </c>
      <c r="AK106" s="1">
        <f t="shared" si="1"/>
        <v>6.0821666284140465E-2</v>
      </c>
      <c r="AL106" s="1">
        <f t="shared" si="1"/>
        <v>8.5150332797796643E-2</v>
      </c>
      <c r="AM106" s="1">
        <f t="shared" si="1"/>
        <v>7.2985999540968557E-2</v>
      </c>
      <c r="AN106" s="1">
        <f t="shared" si="1"/>
        <v>5.1641037411062657E-2</v>
      </c>
      <c r="AO106" s="1">
        <f t="shared" si="1"/>
        <v>5.8526509065871014E-2</v>
      </c>
      <c r="AP106" s="1">
        <f t="shared" si="2"/>
        <v>6.0362634840486575E-2</v>
      </c>
      <c r="AQ106" s="1">
        <f t="shared" si="2"/>
        <v>8.9281615790681668E-2</v>
      </c>
      <c r="AS106" s="9" t="b">
        <v>0</v>
      </c>
      <c r="AT106" s="9">
        <f>IF(AS106=TRUE,"Barking and Dagenham",0)</f>
        <v>0</v>
      </c>
      <c r="AU106" s="9" t="e">
        <f t="shared" si="3"/>
        <v>#N/A</v>
      </c>
      <c r="AV106" s="9" t="s">
        <v>17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4"/>
        <v>#N/A</v>
      </c>
      <c r="BH106" s="1" t="e">
        <f t="shared" si="4"/>
        <v>#N/A</v>
      </c>
      <c r="BI106" s="1" t="e">
        <f t="shared" si="4"/>
        <v>#N/A</v>
      </c>
      <c r="BJ106" s="1" t="e">
        <f t="shared" si="4"/>
        <v>#N/A</v>
      </c>
      <c r="BK106" s="1" t="e">
        <f t="shared" si="4"/>
        <v>#N/A</v>
      </c>
      <c r="BL106" s="1" t="e">
        <f t="shared" si="4"/>
        <v>#N/A</v>
      </c>
      <c r="BM106" s="1" t="e">
        <f t="shared" si="5"/>
        <v>#N/A</v>
      </c>
      <c r="BN106" s="1" t="e">
        <f t="shared" si="5"/>
        <v>#N/A</v>
      </c>
    </row>
    <row r="107" spans="2:66" x14ac:dyDescent="0.25">
      <c r="B107" s="9" t="s">
        <v>21</v>
      </c>
      <c r="C107" s="9">
        <v>26</v>
      </c>
      <c r="D107" s="9">
        <v>23</v>
      </c>
      <c r="E107" s="9">
        <v>24</v>
      </c>
      <c r="F107" s="9">
        <v>34</v>
      </c>
      <c r="G107" s="9">
        <v>35</v>
      </c>
      <c r="H107" s="9">
        <v>50</v>
      </c>
      <c r="I107" s="9">
        <v>47</v>
      </c>
      <c r="J107" s="9">
        <v>66</v>
      </c>
      <c r="K107" s="9">
        <v>61</v>
      </c>
      <c r="L107" s="9">
        <v>65</v>
      </c>
      <c r="M107" s="9">
        <v>78</v>
      </c>
      <c r="N107" s="9">
        <v>78</v>
      </c>
      <c r="O107" s="9">
        <v>97</v>
      </c>
      <c r="P107" s="9">
        <v>65</v>
      </c>
      <c r="Q107" s="9">
        <v>56</v>
      </c>
      <c r="R107" s="9">
        <v>65</v>
      </c>
      <c r="S107" s="9">
        <v>41</v>
      </c>
      <c r="T107" s="9">
        <v>46</v>
      </c>
      <c r="V107" s="9">
        <f t="shared" si="6"/>
        <v>957</v>
      </c>
      <c r="Y107" s="9" t="s">
        <v>21</v>
      </c>
      <c r="Z107" s="1">
        <f t="shared" si="1"/>
        <v>2.7168234064785787E-2</v>
      </c>
      <c r="AA107" s="1">
        <f t="shared" si="1"/>
        <v>2.4033437826541274E-2</v>
      </c>
      <c r="AB107" s="1">
        <f t="shared" si="1"/>
        <v>2.5078369905956112E-2</v>
      </c>
      <c r="AC107" s="1">
        <f t="shared" si="1"/>
        <v>3.5527690700104496E-2</v>
      </c>
      <c r="AD107" s="1">
        <f t="shared" si="1"/>
        <v>3.657262277951933E-2</v>
      </c>
      <c r="AE107" s="1">
        <f t="shared" si="1"/>
        <v>5.2246603970741899E-2</v>
      </c>
      <c r="AF107" s="1">
        <f t="shared" si="1"/>
        <v>4.911180773249739E-2</v>
      </c>
      <c r="AG107" s="1">
        <f t="shared" si="1"/>
        <v>6.8965517241379309E-2</v>
      </c>
      <c r="AH107" s="1">
        <f t="shared" si="1"/>
        <v>6.3740856844305124E-2</v>
      </c>
      <c r="AI107" s="1">
        <f t="shared" si="1"/>
        <v>6.7920585161964475E-2</v>
      </c>
      <c r="AJ107" s="1">
        <f t="shared" si="1"/>
        <v>8.1504702194357362E-2</v>
      </c>
      <c r="AK107" s="1">
        <f t="shared" si="1"/>
        <v>8.1504702194357362E-2</v>
      </c>
      <c r="AL107" s="1">
        <f t="shared" si="1"/>
        <v>0.1013584117032393</v>
      </c>
      <c r="AM107" s="1">
        <f t="shared" si="1"/>
        <v>6.7920585161964475E-2</v>
      </c>
      <c r="AN107" s="1">
        <f t="shared" si="1"/>
        <v>5.8516196447230932E-2</v>
      </c>
      <c r="AO107" s="1">
        <f t="shared" si="1"/>
        <v>6.7920585161964475E-2</v>
      </c>
      <c r="AP107" s="1">
        <f t="shared" si="2"/>
        <v>4.2842215256008356E-2</v>
      </c>
      <c r="AQ107" s="1">
        <f t="shared" si="2"/>
        <v>4.8066875653082548E-2</v>
      </c>
      <c r="AS107" s="9" t="b">
        <v>0</v>
      </c>
      <c r="AT107" s="9">
        <f>IF(AS107=TRUE,"Barnet",0)</f>
        <v>0</v>
      </c>
      <c r="AU107" s="9" t="e">
        <f t="shared" si="3"/>
        <v>#N/A</v>
      </c>
      <c r="AV107" s="9" t="s">
        <v>18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4"/>
        <v>#N/A</v>
      </c>
      <c r="BH107" s="1" t="e">
        <f t="shared" si="4"/>
        <v>#N/A</v>
      </c>
      <c r="BI107" s="1" t="e">
        <f t="shared" si="4"/>
        <v>#N/A</v>
      </c>
      <c r="BJ107" s="1" t="e">
        <f t="shared" si="4"/>
        <v>#N/A</v>
      </c>
      <c r="BK107" s="1" t="e">
        <f t="shared" si="4"/>
        <v>#N/A</v>
      </c>
      <c r="BL107" s="1" t="e">
        <f t="shared" si="4"/>
        <v>#N/A</v>
      </c>
      <c r="BM107" s="1" t="e">
        <f t="shared" si="5"/>
        <v>#N/A</v>
      </c>
      <c r="BN107" s="1" t="e">
        <f t="shared" si="5"/>
        <v>#N/A</v>
      </c>
    </row>
    <row r="108" spans="2:66" x14ac:dyDescent="0.25">
      <c r="B108" s="9" t="s">
        <v>3</v>
      </c>
      <c r="C108" s="9">
        <v>606</v>
      </c>
      <c r="D108" s="9">
        <v>416</v>
      </c>
      <c r="E108" s="9">
        <v>397</v>
      </c>
      <c r="F108" s="9">
        <v>303</v>
      </c>
      <c r="G108" s="9">
        <v>464</v>
      </c>
      <c r="H108" s="9">
        <v>1045</v>
      </c>
      <c r="I108" s="9">
        <v>1062</v>
      </c>
      <c r="J108" s="9">
        <v>793</v>
      </c>
      <c r="K108" s="9">
        <v>629</v>
      </c>
      <c r="L108" s="9">
        <v>559</v>
      </c>
      <c r="M108" s="9">
        <v>470</v>
      </c>
      <c r="N108" s="9">
        <v>503</v>
      </c>
      <c r="O108" s="9">
        <v>641</v>
      </c>
      <c r="P108" s="9">
        <v>556</v>
      </c>
      <c r="Q108" s="9">
        <v>366</v>
      </c>
      <c r="R108" s="9">
        <v>322</v>
      </c>
      <c r="S108" s="9">
        <v>315</v>
      </c>
      <c r="T108" s="9">
        <v>376</v>
      </c>
      <c r="V108" s="9">
        <f t="shared" si="6"/>
        <v>9823</v>
      </c>
      <c r="Y108" s="9" t="s">
        <v>3</v>
      </c>
      <c r="Z108" s="1">
        <f t="shared" si="1"/>
        <v>6.1691947470222948E-2</v>
      </c>
      <c r="AA108" s="1">
        <f t="shared" si="1"/>
        <v>4.2349587702331264E-2</v>
      </c>
      <c r="AB108" s="1">
        <f t="shared" si="1"/>
        <v>4.0415351725542094E-2</v>
      </c>
      <c r="AC108" s="1">
        <f t="shared" si="1"/>
        <v>3.0845973735111474E-2</v>
      </c>
      <c r="AD108" s="1">
        <f t="shared" si="1"/>
        <v>4.7236078591061791E-2</v>
      </c>
      <c r="AE108" s="1">
        <f t="shared" si="1"/>
        <v>0.10638297872340426</v>
      </c>
      <c r="AF108" s="1">
        <f t="shared" si="1"/>
        <v>0.10811361091316299</v>
      </c>
      <c r="AG108" s="1">
        <f t="shared" si="1"/>
        <v>8.0728901557568969E-2</v>
      </c>
      <c r="AH108" s="1">
        <f t="shared" si="1"/>
        <v>6.4033391021072986E-2</v>
      </c>
      <c r="AI108" s="1">
        <f t="shared" si="1"/>
        <v>5.6907258475007633E-2</v>
      </c>
      <c r="AJ108" s="1">
        <f t="shared" si="1"/>
        <v>4.784688995215311E-2</v>
      </c>
      <c r="AK108" s="1">
        <f t="shared" si="1"/>
        <v>5.1206352438155349E-2</v>
      </c>
      <c r="AL108" s="1">
        <f t="shared" si="1"/>
        <v>6.5255013743255624E-2</v>
      </c>
      <c r="AM108" s="1">
        <f t="shared" si="1"/>
        <v>5.6601852794461976E-2</v>
      </c>
      <c r="AN108" s="1">
        <f t="shared" si="1"/>
        <v>3.7259493026570292E-2</v>
      </c>
      <c r="AO108" s="1">
        <f t="shared" si="1"/>
        <v>3.278020971190064E-2</v>
      </c>
      <c r="AP108" s="1">
        <f t="shared" si="2"/>
        <v>3.2067596457294109E-2</v>
      </c>
      <c r="AQ108" s="1">
        <f t="shared" si="2"/>
        <v>3.8277511961722487E-2</v>
      </c>
      <c r="AS108" s="9" t="b">
        <v>0</v>
      </c>
      <c r="AT108" s="9">
        <f>IF(AS108=TRUE,"Bexley",0)</f>
        <v>0</v>
      </c>
      <c r="AU108" s="9" t="e">
        <f t="shared" si="3"/>
        <v>#N/A</v>
      </c>
      <c r="AV108" s="9" t="s">
        <v>19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4"/>
        <v>#N/A</v>
      </c>
      <c r="BH108" s="1" t="e">
        <f t="shared" si="4"/>
        <v>#N/A</v>
      </c>
      <c r="BI108" s="1" t="e">
        <f t="shared" si="4"/>
        <v>#N/A</v>
      </c>
      <c r="BJ108" s="1" t="e">
        <f t="shared" si="4"/>
        <v>#N/A</v>
      </c>
      <c r="BK108" s="1" t="e">
        <f t="shared" si="4"/>
        <v>#N/A</v>
      </c>
      <c r="BL108" s="1" t="e">
        <f t="shared" si="4"/>
        <v>#N/A</v>
      </c>
      <c r="BM108" s="1" t="e">
        <f t="shared" si="5"/>
        <v>#N/A</v>
      </c>
      <c r="BN108" s="1" t="e">
        <f t="shared" si="5"/>
        <v>#N/A</v>
      </c>
    </row>
    <row r="109" spans="2:66" x14ac:dyDescent="0.25">
      <c r="B109" s="9" t="s">
        <v>22</v>
      </c>
      <c r="C109" s="9">
        <v>26</v>
      </c>
      <c r="D109" s="9">
        <v>30</v>
      </c>
      <c r="E109" s="9">
        <v>23</v>
      </c>
      <c r="F109" s="9">
        <v>21</v>
      </c>
      <c r="G109" s="9">
        <v>25</v>
      </c>
      <c r="H109" s="9">
        <v>38</v>
      </c>
      <c r="I109" s="9">
        <v>48</v>
      </c>
      <c r="J109" s="9">
        <v>51</v>
      </c>
      <c r="K109" s="9">
        <v>37</v>
      </c>
      <c r="L109" s="9">
        <v>57</v>
      </c>
      <c r="M109" s="9">
        <v>61</v>
      </c>
      <c r="N109" s="9">
        <v>58</v>
      </c>
      <c r="O109" s="9">
        <v>64</v>
      </c>
      <c r="P109" s="9">
        <v>34</v>
      </c>
      <c r="Q109" s="9">
        <v>43</v>
      </c>
      <c r="R109" s="9">
        <v>42</v>
      </c>
      <c r="S109" s="9">
        <v>21</v>
      </c>
      <c r="T109" s="9">
        <v>30</v>
      </c>
      <c r="V109" s="9">
        <f t="shared" si="6"/>
        <v>709</v>
      </c>
      <c r="Y109" s="9" t="s">
        <v>22</v>
      </c>
      <c r="Z109" s="1">
        <f t="shared" si="1"/>
        <v>3.6671368124118475E-2</v>
      </c>
      <c r="AA109" s="1">
        <f t="shared" si="1"/>
        <v>4.2313117066290547E-2</v>
      </c>
      <c r="AB109" s="1">
        <f t="shared" si="1"/>
        <v>3.244005641748942E-2</v>
      </c>
      <c r="AC109" s="1">
        <f t="shared" si="1"/>
        <v>2.9619181946403384E-2</v>
      </c>
      <c r="AD109" s="1">
        <f t="shared" si="1"/>
        <v>3.5260930888575459E-2</v>
      </c>
      <c r="AE109" s="1">
        <f t="shared" si="1"/>
        <v>5.3596614950634697E-2</v>
      </c>
      <c r="AF109" s="1">
        <f t="shared" si="1"/>
        <v>6.7700987306064886E-2</v>
      </c>
      <c r="AG109" s="1">
        <f t="shared" si="1"/>
        <v>7.1932299012693934E-2</v>
      </c>
      <c r="AH109" s="1">
        <f t="shared" si="1"/>
        <v>5.2186177715091681E-2</v>
      </c>
      <c r="AI109" s="1">
        <f t="shared" si="1"/>
        <v>8.0394922425952045E-2</v>
      </c>
      <c r="AJ109" s="1">
        <f t="shared" si="1"/>
        <v>8.6036671368124124E-2</v>
      </c>
      <c r="AK109" s="1">
        <f t="shared" si="1"/>
        <v>8.1805359661495061E-2</v>
      </c>
      <c r="AL109" s="1">
        <f t="shared" si="1"/>
        <v>9.0267983074753172E-2</v>
      </c>
      <c r="AM109" s="1">
        <f t="shared" si="1"/>
        <v>4.7954866008462625E-2</v>
      </c>
      <c r="AN109" s="1">
        <f t="shared" si="1"/>
        <v>6.0648801128349791E-2</v>
      </c>
      <c r="AO109" s="1">
        <f t="shared" si="1"/>
        <v>5.9238363892806768E-2</v>
      </c>
      <c r="AP109" s="1">
        <f t="shared" si="2"/>
        <v>2.9619181946403384E-2</v>
      </c>
      <c r="AQ109" s="1">
        <f t="shared" si="2"/>
        <v>4.2313117066290547E-2</v>
      </c>
      <c r="AS109" s="9" t="b">
        <v>0</v>
      </c>
      <c r="AT109" s="9">
        <f>IF(AS109=TRUE,"Brent",0)</f>
        <v>0</v>
      </c>
      <c r="AU109" s="9" t="e">
        <f t="shared" si="3"/>
        <v>#N/A</v>
      </c>
      <c r="AV109" s="9" t="s">
        <v>20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4"/>
        <v>#N/A</v>
      </c>
      <c r="BH109" s="1" t="e">
        <f t="shared" si="4"/>
        <v>#N/A</v>
      </c>
      <c r="BI109" s="1" t="e">
        <f t="shared" si="4"/>
        <v>#N/A</v>
      </c>
      <c r="BJ109" s="1" t="e">
        <f t="shared" si="4"/>
        <v>#N/A</v>
      </c>
      <c r="BK109" s="1" t="e">
        <f t="shared" si="4"/>
        <v>#N/A</v>
      </c>
      <c r="BL109" s="1" t="e">
        <f t="shared" si="4"/>
        <v>#N/A</v>
      </c>
      <c r="BM109" s="1" t="e">
        <f t="shared" si="5"/>
        <v>#N/A</v>
      </c>
      <c r="BN109" s="1" t="e">
        <f t="shared" si="5"/>
        <v>#N/A</v>
      </c>
    </row>
    <row r="110" spans="2:66" x14ac:dyDescent="0.25">
      <c r="B110" s="9" t="s">
        <v>23</v>
      </c>
      <c r="C110" s="9">
        <v>49</v>
      </c>
      <c r="D110" s="9">
        <v>39</v>
      </c>
      <c r="E110" s="9">
        <v>38</v>
      </c>
      <c r="F110" s="9">
        <v>35</v>
      </c>
      <c r="G110" s="9">
        <v>53</v>
      </c>
      <c r="H110" s="9">
        <v>70</v>
      </c>
      <c r="I110" s="9">
        <v>85</v>
      </c>
      <c r="J110" s="9">
        <v>73</v>
      </c>
      <c r="K110" s="9">
        <v>89</v>
      </c>
      <c r="L110" s="9">
        <v>85</v>
      </c>
      <c r="M110" s="9">
        <v>74</v>
      </c>
      <c r="N110" s="9">
        <v>91</v>
      </c>
      <c r="O110" s="9">
        <v>88</v>
      </c>
      <c r="P110" s="9">
        <v>61</v>
      </c>
      <c r="Q110" s="9">
        <v>45</v>
      </c>
      <c r="R110" s="9">
        <v>37</v>
      </c>
      <c r="S110" s="9">
        <v>51</v>
      </c>
      <c r="T110" s="9">
        <v>68</v>
      </c>
      <c r="V110" s="9">
        <f t="shared" si="6"/>
        <v>1131</v>
      </c>
      <c r="Y110" s="9" t="s">
        <v>23</v>
      </c>
      <c r="Z110" s="1">
        <f t="shared" si="1"/>
        <v>4.3324491600353669E-2</v>
      </c>
      <c r="AA110" s="1">
        <f t="shared" si="1"/>
        <v>3.4482758620689655E-2</v>
      </c>
      <c r="AB110" s="1">
        <f t="shared" si="1"/>
        <v>3.3598585322723251E-2</v>
      </c>
      <c r="AC110" s="1">
        <f t="shared" si="1"/>
        <v>3.0946065428824051E-2</v>
      </c>
      <c r="AD110" s="1">
        <f t="shared" si="1"/>
        <v>4.6861184792219276E-2</v>
      </c>
      <c r="AE110" s="1">
        <f t="shared" si="1"/>
        <v>6.1892130857648102E-2</v>
      </c>
      <c r="AF110" s="1">
        <f t="shared" si="1"/>
        <v>7.515473032714412E-2</v>
      </c>
      <c r="AG110" s="1">
        <f t="shared" si="1"/>
        <v>6.4544650751547306E-2</v>
      </c>
      <c r="AH110" s="1">
        <f t="shared" si="1"/>
        <v>7.8691423519009721E-2</v>
      </c>
      <c r="AI110" s="1">
        <f t="shared" si="1"/>
        <v>7.515473032714412E-2</v>
      </c>
      <c r="AJ110" s="1">
        <f t="shared" si="1"/>
        <v>6.5428824049513709E-2</v>
      </c>
      <c r="AK110" s="1">
        <f t="shared" si="1"/>
        <v>8.0459770114942528E-2</v>
      </c>
      <c r="AL110" s="1">
        <f t="shared" si="1"/>
        <v>7.7807250221043331E-2</v>
      </c>
      <c r="AM110" s="1">
        <f t="shared" si="1"/>
        <v>5.3934571175950484E-2</v>
      </c>
      <c r="AN110" s="1">
        <f t="shared" si="1"/>
        <v>3.9787798408488062E-2</v>
      </c>
      <c r="AO110" s="1">
        <f t="shared" si="1"/>
        <v>3.2714412024756855E-2</v>
      </c>
      <c r="AP110" s="1">
        <f t="shared" si="2"/>
        <v>4.5092838196286469E-2</v>
      </c>
      <c r="AQ110" s="1">
        <f t="shared" si="2"/>
        <v>6.0123784261715295E-2</v>
      </c>
      <c r="AS110" s="9" t="b">
        <v>0</v>
      </c>
      <c r="AT110" s="9">
        <f>IF(AS110=TRUE,"Bromley",0)</f>
        <v>0</v>
      </c>
      <c r="AU110" s="9" t="e">
        <f t="shared" si="3"/>
        <v>#N/A</v>
      </c>
      <c r="AV110" s="9" t="s">
        <v>21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4"/>
        <v>#N/A</v>
      </c>
      <c r="BH110" s="1" t="e">
        <f t="shared" si="4"/>
        <v>#N/A</v>
      </c>
      <c r="BI110" s="1" t="e">
        <f t="shared" si="4"/>
        <v>#N/A</v>
      </c>
      <c r="BJ110" s="1" t="e">
        <f t="shared" si="4"/>
        <v>#N/A</v>
      </c>
      <c r="BK110" s="1" t="e">
        <f t="shared" si="4"/>
        <v>#N/A</v>
      </c>
      <c r="BL110" s="1" t="e">
        <f t="shared" si="4"/>
        <v>#N/A</v>
      </c>
      <c r="BM110" s="1" t="e">
        <f t="shared" si="5"/>
        <v>#N/A</v>
      </c>
      <c r="BN110" s="1" t="e">
        <f t="shared" si="5"/>
        <v>#N/A</v>
      </c>
    </row>
    <row r="111" spans="2:66" x14ac:dyDescent="0.25">
      <c r="B111" s="9" t="s">
        <v>24</v>
      </c>
      <c r="C111" s="9">
        <v>161</v>
      </c>
      <c r="D111" s="9">
        <v>157</v>
      </c>
      <c r="E111" s="9">
        <v>185</v>
      </c>
      <c r="F111" s="9">
        <v>158</v>
      </c>
      <c r="G111" s="9">
        <v>174</v>
      </c>
      <c r="H111" s="9">
        <v>201</v>
      </c>
      <c r="I111" s="9">
        <v>185</v>
      </c>
      <c r="J111" s="9">
        <v>219</v>
      </c>
      <c r="K111" s="9">
        <v>219</v>
      </c>
      <c r="L111" s="9">
        <v>272</v>
      </c>
      <c r="M111" s="9">
        <v>291</v>
      </c>
      <c r="N111" s="9">
        <v>317</v>
      </c>
      <c r="O111" s="9">
        <v>371</v>
      </c>
      <c r="P111" s="9">
        <v>335</v>
      </c>
      <c r="Q111" s="9">
        <v>298</v>
      </c>
      <c r="R111" s="9">
        <v>284</v>
      </c>
      <c r="S111" s="9">
        <v>281</v>
      </c>
      <c r="T111" s="9">
        <v>304</v>
      </c>
      <c r="V111" s="9">
        <f t="shared" si="6"/>
        <v>4412</v>
      </c>
      <c r="Y111" s="9" t="s">
        <v>24</v>
      </c>
      <c r="Z111" s="1">
        <f t="shared" si="1"/>
        <v>3.6491387126019945E-2</v>
      </c>
      <c r="AA111" s="1">
        <f t="shared" si="1"/>
        <v>3.5584768812330012E-2</v>
      </c>
      <c r="AB111" s="1">
        <f t="shared" si="1"/>
        <v>4.1931097008159564E-2</v>
      </c>
      <c r="AC111" s="1">
        <f t="shared" si="1"/>
        <v>3.5811423390752495E-2</v>
      </c>
      <c r="AD111" s="1">
        <f t="shared" si="1"/>
        <v>3.9437896645512241E-2</v>
      </c>
      <c r="AE111" s="1">
        <f t="shared" si="1"/>
        <v>4.555757026291931E-2</v>
      </c>
      <c r="AF111" s="1">
        <f t="shared" si="1"/>
        <v>4.1931097008159564E-2</v>
      </c>
      <c r="AG111" s="1">
        <f t="shared" si="1"/>
        <v>4.9637352674524023E-2</v>
      </c>
      <c r="AH111" s="1">
        <f t="shared" si="1"/>
        <v>4.9637352674524023E-2</v>
      </c>
      <c r="AI111" s="1">
        <f t="shared" si="1"/>
        <v>6.1650045330915684E-2</v>
      </c>
      <c r="AJ111" s="1">
        <f t="shared" si="1"/>
        <v>6.595648232094288E-2</v>
      </c>
      <c r="AK111" s="1">
        <f t="shared" si="1"/>
        <v>7.1849501359927473E-2</v>
      </c>
      <c r="AL111" s="1">
        <f t="shared" si="1"/>
        <v>8.4088848594741611E-2</v>
      </c>
      <c r="AM111" s="1">
        <f t="shared" si="1"/>
        <v>7.5929283771532186E-2</v>
      </c>
      <c r="AN111" s="1">
        <f t="shared" si="1"/>
        <v>6.7543064369900277E-2</v>
      </c>
      <c r="AO111" s="1">
        <f t="shared" si="1"/>
        <v>6.4369900271985497E-2</v>
      </c>
      <c r="AP111" s="1">
        <f t="shared" si="2"/>
        <v>6.3689936536718048E-2</v>
      </c>
      <c r="AQ111" s="1">
        <f t="shared" si="2"/>
        <v>6.8902991840435177E-2</v>
      </c>
      <c r="AS111" s="9" t="b">
        <v>0</v>
      </c>
      <c r="AT111" s="9">
        <f>IF(AS111=TRUE,"Camden",0)</f>
        <v>0</v>
      </c>
      <c r="AU111" s="9" t="e">
        <f t="shared" si="3"/>
        <v>#N/A</v>
      </c>
      <c r="AV111" s="9" t="s">
        <v>3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4"/>
        <v>#N/A</v>
      </c>
      <c r="BH111" s="1" t="e">
        <f t="shared" si="4"/>
        <v>#N/A</v>
      </c>
      <c r="BI111" s="1" t="e">
        <f t="shared" si="4"/>
        <v>#N/A</v>
      </c>
      <c r="BJ111" s="1" t="e">
        <f t="shared" si="4"/>
        <v>#N/A</v>
      </c>
      <c r="BK111" s="1" t="e">
        <f t="shared" si="4"/>
        <v>#N/A</v>
      </c>
      <c r="BL111" s="1" t="e">
        <f t="shared" si="4"/>
        <v>#N/A</v>
      </c>
      <c r="BM111" s="1" t="e">
        <f t="shared" si="5"/>
        <v>#N/A</v>
      </c>
      <c r="BN111" s="1" t="e">
        <f t="shared" si="5"/>
        <v>#N/A</v>
      </c>
    </row>
    <row r="112" spans="2:66" x14ac:dyDescent="0.25">
      <c r="B112" s="9" t="s">
        <v>25</v>
      </c>
      <c r="C112" s="9">
        <v>30</v>
      </c>
      <c r="D112" s="9">
        <v>14</v>
      </c>
      <c r="E112" s="9">
        <v>26</v>
      </c>
      <c r="F112" s="9">
        <v>14</v>
      </c>
      <c r="G112" s="9">
        <v>28</v>
      </c>
      <c r="H112" s="9">
        <v>49</v>
      </c>
      <c r="I112" s="9">
        <v>48</v>
      </c>
      <c r="J112" s="9">
        <v>40</v>
      </c>
      <c r="K112" s="9">
        <v>40</v>
      </c>
      <c r="L112" s="9">
        <v>32</v>
      </c>
      <c r="M112" s="9">
        <v>35</v>
      </c>
      <c r="N112" s="9">
        <v>28</v>
      </c>
      <c r="O112" s="9">
        <v>33</v>
      </c>
      <c r="P112" s="9">
        <v>24</v>
      </c>
      <c r="Q112" s="9">
        <v>17</v>
      </c>
      <c r="R112" s="9">
        <v>20</v>
      </c>
      <c r="S112" s="9">
        <v>8</v>
      </c>
      <c r="T112" s="9">
        <v>6</v>
      </c>
      <c r="V112" s="9">
        <f t="shared" si="6"/>
        <v>492</v>
      </c>
      <c r="Y112" s="9" t="s">
        <v>25</v>
      </c>
      <c r="Z112" s="1">
        <f t="shared" si="1"/>
        <v>6.097560975609756E-2</v>
      </c>
      <c r="AA112" s="1">
        <f t="shared" si="1"/>
        <v>2.8455284552845527E-2</v>
      </c>
      <c r="AB112" s="1">
        <f t="shared" si="1"/>
        <v>5.2845528455284556E-2</v>
      </c>
      <c r="AC112" s="1">
        <f t="shared" si="1"/>
        <v>2.8455284552845527E-2</v>
      </c>
      <c r="AD112" s="1">
        <f t="shared" si="1"/>
        <v>5.6910569105691054E-2</v>
      </c>
      <c r="AE112" s="1">
        <f t="shared" si="1"/>
        <v>9.959349593495935E-2</v>
      </c>
      <c r="AF112" s="1">
        <f t="shared" si="1"/>
        <v>9.7560975609756101E-2</v>
      </c>
      <c r="AG112" s="1">
        <f t="shared" si="1"/>
        <v>8.1300813008130079E-2</v>
      </c>
      <c r="AH112" s="1">
        <f t="shared" si="1"/>
        <v>8.1300813008130079E-2</v>
      </c>
      <c r="AI112" s="1">
        <f t="shared" si="1"/>
        <v>6.5040650406504072E-2</v>
      </c>
      <c r="AJ112" s="1">
        <f t="shared" si="1"/>
        <v>7.113821138211382E-2</v>
      </c>
      <c r="AK112" s="1">
        <f t="shared" si="1"/>
        <v>5.6910569105691054E-2</v>
      </c>
      <c r="AL112" s="1">
        <f t="shared" si="1"/>
        <v>6.7073170731707321E-2</v>
      </c>
      <c r="AM112" s="1">
        <f t="shared" si="1"/>
        <v>4.878048780487805E-2</v>
      </c>
      <c r="AN112" s="1">
        <f t="shared" si="1"/>
        <v>3.4552845528455285E-2</v>
      </c>
      <c r="AO112" s="1">
        <f t="shared" si="1"/>
        <v>4.065040650406504E-2</v>
      </c>
      <c r="AP112" s="1">
        <f t="shared" si="2"/>
        <v>1.6260162601626018E-2</v>
      </c>
      <c r="AQ112" s="1">
        <f t="shared" si="2"/>
        <v>1.2195121951219513E-2</v>
      </c>
      <c r="AS112" s="9" t="b">
        <v>0</v>
      </c>
      <c r="AT112" s="9">
        <f>IF(AS112=TRUE,"Croydon",0)</f>
        <v>0</v>
      </c>
      <c r="AU112" s="9" t="e">
        <f t="shared" si="3"/>
        <v>#N/A</v>
      </c>
      <c r="AV112" s="9" t="s">
        <v>22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4"/>
        <v>#N/A</v>
      </c>
      <c r="BH112" s="1" t="e">
        <f t="shared" si="4"/>
        <v>#N/A</v>
      </c>
      <c r="BI112" s="1" t="e">
        <f t="shared" si="4"/>
        <v>#N/A</v>
      </c>
      <c r="BJ112" s="1" t="e">
        <f t="shared" si="4"/>
        <v>#N/A</v>
      </c>
      <c r="BK112" s="1" t="e">
        <f t="shared" si="4"/>
        <v>#N/A</v>
      </c>
      <c r="BL112" s="1" t="e">
        <f t="shared" si="4"/>
        <v>#N/A</v>
      </c>
      <c r="BM112" s="1" t="e">
        <f t="shared" si="5"/>
        <v>#N/A</v>
      </c>
      <c r="BN112" s="1" t="e">
        <f t="shared" si="5"/>
        <v>#N/A</v>
      </c>
    </row>
    <row r="113" spans="2:66" x14ac:dyDescent="0.25">
      <c r="B113" s="9" t="s">
        <v>4</v>
      </c>
      <c r="C113" s="9">
        <v>2708</v>
      </c>
      <c r="D113" s="9">
        <v>2021</v>
      </c>
      <c r="E113" s="9">
        <v>1664</v>
      </c>
      <c r="F113" s="9">
        <v>1265</v>
      </c>
      <c r="G113" s="9">
        <v>1459</v>
      </c>
      <c r="H113" s="9">
        <v>1228</v>
      </c>
      <c r="I113" s="9">
        <v>932</v>
      </c>
      <c r="J113" s="9">
        <v>719</v>
      </c>
      <c r="K113" s="9">
        <v>512</v>
      </c>
      <c r="L113" s="9">
        <v>430</v>
      </c>
      <c r="M113" s="9">
        <v>457</v>
      </c>
      <c r="N113" s="9">
        <v>467</v>
      </c>
      <c r="O113" s="9">
        <v>471</v>
      </c>
      <c r="P113" s="9">
        <v>251</v>
      </c>
      <c r="Q113" s="9">
        <v>248</v>
      </c>
      <c r="R113" s="9">
        <v>207</v>
      </c>
      <c r="S113" s="9">
        <v>205</v>
      </c>
      <c r="T113" s="9">
        <v>233</v>
      </c>
      <c r="V113" s="9">
        <f t="shared" si="6"/>
        <v>15477</v>
      </c>
      <c r="Y113" s="9" t="s">
        <v>4</v>
      </c>
      <c r="Z113" s="1">
        <f t="shared" si="1"/>
        <v>0.17496930929766752</v>
      </c>
      <c r="AA113" s="1">
        <f t="shared" si="1"/>
        <v>0.1305808619241455</v>
      </c>
      <c r="AB113" s="1">
        <f t="shared" si="1"/>
        <v>0.10751437617109259</v>
      </c>
      <c r="AC113" s="1">
        <f t="shared" si="1"/>
        <v>8.1734186211798149E-2</v>
      </c>
      <c r="AD113" s="1">
        <f t="shared" si="1"/>
        <v>9.4268915164437556E-2</v>
      </c>
      <c r="AE113" s="1">
        <f t="shared" si="1"/>
        <v>7.9343542030109196E-2</v>
      </c>
      <c r="AF113" s="1">
        <f t="shared" si="1"/>
        <v>6.0218388576597531E-2</v>
      </c>
      <c r="AG113" s="1">
        <f t="shared" si="1"/>
        <v>4.6456031530658394E-2</v>
      </c>
      <c r="AH113" s="1">
        <f t="shared" si="1"/>
        <v>3.3081346514182333E-2</v>
      </c>
      <c r="AI113" s="1">
        <f t="shared" si="1"/>
        <v>2.7783162111520321E-2</v>
      </c>
      <c r="AJ113" s="1">
        <f t="shared" si="1"/>
        <v>2.9527686244104154E-2</v>
      </c>
      <c r="AK113" s="1">
        <f t="shared" si="1"/>
        <v>3.0173806293209277E-2</v>
      </c>
      <c r="AL113" s="1">
        <f t="shared" si="1"/>
        <v>3.0432254312851327E-2</v>
      </c>
      <c r="AM113" s="1">
        <f t="shared" si="1"/>
        <v>1.6217613232538605E-2</v>
      </c>
      <c r="AN113" s="1">
        <f t="shared" si="1"/>
        <v>1.6023777217807067E-2</v>
      </c>
      <c r="AO113" s="1">
        <f t="shared" si="1"/>
        <v>1.3374685016476061E-2</v>
      </c>
      <c r="AP113" s="1">
        <f t="shared" si="2"/>
        <v>1.3245461006655036E-2</v>
      </c>
      <c r="AQ113" s="1">
        <f t="shared" si="2"/>
        <v>1.5054597144149383E-2</v>
      </c>
      <c r="AS113" s="9" t="b">
        <v>0</v>
      </c>
      <c r="AT113" s="9">
        <f>IF(AS113=TRUE,"Ealing",0)</f>
        <v>0</v>
      </c>
      <c r="AU113" s="9" t="e">
        <f t="shared" si="3"/>
        <v>#N/A</v>
      </c>
      <c r="AV113" s="9" t="s">
        <v>23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4"/>
        <v>#N/A</v>
      </c>
      <c r="BH113" s="1" t="e">
        <f t="shared" si="4"/>
        <v>#N/A</v>
      </c>
      <c r="BI113" s="1" t="e">
        <f t="shared" si="4"/>
        <v>#N/A</v>
      </c>
      <c r="BJ113" s="1" t="e">
        <f t="shared" si="4"/>
        <v>#N/A</v>
      </c>
      <c r="BK113" s="1" t="e">
        <f t="shared" si="4"/>
        <v>#N/A</v>
      </c>
      <c r="BL113" s="1" t="e">
        <f t="shared" si="4"/>
        <v>#N/A</v>
      </c>
      <c r="BM113" s="1" t="e">
        <f t="shared" si="5"/>
        <v>#N/A</v>
      </c>
      <c r="BN113" s="1" t="e">
        <f t="shared" si="5"/>
        <v>#N/A</v>
      </c>
    </row>
    <row r="114" spans="2:66" x14ac:dyDescent="0.25">
      <c r="B114" s="9" t="s">
        <v>5</v>
      </c>
      <c r="C114" s="9">
        <v>61</v>
      </c>
      <c r="D114" s="9">
        <v>43</v>
      </c>
      <c r="E114" s="9">
        <v>41</v>
      </c>
      <c r="F114" s="9">
        <v>34</v>
      </c>
      <c r="G114" s="9">
        <v>68</v>
      </c>
      <c r="H114" s="9">
        <v>135</v>
      </c>
      <c r="I114" s="9">
        <v>139</v>
      </c>
      <c r="J114" s="9">
        <v>122</v>
      </c>
      <c r="K114" s="9">
        <v>89</v>
      </c>
      <c r="L114" s="9">
        <v>103</v>
      </c>
      <c r="M114" s="9">
        <v>73</v>
      </c>
      <c r="N114" s="9">
        <v>48</v>
      </c>
      <c r="O114" s="9">
        <v>57</v>
      </c>
      <c r="P114" s="9">
        <v>38</v>
      </c>
      <c r="Q114" s="9">
        <v>28</v>
      </c>
      <c r="R114" s="9">
        <v>26</v>
      </c>
      <c r="S114" s="9">
        <v>24</v>
      </c>
      <c r="T114" s="9">
        <v>32</v>
      </c>
      <c r="V114" s="9">
        <f t="shared" si="6"/>
        <v>1161</v>
      </c>
      <c r="Y114" s="9" t="s">
        <v>5</v>
      </c>
      <c r="Z114" s="1">
        <f t="shared" si="1"/>
        <v>5.2540913006029283E-2</v>
      </c>
      <c r="AA114" s="1">
        <f t="shared" si="1"/>
        <v>3.7037037037037035E-2</v>
      </c>
      <c r="AB114" s="1">
        <f t="shared" si="1"/>
        <v>3.5314384151593457E-2</v>
      </c>
      <c r="AC114" s="1">
        <f t="shared" si="1"/>
        <v>2.9285099052540915E-2</v>
      </c>
      <c r="AD114" s="1">
        <f t="shared" si="1"/>
        <v>5.8570198105081829E-2</v>
      </c>
      <c r="AE114" s="1">
        <f t="shared" si="1"/>
        <v>0.11627906976744186</v>
      </c>
      <c r="AF114" s="1">
        <f t="shared" si="1"/>
        <v>0.11972437553832903</v>
      </c>
      <c r="AG114" s="1">
        <f t="shared" si="1"/>
        <v>0.10508182601205857</v>
      </c>
      <c r="AH114" s="1">
        <f t="shared" si="1"/>
        <v>7.6658053402239454E-2</v>
      </c>
      <c r="AI114" s="1">
        <f t="shared" si="1"/>
        <v>8.8716623600344532E-2</v>
      </c>
      <c r="AJ114" s="1">
        <f t="shared" si="1"/>
        <v>6.2876830318690791E-2</v>
      </c>
      <c r="AK114" s="1">
        <f t="shared" si="1"/>
        <v>4.1343669250645997E-2</v>
      </c>
      <c r="AL114" s="1">
        <f t="shared" si="1"/>
        <v>4.909560723514212E-2</v>
      </c>
      <c r="AM114" s="1">
        <f t="shared" si="1"/>
        <v>3.273040482342808E-2</v>
      </c>
      <c r="AN114" s="1">
        <f t="shared" si="1"/>
        <v>2.4117140396210164E-2</v>
      </c>
      <c r="AO114" s="1">
        <f t="shared" si="1"/>
        <v>2.2394487510766579E-2</v>
      </c>
      <c r="AP114" s="1">
        <f t="shared" si="2"/>
        <v>2.0671834625322998E-2</v>
      </c>
      <c r="AQ114" s="1">
        <f t="shared" si="2"/>
        <v>2.756244616709733E-2</v>
      </c>
      <c r="AS114" s="9" t="b">
        <v>0</v>
      </c>
      <c r="AT114" s="9">
        <f>IF(AS114=TRUE,"Enfield",0)</f>
        <v>0</v>
      </c>
      <c r="AU114" s="9" t="e">
        <f t="shared" si="3"/>
        <v>#N/A</v>
      </c>
      <c r="AV114" s="9" t="s">
        <v>24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4"/>
        <v>#N/A</v>
      </c>
      <c r="BH114" s="1" t="e">
        <f t="shared" si="4"/>
        <v>#N/A</v>
      </c>
      <c r="BI114" s="1" t="e">
        <f t="shared" si="4"/>
        <v>#N/A</v>
      </c>
      <c r="BJ114" s="1" t="e">
        <f t="shared" si="4"/>
        <v>#N/A</v>
      </c>
      <c r="BK114" s="1" t="e">
        <f t="shared" si="4"/>
        <v>#N/A</v>
      </c>
      <c r="BL114" s="1" t="e">
        <f t="shared" si="4"/>
        <v>#N/A</v>
      </c>
      <c r="BM114" s="1" t="e">
        <f t="shared" si="5"/>
        <v>#N/A</v>
      </c>
      <c r="BN114" s="1" t="e">
        <f t="shared" si="5"/>
        <v>#N/A</v>
      </c>
    </row>
    <row r="115" spans="2:66" x14ac:dyDescent="0.25">
      <c r="B115" s="9" t="s">
        <v>6</v>
      </c>
      <c r="C115" s="9">
        <v>918</v>
      </c>
      <c r="D115" s="9">
        <v>1047</v>
      </c>
      <c r="E115" s="9">
        <v>728</v>
      </c>
      <c r="F115" s="9">
        <v>425</v>
      </c>
      <c r="G115" s="9">
        <v>258</v>
      </c>
      <c r="H115" s="9">
        <v>427</v>
      </c>
      <c r="I115" s="9">
        <v>624</v>
      </c>
      <c r="J115" s="9">
        <v>563</v>
      </c>
      <c r="K115" s="9">
        <v>512</v>
      </c>
      <c r="L115" s="9">
        <v>439</v>
      </c>
      <c r="M115" s="9">
        <v>350</v>
      </c>
      <c r="N115" s="9">
        <v>308</v>
      </c>
      <c r="O115" s="9">
        <v>316</v>
      </c>
      <c r="P115" s="9">
        <v>209</v>
      </c>
      <c r="Q115" s="9">
        <v>158</v>
      </c>
      <c r="R115" s="9">
        <v>142</v>
      </c>
      <c r="S115" s="9">
        <v>99</v>
      </c>
      <c r="T115" s="9">
        <v>120</v>
      </c>
      <c r="V115" s="9">
        <f t="shared" si="6"/>
        <v>7643</v>
      </c>
      <c r="Y115" s="9" t="s">
        <v>6</v>
      </c>
      <c r="Z115" s="1">
        <f t="shared" si="1"/>
        <v>0.12010990448776658</v>
      </c>
      <c r="AA115" s="1">
        <f t="shared" si="1"/>
        <v>0.13698809368049195</v>
      </c>
      <c r="AB115" s="1">
        <f t="shared" si="1"/>
        <v>9.5250556064372632E-2</v>
      </c>
      <c r="AC115" s="1">
        <f t="shared" si="1"/>
        <v>5.5606437262854899E-2</v>
      </c>
      <c r="AD115" s="1">
        <f t="shared" si="1"/>
        <v>3.3756378385450737E-2</v>
      </c>
      <c r="AE115" s="1">
        <f t="shared" si="1"/>
        <v>5.5868114614680102E-2</v>
      </c>
      <c r="AF115" s="1">
        <f t="shared" si="1"/>
        <v>8.1643333769462256E-2</v>
      </c>
      <c r="AG115" s="1">
        <f t="shared" si="1"/>
        <v>7.3662174538793673E-2</v>
      </c>
      <c r="AH115" s="1">
        <f t="shared" si="1"/>
        <v>6.6989402067251083E-2</v>
      </c>
      <c r="AI115" s="1">
        <f t="shared" si="1"/>
        <v>5.7438178725631298E-2</v>
      </c>
      <c r="AJ115" s="1">
        <f t="shared" si="1"/>
        <v>4.5793536569409918E-2</v>
      </c>
      <c r="AK115" s="1">
        <f t="shared" si="1"/>
        <v>4.029831218108073E-2</v>
      </c>
      <c r="AL115" s="1">
        <f t="shared" si="1"/>
        <v>4.1345021588381527E-2</v>
      </c>
      <c r="AM115" s="1">
        <f t="shared" si="1"/>
        <v>2.734528326573335E-2</v>
      </c>
      <c r="AN115" s="1">
        <f t="shared" si="1"/>
        <v>2.0672510794190763E-2</v>
      </c>
      <c r="AO115" s="1">
        <f t="shared" si="1"/>
        <v>1.8579091979589166E-2</v>
      </c>
      <c r="AP115" s="1">
        <f t="shared" si="2"/>
        <v>1.2953028915347376E-2</v>
      </c>
      <c r="AQ115" s="1">
        <f t="shared" si="2"/>
        <v>1.570064110951197E-2</v>
      </c>
      <c r="AS115" s="9" t="b">
        <v>0</v>
      </c>
      <c r="AT115" s="9">
        <f>IF(AS115=TRUE,"Greenwich",0)</f>
        <v>0</v>
      </c>
      <c r="AU115" s="9" t="e">
        <f t="shared" si="3"/>
        <v>#N/A</v>
      </c>
      <c r="AV115" s="9" t="s">
        <v>25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4"/>
        <v>#N/A</v>
      </c>
      <c r="BH115" s="1" t="e">
        <f t="shared" si="4"/>
        <v>#N/A</v>
      </c>
      <c r="BI115" s="1" t="e">
        <f t="shared" si="4"/>
        <v>#N/A</v>
      </c>
      <c r="BJ115" s="1" t="e">
        <f t="shared" si="4"/>
        <v>#N/A</v>
      </c>
      <c r="BK115" s="1" t="e">
        <f t="shared" si="4"/>
        <v>#N/A</v>
      </c>
      <c r="BL115" s="1" t="e">
        <f t="shared" si="4"/>
        <v>#N/A</v>
      </c>
      <c r="BM115" s="1" t="e">
        <f t="shared" si="5"/>
        <v>#N/A</v>
      </c>
      <c r="BN115" s="1" t="e">
        <f t="shared" si="5"/>
        <v>#N/A</v>
      </c>
    </row>
    <row r="116" spans="2:66" x14ac:dyDescent="0.25">
      <c r="B116" s="9" t="s">
        <v>26</v>
      </c>
      <c r="C116" s="9">
        <v>273</v>
      </c>
      <c r="D116" s="9">
        <v>360</v>
      </c>
      <c r="E116" s="9">
        <v>492</v>
      </c>
      <c r="F116" s="9">
        <v>547</v>
      </c>
      <c r="G116" s="9">
        <v>437</v>
      </c>
      <c r="H116" s="9">
        <v>384</v>
      </c>
      <c r="I116" s="9">
        <v>296</v>
      </c>
      <c r="J116" s="9">
        <v>393</v>
      </c>
      <c r="K116" s="9">
        <v>480</v>
      </c>
      <c r="L116" s="9">
        <v>601</v>
      </c>
      <c r="M116" s="9">
        <v>715</v>
      </c>
      <c r="N116" s="9">
        <v>805</v>
      </c>
      <c r="O116" s="9">
        <v>1004</v>
      </c>
      <c r="P116" s="9">
        <v>872</v>
      </c>
      <c r="Q116" s="9">
        <v>731</v>
      </c>
      <c r="R116" s="9">
        <v>705</v>
      </c>
      <c r="S116" s="9">
        <v>645</v>
      </c>
      <c r="T116" s="9">
        <v>798</v>
      </c>
      <c r="V116" s="9">
        <f t="shared" si="6"/>
        <v>10538</v>
      </c>
      <c r="Y116" s="9" t="s">
        <v>26</v>
      </c>
      <c r="Z116" s="1">
        <f t="shared" si="1"/>
        <v>2.5906244069083317E-2</v>
      </c>
      <c r="AA116" s="1">
        <f t="shared" si="1"/>
        <v>3.4162080091098883E-2</v>
      </c>
      <c r="AB116" s="1">
        <f t="shared" si="1"/>
        <v>4.6688176124501803E-2</v>
      </c>
      <c r="AC116" s="1">
        <f t="shared" si="1"/>
        <v>5.1907382805086354E-2</v>
      </c>
      <c r="AD116" s="1">
        <f t="shared" si="1"/>
        <v>4.1468969443917252E-2</v>
      </c>
      <c r="AE116" s="1">
        <f t="shared" si="1"/>
        <v>3.6439552097172138E-2</v>
      </c>
      <c r="AF116" s="1">
        <f t="shared" si="1"/>
        <v>2.8088821408236857E-2</v>
      </c>
      <c r="AG116" s="1">
        <f t="shared" si="1"/>
        <v>3.7293604099449609E-2</v>
      </c>
      <c r="AH116" s="1">
        <f t="shared" si="1"/>
        <v>4.5549440121465175E-2</v>
      </c>
      <c r="AI116" s="1">
        <f t="shared" si="1"/>
        <v>5.7031694818751186E-2</v>
      </c>
      <c r="AJ116" s="1">
        <f t="shared" si="1"/>
        <v>6.7849686847599164E-2</v>
      </c>
      <c r="AK116" s="1">
        <f t="shared" si="1"/>
        <v>7.6390206870373886E-2</v>
      </c>
      <c r="AL116" s="1">
        <f t="shared" si="1"/>
        <v>9.5274245587397985E-2</v>
      </c>
      <c r="AM116" s="1">
        <f t="shared" si="1"/>
        <v>8.2748149553995065E-2</v>
      </c>
      <c r="AN116" s="1">
        <f t="shared" si="1"/>
        <v>6.9368001518314668E-2</v>
      </c>
      <c r="AO116" s="1">
        <f t="shared" si="1"/>
        <v>6.6900740178401974E-2</v>
      </c>
      <c r="AP116" s="1">
        <f t="shared" si="2"/>
        <v>6.1207060163218828E-2</v>
      </c>
      <c r="AQ116" s="1">
        <f t="shared" si="2"/>
        <v>7.5725944201935846E-2</v>
      </c>
      <c r="AS116" s="9" t="b">
        <v>0</v>
      </c>
      <c r="AT116" s="9">
        <f>IF(AS116=TRUE,"Hackney",0)</f>
        <v>0</v>
      </c>
      <c r="AU116" s="9" t="e">
        <f t="shared" si="3"/>
        <v>#N/A</v>
      </c>
      <c r="AV116" s="9" t="s">
        <v>4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4"/>
        <v>#N/A</v>
      </c>
      <c r="BH116" s="1" t="e">
        <f t="shared" si="4"/>
        <v>#N/A</v>
      </c>
      <c r="BI116" s="1" t="e">
        <f t="shared" si="4"/>
        <v>#N/A</v>
      </c>
      <c r="BJ116" s="1" t="e">
        <f t="shared" si="4"/>
        <v>#N/A</v>
      </c>
      <c r="BK116" s="1" t="e">
        <f t="shared" si="4"/>
        <v>#N/A</v>
      </c>
      <c r="BL116" s="1" t="e">
        <f t="shared" si="4"/>
        <v>#N/A</v>
      </c>
      <c r="BM116" s="1" t="e">
        <f t="shared" si="5"/>
        <v>#N/A</v>
      </c>
      <c r="BN116" s="1" t="e">
        <f t="shared" si="5"/>
        <v>#N/A</v>
      </c>
    </row>
    <row r="117" spans="2:66" x14ac:dyDescent="0.25">
      <c r="B117" s="9" t="s">
        <v>27</v>
      </c>
      <c r="C117" s="9">
        <v>51</v>
      </c>
      <c r="D117" s="9">
        <v>35</v>
      </c>
      <c r="E117" s="9">
        <v>65</v>
      </c>
      <c r="F117" s="9">
        <v>34</v>
      </c>
      <c r="G117" s="9">
        <v>41</v>
      </c>
      <c r="H117" s="9">
        <v>70</v>
      </c>
      <c r="I117" s="9">
        <v>102</v>
      </c>
      <c r="J117" s="9">
        <v>73</v>
      </c>
      <c r="K117" s="9">
        <v>67</v>
      </c>
      <c r="L117" s="9">
        <v>77</v>
      </c>
      <c r="M117" s="9">
        <v>65</v>
      </c>
      <c r="N117" s="9">
        <v>110</v>
      </c>
      <c r="O117" s="9">
        <v>116</v>
      </c>
      <c r="P117" s="9">
        <v>70</v>
      </c>
      <c r="Q117" s="9">
        <v>53</v>
      </c>
      <c r="R117" s="9">
        <v>51</v>
      </c>
      <c r="S117" s="9">
        <v>33</v>
      </c>
      <c r="T117" s="9">
        <v>46</v>
      </c>
      <c r="V117" s="9">
        <f t="shared" si="6"/>
        <v>1159</v>
      </c>
      <c r="Y117" s="9" t="s">
        <v>27</v>
      </c>
      <c r="Z117" s="1">
        <f t="shared" si="1"/>
        <v>4.4003451251078518E-2</v>
      </c>
      <c r="AA117" s="1">
        <f t="shared" si="1"/>
        <v>3.0198446937014668E-2</v>
      </c>
      <c r="AB117" s="1">
        <f t="shared" si="1"/>
        <v>5.6082830025884385E-2</v>
      </c>
      <c r="AC117" s="1">
        <f t="shared" si="1"/>
        <v>2.9335634167385678E-2</v>
      </c>
      <c r="AD117" s="1">
        <f t="shared" si="1"/>
        <v>3.5375323554788611E-2</v>
      </c>
      <c r="AE117" s="1">
        <f t="shared" si="1"/>
        <v>6.0396893874029335E-2</v>
      </c>
      <c r="AF117" s="1">
        <f t="shared" si="1"/>
        <v>8.8006902502157036E-2</v>
      </c>
      <c r="AG117" s="1">
        <f t="shared" si="1"/>
        <v>6.2985332182916312E-2</v>
      </c>
      <c r="AH117" s="1">
        <f t="shared" si="1"/>
        <v>5.7808455565142365E-2</v>
      </c>
      <c r="AI117" s="1">
        <f t="shared" si="1"/>
        <v>6.6436583261432272E-2</v>
      </c>
      <c r="AJ117" s="1">
        <f t="shared" si="1"/>
        <v>5.6082830025884385E-2</v>
      </c>
      <c r="AK117" s="1">
        <f t="shared" si="1"/>
        <v>9.4909404659188956E-2</v>
      </c>
      <c r="AL117" s="1">
        <f t="shared" si="1"/>
        <v>0.1000862812769629</v>
      </c>
      <c r="AM117" s="1">
        <f t="shared" si="1"/>
        <v>6.0396893874029335E-2</v>
      </c>
      <c r="AN117" s="1">
        <f t="shared" si="1"/>
        <v>4.5729076790336498E-2</v>
      </c>
      <c r="AO117" s="1">
        <f t="shared" ref="AO117:AO137" si="7">R117/$V117</f>
        <v>4.4003451251078518E-2</v>
      </c>
      <c r="AP117" s="1">
        <f t="shared" si="2"/>
        <v>2.8472821397756688E-2</v>
      </c>
      <c r="AQ117" s="1">
        <f t="shared" si="2"/>
        <v>3.9689387402933561E-2</v>
      </c>
      <c r="AS117" s="9" t="b">
        <v>0</v>
      </c>
      <c r="AT117" s="9">
        <f>IF(AS117=TRUE,"Hammersmith and Fulham",0)</f>
        <v>0</v>
      </c>
      <c r="AU117" s="9" t="e">
        <f t="shared" si="3"/>
        <v>#N/A</v>
      </c>
      <c r="AV117" s="9" t="s">
        <v>5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4"/>
        <v>#N/A</v>
      </c>
      <c r="BH117" s="1" t="e">
        <f t="shared" si="4"/>
        <v>#N/A</v>
      </c>
      <c r="BI117" s="1" t="e">
        <f t="shared" si="4"/>
        <v>#N/A</v>
      </c>
      <c r="BJ117" s="1" t="e">
        <f t="shared" si="4"/>
        <v>#N/A</v>
      </c>
      <c r="BK117" s="1" t="e">
        <f t="shared" si="4"/>
        <v>#N/A</v>
      </c>
      <c r="BL117" s="1" t="e">
        <f t="shared" ref="BL117:BY132" si="8">VLOOKUP($AU117,$Y$102:$AQ$137,BL$58,0)</f>
        <v>#N/A</v>
      </c>
      <c r="BM117" s="1" t="e">
        <f t="shared" si="8"/>
        <v>#N/A</v>
      </c>
      <c r="BN117" s="1" t="e">
        <f t="shared" si="8"/>
        <v>#N/A</v>
      </c>
    </row>
    <row r="118" spans="2:66" x14ac:dyDescent="0.25">
      <c r="B118" s="9" t="s">
        <v>28</v>
      </c>
      <c r="C118" s="9">
        <v>55</v>
      </c>
      <c r="D118" s="9">
        <v>56</v>
      </c>
      <c r="E118" s="9">
        <v>83</v>
      </c>
      <c r="F118" s="9">
        <v>98</v>
      </c>
      <c r="G118" s="9">
        <v>90</v>
      </c>
      <c r="H118" s="9">
        <v>58</v>
      </c>
      <c r="I118" s="9">
        <v>64</v>
      </c>
      <c r="J118" s="9">
        <v>71</v>
      </c>
      <c r="K118" s="9">
        <v>88</v>
      </c>
      <c r="L118" s="9">
        <v>124</v>
      </c>
      <c r="M118" s="9">
        <v>124</v>
      </c>
      <c r="N118" s="9">
        <v>125</v>
      </c>
      <c r="O118" s="9">
        <v>159</v>
      </c>
      <c r="P118" s="9">
        <v>147</v>
      </c>
      <c r="Q118" s="9">
        <v>109</v>
      </c>
      <c r="R118" s="9">
        <v>112</v>
      </c>
      <c r="S118" s="9">
        <v>96</v>
      </c>
      <c r="T118" s="9">
        <v>94</v>
      </c>
      <c r="V118" s="9">
        <f t="shared" si="6"/>
        <v>1753</v>
      </c>
      <c r="Y118" s="9" t="s">
        <v>28</v>
      </c>
      <c r="Z118" s="1">
        <f t="shared" ref="Z118:AN134" si="9">C118/$V118</f>
        <v>3.137478608100399E-2</v>
      </c>
      <c r="AA118" s="1">
        <f t="shared" si="9"/>
        <v>3.1945236737022251E-2</v>
      </c>
      <c r="AB118" s="1">
        <f t="shared" si="9"/>
        <v>4.7347404449515115E-2</v>
      </c>
      <c r="AC118" s="1">
        <f t="shared" si="9"/>
        <v>5.5904164289788935E-2</v>
      </c>
      <c r="AD118" s="1">
        <f t="shared" si="9"/>
        <v>5.1340559041642898E-2</v>
      </c>
      <c r="AE118" s="1">
        <f t="shared" si="9"/>
        <v>3.3086138049058758E-2</v>
      </c>
      <c r="AF118" s="1">
        <f t="shared" si="9"/>
        <v>3.650884198516828E-2</v>
      </c>
      <c r="AG118" s="1">
        <f t="shared" si="9"/>
        <v>4.0501996577296064E-2</v>
      </c>
      <c r="AH118" s="1">
        <f t="shared" si="9"/>
        <v>5.0199657729606391E-2</v>
      </c>
      <c r="AI118" s="1">
        <f t="shared" si="9"/>
        <v>7.0735881346263546E-2</v>
      </c>
      <c r="AJ118" s="1">
        <f t="shared" si="9"/>
        <v>7.0735881346263546E-2</v>
      </c>
      <c r="AK118" s="1">
        <f t="shared" si="9"/>
        <v>7.13063320022818E-2</v>
      </c>
      <c r="AL118" s="1">
        <f t="shared" si="9"/>
        <v>9.0701654306902454E-2</v>
      </c>
      <c r="AM118" s="1">
        <f t="shared" si="9"/>
        <v>8.3856246434683396E-2</v>
      </c>
      <c r="AN118" s="1">
        <f t="shared" si="9"/>
        <v>6.2179121505989733E-2</v>
      </c>
      <c r="AO118" s="1">
        <f t="shared" si="7"/>
        <v>6.3890473474044501E-2</v>
      </c>
      <c r="AP118" s="1">
        <f t="shared" si="2"/>
        <v>5.4763262977752428E-2</v>
      </c>
      <c r="AQ118" s="1">
        <f t="shared" si="2"/>
        <v>5.3622361665715913E-2</v>
      </c>
      <c r="AS118" s="9" t="b">
        <v>0</v>
      </c>
      <c r="AT118" s="9">
        <f>IF(AS118=TRUE,"Haringey",0)</f>
        <v>0</v>
      </c>
      <c r="AU118" s="9" t="e">
        <f t="shared" si="3"/>
        <v>#N/A</v>
      </c>
      <c r="AV118" s="9" t="s">
        <v>6</v>
      </c>
      <c r="AW118" s="1" t="e">
        <f t="shared" ref="AW118:BL133" si="10">VLOOKUP($AU118,$Y$102:$AQ$137,AW$58,0)</f>
        <v>#N/A</v>
      </c>
      <c r="AX118" s="1" t="e">
        <f t="shared" si="10"/>
        <v>#N/A</v>
      </c>
      <c r="AY118" s="1" t="e">
        <f t="shared" si="10"/>
        <v>#N/A</v>
      </c>
      <c r="AZ118" s="1" t="e">
        <f t="shared" si="10"/>
        <v>#N/A</v>
      </c>
      <c r="BA118" s="1" t="e">
        <f t="shared" si="10"/>
        <v>#N/A</v>
      </c>
      <c r="BB118" s="1" t="e">
        <f t="shared" si="10"/>
        <v>#N/A</v>
      </c>
      <c r="BC118" s="1" t="e">
        <f t="shared" si="10"/>
        <v>#N/A</v>
      </c>
      <c r="BD118" s="1" t="e">
        <f t="shared" si="10"/>
        <v>#N/A</v>
      </c>
      <c r="BE118" s="1" t="e">
        <f t="shared" si="10"/>
        <v>#N/A</v>
      </c>
      <c r="BF118" s="1" t="e">
        <f t="shared" si="10"/>
        <v>#N/A</v>
      </c>
      <c r="BG118" s="1" t="e">
        <f t="shared" si="10"/>
        <v>#N/A</v>
      </c>
      <c r="BH118" s="1" t="e">
        <f t="shared" si="10"/>
        <v>#N/A</v>
      </c>
      <c r="BI118" s="1" t="e">
        <f t="shared" si="10"/>
        <v>#N/A</v>
      </c>
      <c r="BJ118" s="1" t="e">
        <f t="shared" si="10"/>
        <v>#N/A</v>
      </c>
      <c r="BK118" s="1" t="e">
        <f t="shared" si="10"/>
        <v>#N/A</v>
      </c>
      <c r="BL118" s="1" t="e">
        <f t="shared" si="10"/>
        <v>#N/A</v>
      </c>
      <c r="BM118" s="1" t="e">
        <f t="shared" si="8"/>
        <v>#N/A</v>
      </c>
      <c r="BN118" s="1" t="e">
        <f t="shared" si="8"/>
        <v>#N/A</v>
      </c>
    </row>
    <row r="119" spans="2:66" x14ac:dyDescent="0.25">
      <c r="B119" s="9" t="s">
        <v>29</v>
      </c>
      <c r="C119" s="9">
        <v>40</v>
      </c>
      <c r="D119" s="9">
        <v>26</v>
      </c>
      <c r="E119" s="9">
        <v>18</v>
      </c>
      <c r="F119" s="9">
        <v>20</v>
      </c>
      <c r="G119" s="9">
        <v>27</v>
      </c>
      <c r="H119" s="9">
        <v>41</v>
      </c>
      <c r="I119" s="9">
        <v>51</v>
      </c>
      <c r="J119" s="9">
        <v>57</v>
      </c>
      <c r="K119" s="9">
        <v>45</v>
      </c>
      <c r="L119" s="9">
        <v>47</v>
      </c>
      <c r="M119" s="9">
        <v>62</v>
      </c>
      <c r="N119" s="9">
        <v>52</v>
      </c>
      <c r="O119" s="9">
        <v>53</v>
      </c>
      <c r="P119" s="9">
        <v>37</v>
      </c>
      <c r="Q119" s="9">
        <v>24</v>
      </c>
      <c r="R119" s="9">
        <v>12</v>
      </c>
      <c r="S119" s="9">
        <v>15</v>
      </c>
      <c r="T119" s="9">
        <v>24</v>
      </c>
      <c r="V119" s="9">
        <f t="shared" si="6"/>
        <v>651</v>
      </c>
      <c r="Y119" s="9" t="s">
        <v>29</v>
      </c>
      <c r="Z119" s="1">
        <f t="shared" si="9"/>
        <v>6.1443932411674347E-2</v>
      </c>
      <c r="AA119" s="1">
        <f t="shared" si="9"/>
        <v>3.9938556067588324E-2</v>
      </c>
      <c r="AB119" s="1">
        <f t="shared" si="9"/>
        <v>2.7649769585253458E-2</v>
      </c>
      <c r="AC119" s="1">
        <f t="shared" si="9"/>
        <v>3.0721966205837174E-2</v>
      </c>
      <c r="AD119" s="1">
        <f t="shared" si="9"/>
        <v>4.1474654377880185E-2</v>
      </c>
      <c r="AE119" s="1">
        <f t="shared" si="9"/>
        <v>6.2980030721966201E-2</v>
      </c>
      <c r="AF119" s="1">
        <f t="shared" si="9"/>
        <v>7.8341013824884786E-2</v>
      </c>
      <c r="AG119" s="1">
        <f t="shared" si="9"/>
        <v>8.755760368663594E-2</v>
      </c>
      <c r="AH119" s="1">
        <f t="shared" si="9"/>
        <v>6.9124423963133647E-2</v>
      </c>
      <c r="AI119" s="1">
        <f t="shared" si="9"/>
        <v>7.2196620583717355E-2</v>
      </c>
      <c r="AJ119" s="1">
        <f t="shared" si="9"/>
        <v>9.5238095238095233E-2</v>
      </c>
      <c r="AK119" s="1">
        <f t="shared" si="9"/>
        <v>7.9877112135176648E-2</v>
      </c>
      <c r="AL119" s="1">
        <f t="shared" si="9"/>
        <v>8.1413210445468509E-2</v>
      </c>
      <c r="AM119" s="1">
        <f t="shared" si="9"/>
        <v>5.683563748079877E-2</v>
      </c>
      <c r="AN119" s="1">
        <f t="shared" si="9"/>
        <v>3.6866359447004608E-2</v>
      </c>
      <c r="AO119" s="1">
        <f t="shared" si="7"/>
        <v>1.8433179723502304E-2</v>
      </c>
      <c r="AP119" s="1">
        <f t="shared" si="2"/>
        <v>2.3041474654377881E-2</v>
      </c>
      <c r="AQ119" s="1">
        <f t="shared" si="2"/>
        <v>3.6866359447004608E-2</v>
      </c>
      <c r="AS119" s="9" t="b">
        <v>0</v>
      </c>
      <c r="AT119" s="9">
        <f>IF(AS119=TRUE,"Harrow",0)</f>
        <v>0</v>
      </c>
      <c r="AU119" s="9" t="e">
        <f t="shared" si="3"/>
        <v>#N/A</v>
      </c>
      <c r="AV119" s="9" t="s">
        <v>26</v>
      </c>
      <c r="AW119" s="1" t="e">
        <f t="shared" si="10"/>
        <v>#N/A</v>
      </c>
      <c r="AX119" s="1" t="e">
        <f t="shared" si="10"/>
        <v>#N/A</v>
      </c>
      <c r="AY119" s="1" t="e">
        <f t="shared" si="10"/>
        <v>#N/A</v>
      </c>
      <c r="AZ119" s="1" t="e">
        <f t="shared" si="10"/>
        <v>#N/A</v>
      </c>
      <c r="BA119" s="1" t="e">
        <f t="shared" si="10"/>
        <v>#N/A</v>
      </c>
      <c r="BB119" s="1" t="e">
        <f t="shared" si="10"/>
        <v>#N/A</v>
      </c>
      <c r="BC119" s="1" t="e">
        <f t="shared" si="10"/>
        <v>#N/A</v>
      </c>
      <c r="BD119" s="1" t="e">
        <f t="shared" si="10"/>
        <v>#N/A</v>
      </c>
      <c r="BE119" s="1" t="e">
        <f t="shared" si="10"/>
        <v>#N/A</v>
      </c>
      <c r="BF119" s="1" t="e">
        <f t="shared" si="10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8"/>
        <v>#N/A</v>
      </c>
      <c r="BN119" s="1" t="e">
        <f t="shared" si="8"/>
        <v>#N/A</v>
      </c>
    </row>
    <row r="120" spans="2:66" x14ac:dyDescent="0.25">
      <c r="B120" s="9" t="s">
        <v>7</v>
      </c>
      <c r="C120" s="9">
        <v>90</v>
      </c>
      <c r="D120" s="9">
        <v>57</v>
      </c>
      <c r="E120" s="9">
        <v>41</v>
      </c>
      <c r="F120" s="9">
        <v>37</v>
      </c>
      <c r="G120" s="9">
        <v>166</v>
      </c>
      <c r="H120" s="9">
        <v>325</v>
      </c>
      <c r="I120" s="9">
        <v>271</v>
      </c>
      <c r="J120" s="9">
        <v>175</v>
      </c>
      <c r="K120" s="9">
        <v>180</v>
      </c>
      <c r="L120" s="9">
        <v>131</v>
      </c>
      <c r="M120" s="9">
        <v>98</v>
      </c>
      <c r="N120" s="9">
        <v>99</v>
      </c>
      <c r="O120" s="9">
        <v>76</v>
      </c>
      <c r="P120" s="9">
        <v>63</v>
      </c>
      <c r="Q120" s="9">
        <v>27</v>
      </c>
      <c r="R120" s="9">
        <v>27</v>
      </c>
      <c r="S120" s="9">
        <v>24</v>
      </c>
      <c r="T120" s="9">
        <v>28</v>
      </c>
      <c r="V120" s="9">
        <f t="shared" si="6"/>
        <v>1915</v>
      </c>
      <c r="Y120" s="9" t="s">
        <v>7</v>
      </c>
      <c r="Z120" s="1">
        <f t="shared" si="9"/>
        <v>4.6997389033942558E-2</v>
      </c>
      <c r="AA120" s="1">
        <f t="shared" si="9"/>
        <v>2.9765013054830286E-2</v>
      </c>
      <c r="AB120" s="1">
        <f t="shared" si="9"/>
        <v>2.1409921671018278E-2</v>
      </c>
      <c r="AC120" s="1">
        <f t="shared" si="9"/>
        <v>1.9321148825065273E-2</v>
      </c>
      <c r="AD120" s="1">
        <f t="shared" si="9"/>
        <v>8.6684073107049606E-2</v>
      </c>
      <c r="AE120" s="1">
        <f t="shared" si="9"/>
        <v>0.16971279373368145</v>
      </c>
      <c r="AF120" s="1">
        <f t="shared" si="9"/>
        <v>0.14151436031331593</v>
      </c>
      <c r="AG120" s="1">
        <f t="shared" si="9"/>
        <v>9.1383812010443863E-2</v>
      </c>
      <c r="AH120" s="1">
        <f t="shared" si="9"/>
        <v>9.3994778067885115E-2</v>
      </c>
      <c r="AI120" s="1">
        <f t="shared" si="9"/>
        <v>6.8407310704960839E-2</v>
      </c>
      <c r="AJ120" s="1">
        <f t="shared" si="9"/>
        <v>5.1174934725848567E-2</v>
      </c>
      <c r="AK120" s="1">
        <f t="shared" si="9"/>
        <v>5.1697127937336815E-2</v>
      </c>
      <c r="AL120" s="1">
        <f t="shared" si="9"/>
        <v>3.9686684073107048E-2</v>
      </c>
      <c r="AM120" s="1">
        <f t="shared" si="9"/>
        <v>3.2898172323759793E-2</v>
      </c>
      <c r="AN120" s="1">
        <f t="shared" si="9"/>
        <v>1.4099216710182768E-2</v>
      </c>
      <c r="AO120" s="1">
        <f t="shared" si="7"/>
        <v>1.4099216710182768E-2</v>
      </c>
      <c r="AP120" s="1">
        <f t="shared" si="2"/>
        <v>1.2532637075718016E-2</v>
      </c>
      <c r="AQ120" s="1">
        <f t="shared" si="2"/>
        <v>1.4621409921671017E-2</v>
      </c>
      <c r="AS120" s="9" t="b">
        <v>0</v>
      </c>
      <c r="AT120" s="9">
        <f>IF(AS120=TRUE,"Havering",0)</f>
        <v>0</v>
      </c>
      <c r="AU120" s="9" t="e">
        <f t="shared" si="3"/>
        <v>#N/A</v>
      </c>
      <c r="AV120" s="9" t="s">
        <v>27</v>
      </c>
      <c r="AW120" s="1" t="e">
        <f t="shared" si="10"/>
        <v>#N/A</v>
      </c>
      <c r="AX120" s="1" t="e">
        <f t="shared" si="10"/>
        <v>#N/A</v>
      </c>
      <c r="AY120" s="1" t="e">
        <f t="shared" si="10"/>
        <v>#N/A</v>
      </c>
      <c r="AZ120" s="1" t="e">
        <f t="shared" si="10"/>
        <v>#N/A</v>
      </c>
      <c r="BA120" s="1" t="e">
        <f t="shared" si="10"/>
        <v>#N/A</v>
      </c>
      <c r="BB120" s="1" t="e">
        <f t="shared" si="10"/>
        <v>#N/A</v>
      </c>
      <c r="BC120" s="1" t="e">
        <f t="shared" si="10"/>
        <v>#N/A</v>
      </c>
      <c r="BD120" s="1" t="e">
        <f t="shared" si="10"/>
        <v>#N/A</v>
      </c>
      <c r="BE120" s="1" t="e">
        <f t="shared" si="10"/>
        <v>#N/A</v>
      </c>
      <c r="BF120" s="1" t="e">
        <f t="shared" si="10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8"/>
        <v>#N/A</v>
      </c>
      <c r="BN120" s="1" t="e">
        <f t="shared" si="8"/>
        <v>#N/A</v>
      </c>
    </row>
    <row r="121" spans="2:66" x14ac:dyDescent="0.25">
      <c r="B121" s="9" t="s">
        <v>8</v>
      </c>
      <c r="C121" s="9">
        <v>208</v>
      </c>
      <c r="D121" s="9">
        <v>155</v>
      </c>
      <c r="E121" s="9">
        <v>128</v>
      </c>
      <c r="F121" s="9">
        <v>106</v>
      </c>
      <c r="G121" s="9">
        <v>142</v>
      </c>
      <c r="H121" s="9">
        <v>296</v>
      </c>
      <c r="I121" s="9">
        <v>380</v>
      </c>
      <c r="J121" s="9">
        <v>293</v>
      </c>
      <c r="K121" s="9">
        <v>227</v>
      </c>
      <c r="L121" s="9">
        <v>221</v>
      </c>
      <c r="M121" s="9">
        <v>223</v>
      </c>
      <c r="N121" s="9">
        <v>175</v>
      </c>
      <c r="O121" s="9">
        <v>202</v>
      </c>
      <c r="P121" s="9">
        <v>149</v>
      </c>
      <c r="Q121" s="9">
        <v>111</v>
      </c>
      <c r="R121" s="9">
        <v>111</v>
      </c>
      <c r="S121" s="9">
        <v>94</v>
      </c>
      <c r="T121" s="9">
        <v>99</v>
      </c>
      <c r="V121" s="9">
        <f t="shared" si="6"/>
        <v>3320</v>
      </c>
      <c r="Y121" s="9" t="s">
        <v>8</v>
      </c>
      <c r="Z121" s="1">
        <f t="shared" si="9"/>
        <v>6.2650602409638559E-2</v>
      </c>
      <c r="AA121" s="1">
        <f t="shared" si="9"/>
        <v>4.6686746987951805E-2</v>
      </c>
      <c r="AB121" s="1">
        <f t="shared" si="9"/>
        <v>3.8554216867469883E-2</v>
      </c>
      <c r="AC121" s="1">
        <f t="shared" si="9"/>
        <v>3.1927710843373494E-2</v>
      </c>
      <c r="AD121" s="1">
        <f t="shared" si="9"/>
        <v>4.2771084337349399E-2</v>
      </c>
      <c r="AE121" s="1">
        <f t="shared" si="9"/>
        <v>8.91566265060241E-2</v>
      </c>
      <c r="AF121" s="1">
        <f t="shared" si="9"/>
        <v>0.1144578313253012</v>
      </c>
      <c r="AG121" s="1">
        <f t="shared" si="9"/>
        <v>8.8253012048192775E-2</v>
      </c>
      <c r="AH121" s="1">
        <f t="shared" si="9"/>
        <v>6.8373493975903615E-2</v>
      </c>
      <c r="AI121" s="1">
        <f t="shared" si="9"/>
        <v>6.6566265060240964E-2</v>
      </c>
      <c r="AJ121" s="1">
        <f t="shared" si="9"/>
        <v>6.7168674698795186E-2</v>
      </c>
      <c r="AK121" s="1">
        <f t="shared" si="9"/>
        <v>5.2710843373493979E-2</v>
      </c>
      <c r="AL121" s="1">
        <f t="shared" si="9"/>
        <v>6.0843373493975901E-2</v>
      </c>
      <c r="AM121" s="1">
        <f t="shared" si="9"/>
        <v>4.4879518072289154E-2</v>
      </c>
      <c r="AN121" s="1">
        <f t="shared" si="9"/>
        <v>3.3433734939759034E-2</v>
      </c>
      <c r="AO121" s="1">
        <f t="shared" si="7"/>
        <v>3.3433734939759034E-2</v>
      </c>
      <c r="AP121" s="1">
        <f t="shared" si="2"/>
        <v>2.8313253012048192E-2</v>
      </c>
      <c r="AQ121" s="1">
        <f t="shared" si="2"/>
        <v>2.9819277108433736E-2</v>
      </c>
      <c r="AS121" s="9" t="b">
        <v>0</v>
      </c>
      <c r="AT121" s="9">
        <f>IF(AS121=TRUE,"Hillingdon",0)</f>
        <v>0</v>
      </c>
      <c r="AU121" s="9" t="e">
        <f t="shared" si="3"/>
        <v>#N/A</v>
      </c>
      <c r="AV121" s="9" t="s">
        <v>28</v>
      </c>
      <c r="AW121" s="1" t="e">
        <f t="shared" si="10"/>
        <v>#N/A</v>
      </c>
      <c r="AX121" s="1" t="e">
        <f t="shared" si="10"/>
        <v>#N/A</v>
      </c>
      <c r="AY121" s="1" t="e">
        <f t="shared" si="10"/>
        <v>#N/A</v>
      </c>
      <c r="AZ121" s="1" t="e">
        <f t="shared" si="10"/>
        <v>#N/A</v>
      </c>
      <c r="BA121" s="1" t="e">
        <f t="shared" si="10"/>
        <v>#N/A</v>
      </c>
      <c r="BB121" s="1" t="e">
        <f t="shared" si="10"/>
        <v>#N/A</v>
      </c>
      <c r="BC121" s="1" t="e">
        <f t="shared" si="10"/>
        <v>#N/A</v>
      </c>
      <c r="BD121" s="1" t="e">
        <f t="shared" si="10"/>
        <v>#N/A</v>
      </c>
      <c r="BE121" s="1" t="e">
        <f t="shared" si="10"/>
        <v>#N/A</v>
      </c>
      <c r="BF121" s="1" t="e">
        <f t="shared" si="10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8"/>
        <v>#N/A</v>
      </c>
      <c r="BN121" s="1" t="e">
        <f t="shared" si="8"/>
        <v>#N/A</v>
      </c>
    </row>
    <row r="122" spans="2:66" x14ac:dyDescent="0.25">
      <c r="B122" s="9" t="s">
        <v>30</v>
      </c>
      <c r="C122" s="9">
        <v>35</v>
      </c>
      <c r="D122" s="9">
        <v>23</v>
      </c>
      <c r="E122" s="9">
        <v>24</v>
      </c>
      <c r="F122" s="9">
        <v>30</v>
      </c>
      <c r="G122" s="9">
        <v>44</v>
      </c>
      <c r="H122" s="9">
        <v>44</v>
      </c>
      <c r="I122" s="9">
        <v>49</v>
      </c>
      <c r="J122" s="9">
        <v>52</v>
      </c>
      <c r="K122" s="9">
        <v>38</v>
      </c>
      <c r="L122" s="9">
        <v>47</v>
      </c>
      <c r="M122" s="9">
        <v>44</v>
      </c>
      <c r="N122" s="9">
        <v>66</v>
      </c>
      <c r="O122" s="9">
        <v>80</v>
      </c>
      <c r="P122" s="9">
        <v>48</v>
      </c>
      <c r="Q122" s="9">
        <v>43</v>
      </c>
      <c r="R122" s="9">
        <v>33</v>
      </c>
      <c r="S122" s="9">
        <v>31</v>
      </c>
      <c r="T122" s="9">
        <v>44</v>
      </c>
      <c r="V122" s="9">
        <f t="shared" si="6"/>
        <v>775</v>
      </c>
      <c r="Y122" s="9" t="s">
        <v>30</v>
      </c>
      <c r="Z122" s="1">
        <f t="shared" si="9"/>
        <v>4.5161290322580643E-2</v>
      </c>
      <c r="AA122" s="1">
        <f t="shared" si="9"/>
        <v>2.9677419354838711E-2</v>
      </c>
      <c r="AB122" s="1">
        <f t="shared" si="9"/>
        <v>3.0967741935483871E-2</v>
      </c>
      <c r="AC122" s="1">
        <f t="shared" si="9"/>
        <v>3.870967741935484E-2</v>
      </c>
      <c r="AD122" s="1">
        <f t="shared" si="9"/>
        <v>5.67741935483871E-2</v>
      </c>
      <c r="AE122" s="1">
        <f t="shared" si="9"/>
        <v>5.67741935483871E-2</v>
      </c>
      <c r="AF122" s="1">
        <f t="shared" si="9"/>
        <v>6.3225806451612909E-2</v>
      </c>
      <c r="AG122" s="1">
        <f t="shared" si="9"/>
        <v>6.7096774193548384E-2</v>
      </c>
      <c r="AH122" s="1">
        <f t="shared" si="9"/>
        <v>4.9032258064516131E-2</v>
      </c>
      <c r="AI122" s="1">
        <f t="shared" si="9"/>
        <v>6.0645161290322581E-2</v>
      </c>
      <c r="AJ122" s="1">
        <f t="shared" si="9"/>
        <v>5.67741935483871E-2</v>
      </c>
      <c r="AK122" s="1">
        <f t="shared" si="9"/>
        <v>8.5161290322580643E-2</v>
      </c>
      <c r="AL122" s="1">
        <f t="shared" si="9"/>
        <v>0.1032258064516129</v>
      </c>
      <c r="AM122" s="1">
        <f t="shared" si="9"/>
        <v>6.1935483870967742E-2</v>
      </c>
      <c r="AN122" s="1">
        <f t="shared" si="9"/>
        <v>5.5483870967741933E-2</v>
      </c>
      <c r="AO122" s="1">
        <f t="shared" si="7"/>
        <v>4.2580645161290322E-2</v>
      </c>
      <c r="AP122" s="1">
        <f t="shared" si="2"/>
        <v>0.04</v>
      </c>
      <c r="AQ122" s="1">
        <f t="shared" si="2"/>
        <v>5.67741935483871E-2</v>
      </c>
      <c r="AS122" s="9" t="b">
        <v>0</v>
      </c>
      <c r="AT122" s="9">
        <f>IF(AS122=TRUE,"Hounslow",0)</f>
        <v>0</v>
      </c>
      <c r="AU122" s="9" t="e">
        <f t="shared" si="3"/>
        <v>#N/A</v>
      </c>
      <c r="AV122" s="9" t="s">
        <v>29</v>
      </c>
      <c r="AW122" s="1" t="e">
        <f t="shared" si="10"/>
        <v>#N/A</v>
      </c>
      <c r="AX122" s="1" t="e">
        <f t="shared" si="10"/>
        <v>#N/A</v>
      </c>
      <c r="AY122" s="1" t="e">
        <f t="shared" si="10"/>
        <v>#N/A</v>
      </c>
      <c r="AZ122" s="1" t="e">
        <f t="shared" si="10"/>
        <v>#N/A</v>
      </c>
      <c r="BA122" s="1" t="e">
        <f t="shared" si="10"/>
        <v>#N/A</v>
      </c>
      <c r="BB122" s="1" t="e">
        <f t="shared" si="10"/>
        <v>#N/A</v>
      </c>
      <c r="BC122" s="1" t="e">
        <f t="shared" si="10"/>
        <v>#N/A</v>
      </c>
      <c r="BD122" s="1" t="e">
        <f t="shared" si="10"/>
        <v>#N/A</v>
      </c>
      <c r="BE122" s="1" t="e">
        <f t="shared" si="10"/>
        <v>#N/A</v>
      </c>
      <c r="BF122" s="1" t="e">
        <f t="shared" si="10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8"/>
        <v>#N/A</v>
      </c>
      <c r="BN122" s="1" t="e">
        <f t="shared" si="8"/>
        <v>#N/A</v>
      </c>
    </row>
    <row r="123" spans="2:66" x14ac:dyDescent="0.25">
      <c r="B123" s="9" t="s">
        <v>9</v>
      </c>
      <c r="C123" s="9">
        <v>35</v>
      </c>
      <c r="D123" s="9">
        <v>28</v>
      </c>
      <c r="E123" s="9">
        <v>36</v>
      </c>
      <c r="F123" s="9">
        <v>23</v>
      </c>
      <c r="G123" s="9">
        <v>83</v>
      </c>
      <c r="H123" s="9">
        <v>170</v>
      </c>
      <c r="I123" s="9">
        <v>149</v>
      </c>
      <c r="J123" s="9">
        <v>102</v>
      </c>
      <c r="K123" s="9">
        <v>76</v>
      </c>
      <c r="L123" s="9">
        <v>66</v>
      </c>
      <c r="M123" s="9">
        <v>61</v>
      </c>
      <c r="N123" s="9">
        <v>68</v>
      </c>
      <c r="O123" s="9">
        <v>57</v>
      </c>
      <c r="P123" s="9">
        <v>45</v>
      </c>
      <c r="Q123" s="9">
        <v>32</v>
      </c>
      <c r="R123" s="9">
        <v>39</v>
      </c>
      <c r="S123" s="9">
        <v>30</v>
      </c>
      <c r="T123" s="9">
        <v>34</v>
      </c>
      <c r="V123" s="9">
        <f t="shared" si="6"/>
        <v>1134</v>
      </c>
      <c r="Y123" s="9" t="s">
        <v>9</v>
      </c>
      <c r="Z123" s="1">
        <f t="shared" si="9"/>
        <v>3.0864197530864196E-2</v>
      </c>
      <c r="AA123" s="1">
        <f t="shared" si="9"/>
        <v>2.4691358024691357E-2</v>
      </c>
      <c r="AB123" s="1">
        <f t="shared" si="9"/>
        <v>3.1746031746031744E-2</v>
      </c>
      <c r="AC123" s="1">
        <f t="shared" si="9"/>
        <v>2.0282186948853614E-2</v>
      </c>
      <c r="AD123" s="1">
        <f t="shared" si="9"/>
        <v>7.3192239858906522E-2</v>
      </c>
      <c r="AE123" s="1">
        <f t="shared" si="9"/>
        <v>0.14991181657848324</v>
      </c>
      <c r="AF123" s="1">
        <f t="shared" si="9"/>
        <v>0.13139329805996472</v>
      </c>
      <c r="AG123" s="1">
        <f t="shared" si="9"/>
        <v>8.9947089947089942E-2</v>
      </c>
      <c r="AH123" s="1">
        <f t="shared" si="9"/>
        <v>6.7019400352733682E-2</v>
      </c>
      <c r="AI123" s="1">
        <f t="shared" si="9"/>
        <v>5.8201058201058198E-2</v>
      </c>
      <c r="AJ123" s="1">
        <f t="shared" si="9"/>
        <v>5.3791887125220456E-2</v>
      </c>
      <c r="AK123" s="1">
        <f t="shared" si="9"/>
        <v>5.9964726631393295E-2</v>
      </c>
      <c r="AL123" s="1">
        <f t="shared" si="9"/>
        <v>5.0264550264550262E-2</v>
      </c>
      <c r="AM123" s="1">
        <f t="shared" si="9"/>
        <v>3.968253968253968E-2</v>
      </c>
      <c r="AN123" s="1">
        <f t="shared" si="9"/>
        <v>2.821869488536155E-2</v>
      </c>
      <c r="AO123" s="1">
        <f t="shared" si="7"/>
        <v>3.439153439153439E-2</v>
      </c>
      <c r="AP123" s="1">
        <f t="shared" si="2"/>
        <v>2.6455026455026454E-2</v>
      </c>
      <c r="AQ123" s="1">
        <f t="shared" si="2"/>
        <v>2.9982363315696647E-2</v>
      </c>
      <c r="AS123" s="9" t="b">
        <v>0</v>
      </c>
      <c r="AT123" s="9">
        <f>IF(AS123=TRUE,"Islington",0)</f>
        <v>0</v>
      </c>
      <c r="AU123" s="9" t="e">
        <f t="shared" si="3"/>
        <v>#N/A</v>
      </c>
      <c r="AV123" s="9" t="s">
        <v>7</v>
      </c>
      <c r="AW123" s="1" t="e">
        <f t="shared" si="10"/>
        <v>#N/A</v>
      </c>
      <c r="AX123" s="1" t="e">
        <f t="shared" si="10"/>
        <v>#N/A</v>
      </c>
      <c r="AY123" s="1" t="e">
        <f t="shared" si="10"/>
        <v>#N/A</v>
      </c>
      <c r="AZ123" s="1" t="e">
        <f t="shared" si="10"/>
        <v>#N/A</v>
      </c>
      <c r="BA123" s="1" t="e">
        <f t="shared" si="10"/>
        <v>#N/A</v>
      </c>
      <c r="BB123" s="1" t="e">
        <f t="shared" si="10"/>
        <v>#N/A</v>
      </c>
      <c r="BC123" s="1" t="e">
        <f t="shared" si="10"/>
        <v>#N/A</v>
      </c>
      <c r="BD123" s="1" t="e">
        <f t="shared" si="10"/>
        <v>#N/A</v>
      </c>
      <c r="BE123" s="1" t="e">
        <f t="shared" si="10"/>
        <v>#N/A</v>
      </c>
      <c r="BF123" s="1" t="e">
        <f t="shared" si="10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8"/>
        <v>#N/A</v>
      </c>
      <c r="BN123" s="1" t="e">
        <f t="shared" si="8"/>
        <v>#N/A</v>
      </c>
    </row>
    <row r="124" spans="2:66" x14ac:dyDescent="0.25">
      <c r="B124" s="9" t="s">
        <v>10</v>
      </c>
      <c r="C124" s="9">
        <v>47</v>
      </c>
      <c r="D124" s="9">
        <v>23</v>
      </c>
      <c r="E124" s="9">
        <v>14</v>
      </c>
      <c r="F124" s="9">
        <v>19</v>
      </c>
      <c r="G124" s="9">
        <v>37</v>
      </c>
      <c r="H124" s="9">
        <v>53</v>
      </c>
      <c r="I124" s="9">
        <v>67</v>
      </c>
      <c r="J124" s="9">
        <v>77</v>
      </c>
      <c r="K124" s="9">
        <v>48</v>
      </c>
      <c r="L124" s="9">
        <v>42</v>
      </c>
      <c r="M124" s="9">
        <v>49</v>
      </c>
      <c r="N124" s="9">
        <v>30</v>
      </c>
      <c r="O124" s="9">
        <v>32</v>
      </c>
      <c r="P124" s="9">
        <v>35</v>
      </c>
      <c r="Q124" s="9">
        <v>19</v>
      </c>
      <c r="R124" s="9">
        <v>19</v>
      </c>
      <c r="S124" s="9">
        <v>9</v>
      </c>
      <c r="T124" s="9">
        <v>23</v>
      </c>
      <c r="V124" s="9">
        <f t="shared" si="6"/>
        <v>643</v>
      </c>
      <c r="Y124" s="9" t="s">
        <v>10</v>
      </c>
      <c r="Z124" s="1">
        <f t="shared" si="9"/>
        <v>7.3094867807153963E-2</v>
      </c>
      <c r="AA124" s="1">
        <f t="shared" si="9"/>
        <v>3.5769828926905133E-2</v>
      </c>
      <c r="AB124" s="1">
        <f t="shared" si="9"/>
        <v>2.177293934681182E-2</v>
      </c>
      <c r="AC124" s="1">
        <f t="shared" si="9"/>
        <v>2.9548989113530325E-2</v>
      </c>
      <c r="AD124" s="1">
        <f t="shared" si="9"/>
        <v>5.7542768273716953E-2</v>
      </c>
      <c r="AE124" s="1">
        <f t="shared" si="9"/>
        <v>8.2426127527216175E-2</v>
      </c>
      <c r="AF124" s="1">
        <f t="shared" si="9"/>
        <v>0.104199066874028</v>
      </c>
      <c r="AG124" s="1">
        <f t="shared" si="9"/>
        <v>0.11975116640746501</v>
      </c>
      <c r="AH124" s="1">
        <f t="shared" si="9"/>
        <v>7.4650077760497674E-2</v>
      </c>
      <c r="AI124" s="1">
        <f t="shared" si="9"/>
        <v>6.5318818040435461E-2</v>
      </c>
      <c r="AJ124" s="1">
        <f t="shared" si="9"/>
        <v>7.6205287713841371E-2</v>
      </c>
      <c r="AK124" s="1">
        <f t="shared" si="9"/>
        <v>4.6656298600311043E-2</v>
      </c>
      <c r="AL124" s="1">
        <f t="shared" si="9"/>
        <v>4.9766718506998445E-2</v>
      </c>
      <c r="AM124" s="1">
        <f t="shared" si="9"/>
        <v>5.4432348367029551E-2</v>
      </c>
      <c r="AN124" s="1">
        <f t="shared" si="9"/>
        <v>2.9548989113530325E-2</v>
      </c>
      <c r="AO124" s="1">
        <f t="shared" si="7"/>
        <v>2.9548989113530325E-2</v>
      </c>
      <c r="AP124" s="1">
        <f t="shared" si="2"/>
        <v>1.3996889580093312E-2</v>
      </c>
      <c r="AQ124" s="1">
        <f t="shared" si="2"/>
        <v>3.5769828926905133E-2</v>
      </c>
      <c r="AS124" s="9" t="b">
        <v>0</v>
      </c>
      <c r="AT124" s="9">
        <f>IF(AS124=TRUE,"Kensington and Chelsea",0)</f>
        <v>0</v>
      </c>
      <c r="AU124" s="9" t="e">
        <f t="shared" si="3"/>
        <v>#N/A</v>
      </c>
      <c r="AV124" s="9" t="s">
        <v>8</v>
      </c>
      <c r="AW124" s="1" t="e">
        <f t="shared" si="10"/>
        <v>#N/A</v>
      </c>
      <c r="AX124" s="1" t="e">
        <f t="shared" si="10"/>
        <v>#N/A</v>
      </c>
      <c r="AY124" s="1" t="e">
        <f t="shared" si="10"/>
        <v>#N/A</v>
      </c>
      <c r="AZ124" s="1" t="e">
        <f t="shared" si="10"/>
        <v>#N/A</v>
      </c>
      <c r="BA124" s="1" t="e">
        <f t="shared" si="10"/>
        <v>#N/A</v>
      </c>
      <c r="BB124" s="1" t="e">
        <f t="shared" si="10"/>
        <v>#N/A</v>
      </c>
      <c r="BC124" s="1" t="e">
        <f t="shared" si="10"/>
        <v>#N/A</v>
      </c>
      <c r="BD124" s="1" t="e">
        <f t="shared" si="10"/>
        <v>#N/A</v>
      </c>
      <c r="BE124" s="1" t="e">
        <f t="shared" si="10"/>
        <v>#N/A</v>
      </c>
      <c r="BF124" s="1" t="e">
        <f t="shared" si="10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8"/>
        <v>#N/A</v>
      </c>
      <c r="BN124" s="1" t="e">
        <f t="shared" si="8"/>
        <v>#N/A</v>
      </c>
    </row>
    <row r="125" spans="2:66" x14ac:dyDescent="0.25">
      <c r="B125" s="9" t="s">
        <v>31</v>
      </c>
      <c r="C125" s="9">
        <v>49</v>
      </c>
      <c r="D125" s="9">
        <v>46</v>
      </c>
      <c r="E125" s="9">
        <v>28</v>
      </c>
      <c r="F125" s="9">
        <v>29</v>
      </c>
      <c r="G125" s="9">
        <v>27</v>
      </c>
      <c r="H125" s="9">
        <v>55</v>
      </c>
      <c r="I125" s="9">
        <v>53</v>
      </c>
      <c r="J125" s="9">
        <v>46</v>
      </c>
      <c r="K125" s="9">
        <v>63</v>
      </c>
      <c r="L125" s="9">
        <v>75</v>
      </c>
      <c r="M125" s="9">
        <v>34</v>
      </c>
      <c r="N125" s="9">
        <v>51</v>
      </c>
      <c r="O125" s="9">
        <v>48</v>
      </c>
      <c r="P125" s="9">
        <v>38</v>
      </c>
      <c r="Q125" s="9">
        <v>35</v>
      </c>
      <c r="R125" s="9">
        <v>36</v>
      </c>
      <c r="S125" s="9">
        <v>35</v>
      </c>
      <c r="T125" s="9">
        <v>43</v>
      </c>
      <c r="V125" s="9">
        <f t="shared" si="6"/>
        <v>791</v>
      </c>
      <c r="Y125" s="9" t="s">
        <v>31</v>
      </c>
      <c r="Z125" s="1">
        <f t="shared" si="9"/>
        <v>6.1946902654867256E-2</v>
      </c>
      <c r="AA125" s="1">
        <f t="shared" si="9"/>
        <v>5.8154235145385591E-2</v>
      </c>
      <c r="AB125" s="1">
        <f t="shared" si="9"/>
        <v>3.5398230088495575E-2</v>
      </c>
      <c r="AC125" s="1">
        <f t="shared" si="9"/>
        <v>3.6662452591656132E-2</v>
      </c>
      <c r="AD125" s="1">
        <f t="shared" si="9"/>
        <v>3.4134007585335017E-2</v>
      </c>
      <c r="AE125" s="1">
        <f t="shared" si="9"/>
        <v>6.9532237673830599E-2</v>
      </c>
      <c r="AF125" s="1">
        <f t="shared" si="9"/>
        <v>6.7003792667509485E-2</v>
      </c>
      <c r="AG125" s="1">
        <f t="shared" si="9"/>
        <v>5.8154235145385591E-2</v>
      </c>
      <c r="AH125" s="1">
        <f t="shared" si="9"/>
        <v>7.9646017699115043E-2</v>
      </c>
      <c r="AI125" s="1">
        <f t="shared" si="9"/>
        <v>9.4816687737041716E-2</v>
      </c>
      <c r="AJ125" s="1">
        <f t="shared" si="9"/>
        <v>4.2983565107458911E-2</v>
      </c>
      <c r="AK125" s="1">
        <f t="shared" si="9"/>
        <v>6.447534766118837E-2</v>
      </c>
      <c r="AL125" s="1">
        <f t="shared" si="9"/>
        <v>6.0682680151706699E-2</v>
      </c>
      <c r="AM125" s="1">
        <f t="shared" si="9"/>
        <v>4.804045512010114E-2</v>
      </c>
      <c r="AN125" s="1">
        <f t="shared" si="9"/>
        <v>4.4247787610619468E-2</v>
      </c>
      <c r="AO125" s="1">
        <f t="shared" si="7"/>
        <v>4.5512010113780026E-2</v>
      </c>
      <c r="AP125" s="1">
        <f t="shared" si="2"/>
        <v>4.4247787610619468E-2</v>
      </c>
      <c r="AQ125" s="1">
        <f t="shared" si="2"/>
        <v>5.4361567635903919E-2</v>
      </c>
      <c r="AS125" s="9" t="b">
        <v>0</v>
      </c>
      <c r="AT125" s="9">
        <f>IF(AS125=TRUE,"Kingston upon Thames",0)</f>
        <v>0</v>
      </c>
      <c r="AU125" s="9" t="e">
        <f t="shared" si="3"/>
        <v>#N/A</v>
      </c>
      <c r="AV125" s="9" t="s">
        <v>30</v>
      </c>
      <c r="AW125" s="1" t="e">
        <f t="shared" si="10"/>
        <v>#N/A</v>
      </c>
      <c r="AX125" s="1" t="e">
        <f t="shared" si="10"/>
        <v>#N/A</v>
      </c>
      <c r="AY125" s="1" t="e">
        <f t="shared" si="10"/>
        <v>#N/A</v>
      </c>
      <c r="AZ125" s="1" t="e">
        <f t="shared" si="10"/>
        <v>#N/A</v>
      </c>
      <c r="BA125" s="1" t="e">
        <f t="shared" si="10"/>
        <v>#N/A</v>
      </c>
      <c r="BB125" s="1" t="e">
        <f t="shared" si="10"/>
        <v>#N/A</v>
      </c>
      <c r="BC125" s="1" t="e">
        <f t="shared" si="10"/>
        <v>#N/A</v>
      </c>
      <c r="BD125" s="1" t="e">
        <f t="shared" si="10"/>
        <v>#N/A</v>
      </c>
      <c r="BE125" s="1" t="e">
        <f t="shared" si="10"/>
        <v>#N/A</v>
      </c>
      <c r="BF125" s="1" t="e">
        <f t="shared" si="10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8"/>
        <v>#N/A</v>
      </c>
      <c r="BN125" s="1" t="e">
        <f t="shared" si="8"/>
        <v>#N/A</v>
      </c>
    </row>
    <row r="126" spans="2:66" x14ac:dyDescent="0.25">
      <c r="B126" s="9" t="s">
        <v>11</v>
      </c>
      <c r="C126" s="9">
        <v>13</v>
      </c>
      <c r="D126" s="9">
        <v>14</v>
      </c>
      <c r="E126" s="9">
        <v>13</v>
      </c>
      <c r="F126" s="9">
        <v>9</v>
      </c>
      <c r="G126" s="9">
        <v>29</v>
      </c>
      <c r="H126" s="9">
        <v>49</v>
      </c>
      <c r="I126" s="9">
        <v>25</v>
      </c>
      <c r="J126" s="9">
        <v>28</v>
      </c>
      <c r="K126" s="9">
        <v>29</v>
      </c>
      <c r="L126" s="9">
        <v>21</v>
      </c>
      <c r="M126" s="9">
        <v>20</v>
      </c>
      <c r="N126" s="9">
        <v>16</v>
      </c>
      <c r="O126" s="9">
        <v>24</v>
      </c>
      <c r="P126" s="9">
        <v>23</v>
      </c>
      <c r="Q126" s="9">
        <v>11</v>
      </c>
      <c r="R126" s="9">
        <v>4</v>
      </c>
      <c r="S126" s="9">
        <v>8</v>
      </c>
      <c r="T126" s="9">
        <v>6</v>
      </c>
      <c r="V126" s="9">
        <f t="shared" si="6"/>
        <v>342</v>
      </c>
      <c r="Y126" s="9" t="s">
        <v>11</v>
      </c>
      <c r="Z126" s="1">
        <f t="shared" si="9"/>
        <v>3.8011695906432746E-2</v>
      </c>
      <c r="AA126" s="1">
        <f t="shared" si="9"/>
        <v>4.0935672514619881E-2</v>
      </c>
      <c r="AB126" s="1">
        <f t="shared" si="9"/>
        <v>3.8011695906432746E-2</v>
      </c>
      <c r="AC126" s="1">
        <f t="shared" si="9"/>
        <v>2.6315789473684209E-2</v>
      </c>
      <c r="AD126" s="1">
        <f t="shared" si="9"/>
        <v>8.4795321637426896E-2</v>
      </c>
      <c r="AE126" s="1">
        <f t="shared" si="9"/>
        <v>0.14327485380116958</v>
      </c>
      <c r="AF126" s="1">
        <f t="shared" si="9"/>
        <v>7.3099415204678359E-2</v>
      </c>
      <c r="AG126" s="1">
        <f t="shared" si="9"/>
        <v>8.1871345029239762E-2</v>
      </c>
      <c r="AH126" s="1">
        <f t="shared" si="9"/>
        <v>8.4795321637426896E-2</v>
      </c>
      <c r="AI126" s="1">
        <f t="shared" si="9"/>
        <v>6.1403508771929821E-2</v>
      </c>
      <c r="AJ126" s="1">
        <f t="shared" si="9"/>
        <v>5.8479532163742687E-2</v>
      </c>
      <c r="AK126" s="1">
        <f t="shared" si="9"/>
        <v>4.6783625730994149E-2</v>
      </c>
      <c r="AL126" s="1">
        <f t="shared" si="9"/>
        <v>7.0175438596491224E-2</v>
      </c>
      <c r="AM126" s="1">
        <f t="shared" si="9"/>
        <v>6.725146198830409E-2</v>
      </c>
      <c r="AN126" s="1">
        <f t="shared" si="9"/>
        <v>3.2163742690058478E-2</v>
      </c>
      <c r="AO126" s="1">
        <f t="shared" si="7"/>
        <v>1.1695906432748537E-2</v>
      </c>
      <c r="AP126" s="1">
        <f t="shared" si="2"/>
        <v>2.3391812865497075E-2</v>
      </c>
      <c r="AQ126" s="1">
        <f t="shared" si="2"/>
        <v>1.7543859649122806E-2</v>
      </c>
      <c r="AS126" s="9" t="b">
        <v>0</v>
      </c>
      <c r="AT126" s="9">
        <f>IF(AS126=TRUE,"Lambeth",0)</f>
        <v>0</v>
      </c>
      <c r="AU126" s="9" t="e">
        <f t="shared" si="3"/>
        <v>#N/A</v>
      </c>
      <c r="AV126" s="9" t="s">
        <v>9</v>
      </c>
      <c r="AW126" s="1" t="e">
        <f t="shared" si="10"/>
        <v>#N/A</v>
      </c>
      <c r="AX126" s="1" t="e">
        <f t="shared" si="10"/>
        <v>#N/A</v>
      </c>
      <c r="AY126" s="1" t="e">
        <f t="shared" si="10"/>
        <v>#N/A</v>
      </c>
      <c r="AZ126" s="1" t="e">
        <f t="shared" si="10"/>
        <v>#N/A</v>
      </c>
      <c r="BA126" s="1" t="e">
        <f t="shared" si="10"/>
        <v>#N/A</v>
      </c>
      <c r="BB126" s="1" t="e">
        <f t="shared" si="10"/>
        <v>#N/A</v>
      </c>
      <c r="BC126" s="1" t="e">
        <f t="shared" si="10"/>
        <v>#N/A</v>
      </c>
      <c r="BD126" s="1" t="e">
        <f t="shared" si="10"/>
        <v>#N/A</v>
      </c>
      <c r="BE126" s="1" t="e">
        <f t="shared" si="10"/>
        <v>#N/A</v>
      </c>
      <c r="BF126" s="1" t="e">
        <f t="shared" si="10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8"/>
        <v>#N/A</v>
      </c>
      <c r="BN126" s="1" t="e">
        <f t="shared" si="8"/>
        <v>#N/A</v>
      </c>
    </row>
    <row r="127" spans="2:66" x14ac:dyDescent="0.25">
      <c r="B127" s="9" t="s">
        <v>32</v>
      </c>
      <c r="C127" s="9">
        <v>347</v>
      </c>
      <c r="D127" s="9">
        <v>346</v>
      </c>
      <c r="E127" s="9">
        <v>416</v>
      </c>
      <c r="F127" s="9">
        <v>472</v>
      </c>
      <c r="G127" s="9">
        <v>444</v>
      </c>
      <c r="H127" s="9">
        <v>471</v>
      </c>
      <c r="I127" s="9">
        <v>433</v>
      </c>
      <c r="J127" s="9">
        <v>465</v>
      </c>
      <c r="K127" s="9">
        <v>466</v>
      </c>
      <c r="L127" s="9">
        <v>631</v>
      </c>
      <c r="M127" s="9">
        <v>670</v>
      </c>
      <c r="N127" s="9">
        <v>723</v>
      </c>
      <c r="O127" s="9">
        <v>883</v>
      </c>
      <c r="P127" s="9">
        <v>762</v>
      </c>
      <c r="Q127" s="9">
        <v>622</v>
      </c>
      <c r="R127" s="9">
        <v>714</v>
      </c>
      <c r="S127" s="9">
        <v>645</v>
      </c>
      <c r="T127" s="9">
        <v>703</v>
      </c>
      <c r="V127" s="9">
        <f t="shared" si="6"/>
        <v>10213</v>
      </c>
      <c r="Y127" s="9" t="s">
        <v>32</v>
      </c>
      <c r="Z127" s="1">
        <f t="shared" si="9"/>
        <v>3.3976304709683734E-2</v>
      </c>
      <c r="AA127" s="1">
        <f t="shared" si="9"/>
        <v>3.3878390286889257E-2</v>
      </c>
      <c r="AB127" s="1">
        <f t="shared" si="9"/>
        <v>4.0732399882502691E-2</v>
      </c>
      <c r="AC127" s="1">
        <f t="shared" si="9"/>
        <v>4.6215607558993441E-2</v>
      </c>
      <c r="AD127" s="1">
        <f t="shared" si="9"/>
        <v>4.347400372074807E-2</v>
      </c>
      <c r="AE127" s="1">
        <f t="shared" si="9"/>
        <v>4.6117693136198963E-2</v>
      </c>
      <c r="AF127" s="1">
        <f t="shared" si="9"/>
        <v>4.239694507000881E-2</v>
      </c>
      <c r="AG127" s="1">
        <f t="shared" si="9"/>
        <v>4.5530206599432098E-2</v>
      </c>
      <c r="AH127" s="1">
        <f t="shared" si="9"/>
        <v>4.5628121022226575E-2</v>
      </c>
      <c r="AI127" s="1">
        <f t="shared" si="9"/>
        <v>6.1784000783315383E-2</v>
      </c>
      <c r="AJ127" s="1">
        <f t="shared" si="9"/>
        <v>6.5602663272300007E-2</v>
      </c>
      <c r="AK127" s="1">
        <f t="shared" si="9"/>
        <v>7.0792127680407324E-2</v>
      </c>
      <c r="AL127" s="1">
        <f t="shared" si="9"/>
        <v>8.6458435327523744E-2</v>
      </c>
      <c r="AM127" s="1">
        <f t="shared" si="9"/>
        <v>7.4610790169391955E-2</v>
      </c>
      <c r="AN127" s="1">
        <f t="shared" si="9"/>
        <v>6.0902770978165086E-2</v>
      </c>
      <c r="AO127" s="1">
        <f t="shared" si="7"/>
        <v>6.9910897875257019E-2</v>
      </c>
      <c r="AP127" s="1">
        <f t="shared" si="2"/>
        <v>6.3154802702438076E-2</v>
      </c>
      <c r="AQ127" s="1">
        <f t="shared" si="2"/>
        <v>6.8833839224517773E-2</v>
      </c>
      <c r="AS127" s="9" t="b">
        <v>0</v>
      </c>
      <c r="AT127" s="9">
        <f>IF(AS127=TRUE,"Lewisham",0)</f>
        <v>0</v>
      </c>
      <c r="AU127" s="9" t="e">
        <f t="shared" si="3"/>
        <v>#N/A</v>
      </c>
      <c r="AV127" s="9" t="s">
        <v>10</v>
      </c>
      <c r="AW127" s="1" t="e">
        <f t="shared" si="10"/>
        <v>#N/A</v>
      </c>
      <c r="AX127" s="1" t="e">
        <f t="shared" si="10"/>
        <v>#N/A</v>
      </c>
      <c r="AY127" s="1" t="e">
        <f t="shared" si="10"/>
        <v>#N/A</v>
      </c>
      <c r="AZ127" s="1" t="e">
        <f t="shared" si="10"/>
        <v>#N/A</v>
      </c>
      <c r="BA127" s="1" t="e">
        <f t="shared" si="10"/>
        <v>#N/A</v>
      </c>
      <c r="BB127" s="1" t="e">
        <f t="shared" si="10"/>
        <v>#N/A</v>
      </c>
      <c r="BC127" s="1" t="e">
        <f t="shared" si="10"/>
        <v>#N/A</v>
      </c>
      <c r="BD127" s="1" t="e">
        <f t="shared" si="10"/>
        <v>#N/A</v>
      </c>
      <c r="BE127" s="1" t="e">
        <f t="shared" si="10"/>
        <v>#N/A</v>
      </c>
      <c r="BF127" s="1" t="e">
        <f t="shared" si="10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8"/>
        <v>#N/A</v>
      </c>
      <c r="BN127" s="1" t="e">
        <f t="shared" si="8"/>
        <v>#N/A</v>
      </c>
    </row>
    <row r="128" spans="2:66" x14ac:dyDescent="0.25">
      <c r="B128" s="9" t="s">
        <v>33</v>
      </c>
      <c r="C128" s="9">
        <v>62</v>
      </c>
      <c r="D128" s="9">
        <v>61</v>
      </c>
      <c r="E128" s="9">
        <v>74</v>
      </c>
      <c r="F128" s="9">
        <v>64</v>
      </c>
      <c r="G128" s="9">
        <v>35</v>
      </c>
      <c r="H128" s="9">
        <v>39</v>
      </c>
      <c r="I128" s="9">
        <v>78</v>
      </c>
      <c r="J128" s="9">
        <v>97</v>
      </c>
      <c r="K128" s="9">
        <v>105</v>
      </c>
      <c r="L128" s="9">
        <v>131</v>
      </c>
      <c r="M128" s="9">
        <v>116</v>
      </c>
      <c r="N128" s="9">
        <v>92</v>
      </c>
      <c r="O128" s="9">
        <v>106</v>
      </c>
      <c r="P128" s="9">
        <v>79</v>
      </c>
      <c r="Q128" s="9">
        <v>71</v>
      </c>
      <c r="R128" s="9">
        <v>73</v>
      </c>
      <c r="S128" s="9">
        <v>54</v>
      </c>
      <c r="T128" s="9">
        <v>72</v>
      </c>
      <c r="V128" s="9">
        <f t="shared" si="6"/>
        <v>1409</v>
      </c>
      <c r="Y128" s="9" t="s">
        <v>33</v>
      </c>
      <c r="Z128" s="1">
        <f t="shared" si="9"/>
        <v>4.4002838892831797E-2</v>
      </c>
      <c r="AA128" s="1">
        <f t="shared" si="9"/>
        <v>4.3293115684882894E-2</v>
      </c>
      <c r="AB128" s="1">
        <f t="shared" si="9"/>
        <v>5.2519517388218598E-2</v>
      </c>
      <c r="AC128" s="1">
        <f t="shared" si="9"/>
        <v>4.5422285308729597E-2</v>
      </c>
      <c r="AD128" s="1">
        <f t="shared" si="9"/>
        <v>2.4840312278211499E-2</v>
      </c>
      <c r="AE128" s="1">
        <f t="shared" si="9"/>
        <v>2.7679205110007096E-2</v>
      </c>
      <c r="AF128" s="1">
        <f t="shared" si="9"/>
        <v>5.5358410220014191E-2</v>
      </c>
      <c r="AG128" s="1">
        <f t="shared" si="9"/>
        <v>6.8843151171043296E-2</v>
      </c>
      <c r="AH128" s="1">
        <f t="shared" si="9"/>
        <v>7.4520936834634496E-2</v>
      </c>
      <c r="AI128" s="1">
        <f t="shared" si="9"/>
        <v>9.2973740241305891E-2</v>
      </c>
      <c r="AJ128" s="1">
        <f t="shared" si="9"/>
        <v>8.2327892122072394E-2</v>
      </c>
      <c r="AK128" s="1">
        <f t="shared" si="9"/>
        <v>6.5294535131298792E-2</v>
      </c>
      <c r="AL128" s="1">
        <f t="shared" si="9"/>
        <v>7.5230660042583386E-2</v>
      </c>
      <c r="AM128" s="1">
        <f t="shared" si="9"/>
        <v>5.6068133427963095E-2</v>
      </c>
      <c r="AN128" s="1">
        <f t="shared" si="9"/>
        <v>5.0390347764371894E-2</v>
      </c>
      <c r="AO128" s="1">
        <f t="shared" si="7"/>
        <v>5.1809794180269694E-2</v>
      </c>
      <c r="AP128" s="1">
        <f t="shared" si="2"/>
        <v>3.8325053229240597E-2</v>
      </c>
      <c r="AQ128" s="1">
        <f t="shared" si="2"/>
        <v>5.1100070972320798E-2</v>
      </c>
      <c r="AS128" s="9" t="b">
        <v>0</v>
      </c>
      <c r="AT128" s="9">
        <f>IF(AS128=TRUE,"Merton",0)</f>
        <v>0</v>
      </c>
      <c r="AU128" s="9" t="e">
        <f t="shared" si="3"/>
        <v>#N/A</v>
      </c>
      <c r="AV128" s="9" t="s">
        <v>31</v>
      </c>
      <c r="AW128" s="1" t="e">
        <f t="shared" si="10"/>
        <v>#N/A</v>
      </c>
      <c r="AX128" s="1" t="e">
        <f t="shared" si="10"/>
        <v>#N/A</v>
      </c>
      <c r="AY128" s="1" t="e">
        <f t="shared" si="10"/>
        <v>#N/A</v>
      </c>
      <c r="AZ128" s="1" t="e">
        <f t="shared" si="10"/>
        <v>#N/A</v>
      </c>
      <c r="BA128" s="1" t="e">
        <f t="shared" si="10"/>
        <v>#N/A</v>
      </c>
      <c r="BB128" s="1" t="e">
        <f t="shared" si="10"/>
        <v>#N/A</v>
      </c>
      <c r="BC128" s="1" t="e">
        <f t="shared" si="10"/>
        <v>#N/A</v>
      </c>
      <c r="BD128" s="1" t="e">
        <f t="shared" si="10"/>
        <v>#N/A</v>
      </c>
      <c r="BE128" s="1" t="e">
        <f t="shared" si="10"/>
        <v>#N/A</v>
      </c>
      <c r="BF128" s="1" t="e">
        <f t="shared" si="10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8"/>
        <v>#N/A</v>
      </c>
      <c r="BN128" s="1" t="e">
        <f t="shared" si="8"/>
        <v>#N/A</v>
      </c>
    </row>
    <row r="129" spans="2:66" x14ac:dyDescent="0.25">
      <c r="B129" s="9" t="s">
        <v>12</v>
      </c>
      <c r="C129" s="9">
        <v>32</v>
      </c>
      <c r="D129" s="9">
        <v>19</v>
      </c>
      <c r="E129" s="9">
        <v>30</v>
      </c>
      <c r="F129" s="9">
        <v>39</v>
      </c>
      <c r="G129" s="9">
        <v>93</v>
      </c>
      <c r="H129" s="9">
        <v>176</v>
      </c>
      <c r="I129" s="9">
        <v>135</v>
      </c>
      <c r="J129" s="9">
        <v>65</v>
      </c>
      <c r="K129" s="9">
        <v>76</v>
      </c>
      <c r="L129" s="9">
        <v>82</v>
      </c>
      <c r="M129" s="9">
        <v>55</v>
      </c>
      <c r="N129" s="9">
        <v>62</v>
      </c>
      <c r="O129" s="9">
        <v>41</v>
      </c>
      <c r="P129" s="9">
        <v>31</v>
      </c>
      <c r="Q129" s="9">
        <v>21</v>
      </c>
      <c r="R129" s="9">
        <v>22</v>
      </c>
      <c r="S129" s="9">
        <v>13</v>
      </c>
      <c r="T129" s="9">
        <v>14</v>
      </c>
      <c r="V129" s="9">
        <f t="shared" si="6"/>
        <v>1006</v>
      </c>
      <c r="Y129" s="9" t="s">
        <v>12</v>
      </c>
      <c r="Z129" s="1">
        <f t="shared" si="9"/>
        <v>3.1809145129224649E-2</v>
      </c>
      <c r="AA129" s="1">
        <f t="shared" si="9"/>
        <v>1.8886679920477135E-2</v>
      </c>
      <c r="AB129" s="1">
        <f t="shared" si="9"/>
        <v>2.982107355864811E-2</v>
      </c>
      <c r="AC129" s="1">
        <f t="shared" si="9"/>
        <v>3.8767395626242547E-2</v>
      </c>
      <c r="AD129" s="1">
        <f t="shared" si="9"/>
        <v>9.2445328031809146E-2</v>
      </c>
      <c r="AE129" s="1">
        <f t="shared" si="9"/>
        <v>0.1749502982107356</v>
      </c>
      <c r="AF129" s="1">
        <f t="shared" si="9"/>
        <v>0.13419483101391649</v>
      </c>
      <c r="AG129" s="1">
        <f t="shared" si="9"/>
        <v>6.4612326043737581E-2</v>
      </c>
      <c r="AH129" s="1">
        <f t="shared" si="9"/>
        <v>7.5546719681908542E-2</v>
      </c>
      <c r="AI129" s="1">
        <f t="shared" si="9"/>
        <v>8.1510934393638171E-2</v>
      </c>
      <c r="AJ129" s="1">
        <f t="shared" si="9"/>
        <v>5.4671968190854868E-2</v>
      </c>
      <c r="AK129" s="1">
        <f t="shared" si="9"/>
        <v>6.1630218687872766E-2</v>
      </c>
      <c r="AL129" s="1">
        <f t="shared" si="9"/>
        <v>4.0755467196819085E-2</v>
      </c>
      <c r="AM129" s="1">
        <f t="shared" si="9"/>
        <v>3.0815109343936383E-2</v>
      </c>
      <c r="AN129" s="1">
        <f t="shared" si="9"/>
        <v>2.0874751491053677E-2</v>
      </c>
      <c r="AO129" s="1">
        <f t="shared" si="7"/>
        <v>2.186878727634195E-2</v>
      </c>
      <c r="AP129" s="1">
        <f t="shared" si="2"/>
        <v>1.2922465208747515E-2</v>
      </c>
      <c r="AQ129" s="1">
        <f t="shared" si="2"/>
        <v>1.3916500994035786E-2</v>
      </c>
      <c r="AS129" s="9" t="b">
        <v>0</v>
      </c>
      <c r="AT129" s="9">
        <f>IF(AS129=TRUE,"Newham",0)</f>
        <v>0</v>
      </c>
      <c r="AU129" s="9" t="e">
        <f t="shared" si="3"/>
        <v>#N/A</v>
      </c>
      <c r="AV129" s="9" t="s">
        <v>11</v>
      </c>
      <c r="AW129" s="1" t="e">
        <f t="shared" si="10"/>
        <v>#N/A</v>
      </c>
      <c r="AX129" s="1" t="e">
        <f t="shared" si="10"/>
        <v>#N/A</v>
      </c>
      <c r="AY129" s="1" t="e">
        <f t="shared" si="10"/>
        <v>#N/A</v>
      </c>
      <c r="AZ129" s="1" t="e">
        <f t="shared" si="10"/>
        <v>#N/A</v>
      </c>
      <c r="BA129" s="1" t="e">
        <f t="shared" si="10"/>
        <v>#N/A</v>
      </c>
      <c r="BB129" s="1" t="e">
        <f t="shared" si="10"/>
        <v>#N/A</v>
      </c>
      <c r="BC129" s="1" t="e">
        <f t="shared" si="10"/>
        <v>#N/A</v>
      </c>
      <c r="BD129" s="1" t="e">
        <f t="shared" si="10"/>
        <v>#N/A</v>
      </c>
      <c r="BE129" s="1" t="e">
        <f t="shared" si="10"/>
        <v>#N/A</v>
      </c>
      <c r="BF129" s="1" t="e">
        <f t="shared" si="10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8"/>
        <v>#N/A</v>
      </c>
      <c r="BN129" s="1" t="e">
        <f t="shared" si="8"/>
        <v>#N/A</v>
      </c>
    </row>
    <row r="130" spans="2:66" x14ac:dyDescent="0.25">
      <c r="B130" s="9" t="s">
        <v>34</v>
      </c>
      <c r="C130" s="9">
        <v>14</v>
      </c>
      <c r="D130" s="9">
        <v>8</v>
      </c>
      <c r="E130" s="9">
        <v>16</v>
      </c>
      <c r="F130" s="9">
        <v>13</v>
      </c>
      <c r="G130" s="9">
        <v>21</v>
      </c>
      <c r="H130" s="9">
        <v>24</v>
      </c>
      <c r="I130" s="9">
        <v>48</v>
      </c>
      <c r="J130" s="9">
        <v>18</v>
      </c>
      <c r="K130" s="9">
        <v>30</v>
      </c>
      <c r="L130" s="9">
        <v>26</v>
      </c>
      <c r="M130" s="9">
        <v>35</v>
      </c>
      <c r="N130" s="9">
        <v>44</v>
      </c>
      <c r="O130" s="9">
        <v>56</v>
      </c>
      <c r="P130" s="9">
        <v>24</v>
      </c>
      <c r="Q130" s="9">
        <v>21</v>
      </c>
      <c r="R130" s="9">
        <v>26</v>
      </c>
      <c r="S130" s="9">
        <v>24</v>
      </c>
      <c r="T130" s="9">
        <v>38</v>
      </c>
      <c r="V130" s="9">
        <f t="shared" si="6"/>
        <v>486</v>
      </c>
      <c r="Y130" s="9" t="s">
        <v>34</v>
      </c>
      <c r="Z130" s="1">
        <f t="shared" si="9"/>
        <v>2.8806584362139918E-2</v>
      </c>
      <c r="AA130" s="1">
        <f t="shared" si="9"/>
        <v>1.646090534979424E-2</v>
      </c>
      <c r="AB130" s="1">
        <f t="shared" si="9"/>
        <v>3.292181069958848E-2</v>
      </c>
      <c r="AC130" s="1">
        <f t="shared" si="9"/>
        <v>2.6748971193415638E-2</v>
      </c>
      <c r="AD130" s="1">
        <f t="shared" si="9"/>
        <v>4.3209876543209874E-2</v>
      </c>
      <c r="AE130" s="1">
        <f t="shared" si="9"/>
        <v>4.9382716049382713E-2</v>
      </c>
      <c r="AF130" s="1">
        <f t="shared" si="9"/>
        <v>9.8765432098765427E-2</v>
      </c>
      <c r="AG130" s="1">
        <f t="shared" si="9"/>
        <v>3.7037037037037035E-2</v>
      </c>
      <c r="AH130" s="1">
        <f t="shared" si="9"/>
        <v>6.1728395061728392E-2</v>
      </c>
      <c r="AI130" s="1">
        <f t="shared" si="9"/>
        <v>5.3497942386831275E-2</v>
      </c>
      <c r="AJ130" s="1">
        <f t="shared" si="9"/>
        <v>7.2016460905349799E-2</v>
      </c>
      <c r="AK130" s="1">
        <f t="shared" si="9"/>
        <v>9.0534979423868317E-2</v>
      </c>
      <c r="AL130" s="1">
        <f t="shared" si="9"/>
        <v>0.11522633744855967</v>
      </c>
      <c r="AM130" s="1">
        <f t="shared" si="9"/>
        <v>4.9382716049382713E-2</v>
      </c>
      <c r="AN130" s="1">
        <f t="shared" si="9"/>
        <v>4.3209876543209874E-2</v>
      </c>
      <c r="AO130" s="1">
        <f t="shared" si="7"/>
        <v>5.3497942386831275E-2</v>
      </c>
      <c r="AP130" s="1">
        <f t="shared" si="2"/>
        <v>4.9382716049382713E-2</v>
      </c>
      <c r="AQ130" s="1">
        <f t="shared" si="2"/>
        <v>7.8189300411522639E-2</v>
      </c>
      <c r="AS130" s="9" t="b">
        <v>0</v>
      </c>
      <c r="AT130" s="9">
        <f>IF(AS130=TRUE,"Redbridge",0)</f>
        <v>0</v>
      </c>
      <c r="AU130" s="9" t="e">
        <f t="shared" si="3"/>
        <v>#N/A</v>
      </c>
      <c r="AV130" s="9" t="s">
        <v>32</v>
      </c>
      <c r="AW130" s="1" t="e">
        <f t="shared" si="10"/>
        <v>#N/A</v>
      </c>
      <c r="AX130" s="1" t="e">
        <f t="shared" si="10"/>
        <v>#N/A</v>
      </c>
      <c r="AY130" s="1" t="e">
        <f t="shared" si="10"/>
        <v>#N/A</v>
      </c>
      <c r="AZ130" s="1" t="e">
        <f t="shared" si="10"/>
        <v>#N/A</v>
      </c>
      <c r="BA130" s="1" t="e">
        <f t="shared" si="10"/>
        <v>#N/A</v>
      </c>
      <c r="BB130" s="1" t="e">
        <f t="shared" si="10"/>
        <v>#N/A</v>
      </c>
      <c r="BC130" s="1" t="e">
        <f t="shared" si="10"/>
        <v>#N/A</v>
      </c>
      <c r="BD130" s="1" t="e">
        <f t="shared" si="10"/>
        <v>#N/A</v>
      </c>
      <c r="BE130" s="1" t="e">
        <f t="shared" si="10"/>
        <v>#N/A</v>
      </c>
      <c r="BF130" s="1" t="e">
        <f t="shared" si="10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8"/>
        <v>#N/A</v>
      </c>
      <c r="BN130" s="1" t="e">
        <f t="shared" si="8"/>
        <v>#N/A</v>
      </c>
    </row>
    <row r="131" spans="2:66" x14ac:dyDescent="0.25">
      <c r="B131" s="9" t="s">
        <v>13</v>
      </c>
      <c r="C131" s="9">
        <v>32</v>
      </c>
      <c r="D131" s="9">
        <v>12</v>
      </c>
      <c r="E131" s="9">
        <v>10</v>
      </c>
      <c r="F131" s="9">
        <v>21</v>
      </c>
      <c r="G131" s="9">
        <v>123</v>
      </c>
      <c r="H131" s="9">
        <v>211</v>
      </c>
      <c r="I131" s="9">
        <v>153</v>
      </c>
      <c r="J131" s="9">
        <v>80</v>
      </c>
      <c r="K131" s="9">
        <v>60</v>
      </c>
      <c r="L131" s="9">
        <v>70</v>
      </c>
      <c r="M131" s="9">
        <v>61</v>
      </c>
      <c r="N131" s="9">
        <v>59</v>
      </c>
      <c r="O131" s="9">
        <v>73</v>
      </c>
      <c r="P131" s="9">
        <v>61</v>
      </c>
      <c r="Q131" s="9">
        <v>46</v>
      </c>
      <c r="R131" s="9">
        <v>59</v>
      </c>
      <c r="S131" s="9">
        <v>68</v>
      </c>
      <c r="T131" s="9">
        <v>84</v>
      </c>
      <c r="V131" s="9">
        <f t="shared" si="6"/>
        <v>1283</v>
      </c>
      <c r="Y131" s="9" t="s">
        <v>13</v>
      </c>
      <c r="Z131" s="1">
        <f t="shared" si="9"/>
        <v>2.4941543257989088E-2</v>
      </c>
      <c r="AA131" s="1">
        <f t="shared" si="9"/>
        <v>9.3530787217459086E-3</v>
      </c>
      <c r="AB131" s="1">
        <f t="shared" si="9"/>
        <v>7.7942322681215899E-3</v>
      </c>
      <c r="AC131" s="1">
        <f t="shared" si="9"/>
        <v>1.6367887763055339E-2</v>
      </c>
      <c r="AD131" s="1">
        <f t="shared" si="9"/>
        <v>9.5869056897895558E-2</v>
      </c>
      <c r="AE131" s="1">
        <f t="shared" si="9"/>
        <v>0.16445830085736554</v>
      </c>
      <c r="AF131" s="1">
        <f t="shared" si="9"/>
        <v>0.11925175370226032</v>
      </c>
      <c r="AG131" s="1">
        <f t="shared" si="9"/>
        <v>6.2353858144972719E-2</v>
      </c>
      <c r="AH131" s="1">
        <f t="shared" si="9"/>
        <v>4.6765393608729541E-2</v>
      </c>
      <c r="AI131" s="1">
        <f t="shared" si="9"/>
        <v>5.4559625876851127E-2</v>
      </c>
      <c r="AJ131" s="1">
        <f t="shared" si="9"/>
        <v>4.7544816835541702E-2</v>
      </c>
      <c r="AK131" s="1">
        <f t="shared" si="9"/>
        <v>4.5985970381917381E-2</v>
      </c>
      <c r="AL131" s="1">
        <f t="shared" si="9"/>
        <v>5.6897895557287609E-2</v>
      </c>
      <c r="AM131" s="1">
        <f t="shared" si="9"/>
        <v>4.7544816835541702E-2</v>
      </c>
      <c r="AN131" s="1">
        <f t="shared" si="9"/>
        <v>3.5853468433359313E-2</v>
      </c>
      <c r="AO131" s="1">
        <f t="shared" si="7"/>
        <v>4.5985970381917381E-2</v>
      </c>
      <c r="AP131" s="1">
        <f t="shared" si="2"/>
        <v>5.3000779423226813E-2</v>
      </c>
      <c r="AQ131" s="1">
        <f t="shared" si="2"/>
        <v>6.5471551052221355E-2</v>
      </c>
      <c r="AS131" s="9" t="b">
        <v>0</v>
      </c>
      <c r="AT131" s="9">
        <f>IF(AS131=TRUE,"Richmond upon Thames",0)</f>
        <v>0</v>
      </c>
      <c r="AU131" s="9" t="e">
        <f t="shared" si="3"/>
        <v>#N/A</v>
      </c>
      <c r="AV131" s="9" t="s">
        <v>33</v>
      </c>
      <c r="AW131" s="1" t="e">
        <f t="shared" si="10"/>
        <v>#N/A</v>
      </c>
      <c r="AX131" s="1" t="e">
        <f t="shared" si="10"/>
        <v>#N/A</v>
      </c>
      <c r="AY131" s="1" t="e">
        <f t="shared" si="10"/>
        <v>#N/A</v>
      </c>
      <c r="AZ131" s="1" t="e">
        <f t="shared" si="10"/>
        <v>#N/A</v>
      </c>
      <c r="BA131" s="1" t="e">
        <f t="shared" si="10"/>
        <v>#N/A</v>
      </c>
      <c r="BB131" s="1" t="e">
        <f t="shared" si="10"/>
        <v>#N/A</v>
      </c>
      <c r="BC131" s="1" t="e">
        <f t="shared" si="10"/>
        <v>#N/A</v>
      </c>
      <c r="BD131" s="1" t="e">
        <f t="shared" si="10"/>
        <v>#N/A</v>
      </c>
      <c r="BE131" s="1" t="e">
        <f t="shared" si="10"/>
        <v>#N/A</v>
      </c>
      <c r="BF131" s="1" t="e">
        <f t="shared" si="10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8"/>
        <v>#N/A</v>
      </c>
      <c r="BN131" s="1" t="e">
        <f t="shared" si="8"/>
        <v>#N/A</v>
      </c>
    </row>
    <row r="132" spans="2:66" x14ac:dyDescent="0.25">
      <c r="B132" s="9" t="s">
        <v>35</v>
      </c>
      <c r="C132" s="9">
        <v>63</v>
      </c>
      <c r="D132" s="9">
        <v>39</v>
      </c>
      <c r="E132" s="9">
        <v>43</v>
      </c>
      <c r="F132" s="9">
        <v>45</v>
      </c>
      <c r="G132" s="9">
        <v>51</v>
      </c>
      <c r="H132" s="9">
        <v>86</v>
      </c>
      <c r="I132" s="9">
        <v>86</v>
      </c>
      <c r="J132" s="9">
        <v>119</v>
      </c>
      <c r="K132" s="9">
        <v>108</v>
      </c>
      <c r="L132" s="9">
        <v>89</v>
      </c>
      <c r="M132" s="9">
        <v>79</v>
      </c>
      <c r="N132" s="9">
        <v>81</v>
      </c>
      <c r="O132" s="9">
        <v>72</v>
      </c>
      <c r="P132" s="9">
        <v>66</v>
      </c>
      <c r="Q132" s="9">
        <v>62</v>
      </c>
      <c r="R132" s="9">
        <v>50</v>
      </c>
      <c r="S132" s="9">
        <v>46</v>
      </c>
      <c r="T132" s="9">
        <v>74</v>
      </c>
      <c r="V132" s="9">
        <f t="shared" si="6"/>
        <v>1259</v>
      </c>
      <c r="Y132" s="9" t="s">
        <v>35</v>
      </c>
      <c r="Z132" s="1">
        <f t="shared" si="9"/>
        <v>5.0039714058776809E-2</v>
      </c>
      <c r="AA132" s="1">
        <f t="shared" si="9"/>
        <v>3.0976965845909452E-2</v>
      </c>
      <c r="AB132" s="1">
        <f t="shared" si="9"/>
        <v>3.415409054805401E-2</v>
      </c>
      <c r="AC132" s="1">
        <f t="shared" si="9"/>
        <v>3.5742652899126294E-2</v>
      </c>
      <c r="AD132" s="1">
        <f t="shared" si="9"/>
        <v>4.0508339952343132E-2</v>
      </c>
      <c r="AE132" s="1">
        <f t="shared" si="9"/>
        <v>6.830818109610802E-2</v>
      </c>
      <c r="AF132" s="1">
        <f t="shared" si="9"/>
        <v>6.830818109610802E-2</v>
      </c>
      <c r="AG132" s="1">
        <f t="shared" si="9"/>
        <v>9.451945988880063E-2</v>
      </c>
      <c r="AH132" s="1">
        <f t="shared" si="9"/>
        <v>8.5782366957903103E-2</v>
      </c>
      <c r="AI132" s="1">
        <f t="shared" si="9"/>
        <v>7.0691024622716439E-2</v>
      </c>
      <c r="AJ132" s="1">
        <f t="shared" si="9"/>
        <v>6.2748212867355047E-2</v>
      </c>
      <c r="AK132" s="1">
        <f t="shared" si="9"/>
        <v>6.4336775218427317E-2</v>
      </c>
      <c r="AL132" s="1">
        <f t="shared" si="9"/>
        <v>5.7188244638602066E-2</v>
      </c>
      <c r="AM132" s="1">
        <f t="shared" si="9"/>
        <v>5.2422557585385228E-2</v>
      </c>
      <c r="AN132" s="1">
        <f t="shared" si="9"/>
        <v>4.9245432883240667E-2</v>
      </c>
      <c r="AO132" s="1">
        <f t="shared" si="7"/>
        <v>3.971405877680699E-2</v>
      </c>
      <c r="AP132" s="1">
        <f t="shared" si="2"/>
        <v>3.6536934074662429E-2</v>
      </c>
      <c r="AQ132" s="1">
        <f t="shared" si="2"/>
        <v>5.8776806989674343E-2</v>
      </c>
      <c r="AS132" s="9" t="b">
        <v>0</v>
      </c>
      <c r="AT132" s="9">
        <f>IF(AS132=TRUE,"Southwark",0)</f>
        <v>0</v>
      </c>
      <c r="AU132" s="9" t="e">
        <f t="shared" si="3"/>
        <v>#N/A</v>
      </c>
      <c r="AV132" s="9" t="s">
        <v>12</v>
      </c>
      <c r="AW132" s="1" t="e">
        <f t="shared" si="10"/>
        <v>#N/A</v>
      </c>
      <c r="AX132" s="1" t="e">
        <f t="shared" si="10"/>
        <v>#N/A</v>
      </c>
      <c r="AY132" s="1" t="e">
        <f t="shared" si="10"/>
        <v>#N/A</v>
      </c>
      <c r="AZ132" s="1" t="e">
        <f t="shared" si="10"/>
        <v>#N/A</v>
      </c>
      <c r="BA132" s="1" t="e">
        <f t="shared" si="10"/>
        <v>#N/A</v>
      </c>
      <c r="BB132" s="1" t="e">
        <f t="shared" si="10"/>
        <v>#N/A</v>
      </c>
      <c r="BC132" s="1" t="e">
        <f t="shared" si="10"/>
        <v>#N/A</v>
      </c>
      <c r="BD132" s="1" t="e">
        <f t="shared" si="10"/>
        <v>#N/A</v>
      </c>
      <c r="BE132" s="1" t="e">
        <f t="shared" si="10"/>
        <v>#N/A</v>
      </c>
      <c r="BF132" s="1" t="e">
        <f t="shared" si="10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8"/>
        <v>#N/A</v>
      </c>
      <c r="BN132" s="1" t="e">
        <f t="shared" si="8"/>
        <v>#N/A</v>
      </c>
    </row>
    <row r="133" spans="2:66" x14ac:dyDescent="0.25">
      <c r="B133" s="9" t="s">
        <v>14</v>
      </c>
      <c r="C133" s="9">
        <v>63</v>
      </c>
      <c r="D133" s="9">
        <v>55</v>
      </c>
      <c r="E133" s="9">
        <v>53</v>
      </c>
      <c r="F133" s="9">
        <v>58</v>
      </c>
      <c r="G133" s="9">
        <v>78</v>
      </c>
      <c r="H133" s="9">
        <v>181</v>
      </c>
      <c r="I133" s="9">
        <v>171</v>
      </c>
      <c r="J133" s="9">
        <v>125</v>
      </c>
      <c r="K133" s="9">
        <v>91</v>
      </c>
      <c r="L133" s="9">
        <v>90</v>
      </c>
      <c r="M133" s="9">
        <v>83</v>
      </c>
      <c r="N133" s="9">
        <v>86</v>
      </c>
      <c r="O133" s="9">
        <v>95</v>
      </c>
      <c r="P133" s="9">
        <v>65</v>
      </c>
      <c r="Q133" s="9">
        <v>49</v>
      </c>
      <c r="R133" s="9">
        <v>48</v>
      </c>
      <c r="S133" s="9">
        <v>62</v>
      </c>
      <c r="T133" s="9">
        <v>164</v>
      </c>
      <c r="V133" s="9">
        <f t="shared" si="6"/>
        <v>1617</v>
      </c>
      <c r="Y133" s="9" t="s">
        <v>14</v>
      </c>
      <c r="Z133" s="1">
        <f t="shared" si="9"/>
        <v>3.896103896103896E-2</v>
      </c>
      <c r="AA133" s="1">
        <f t="shared" si="9"/>
        <v>3.4013605442176874E-2</v>
      </c>
      <c r="AB133" s="1">
        <f t="shared" si="9"/>
        <v>3.2776747062461351E-2</v>
      </c>
      <c r="AC133" s="1">
        <f t="shared" si="9"/>
        <v>3.5868893011750155E-2</v>
      </c>
      <c r="AD133" s="1">
        <f t="shared" si="9"/>
        <v>4.8237476808905382E-2</v>
      </c>
      <c r="AE133" s="1">
        <f t="shared" si="9"/>
        <v>0.11193568336425479</v>
      </c>
      <c r="AF133" s="1">
        <f t="shared" si="9"/>
        <v>0.10575139146567718</v>
      </c>
      <c r="AG133" s="1">
        <f t="shared" si="9"/>
        <v>7.7303648732220162E-2</v>
      </c>
      <c r="AH133" s="1">
        <f t="shared" si="9"/>
        <v>5.627705627705628E-2</v>
      </c>
      <c r="AI133" s="1">
        <f t="shared" si="9"/>
        <v>5.5658627087198514E-2</v>
      </c>
      <c r="AJ133" s="1">
        <f t="shared" si="9"/>
        <v>5.1329622758194186E-2</v>
      </c>
      <c r="AK133" s="1">
        <f t="shared" si="9"/>
        <v>5.3184910327767468E-2</v>
      </c>
      <c r="AL133" s="1">
        <f t="shared" si="9"/>
        <v>5.8750773036487319E-2</v>
      </c>
      <c r="AM133" s="1">
        <f t="shared" si="9"/>
        <v>4.0197897340754483E-2</v>
      </c>
      <c r="AN133" s="1">
        <f t="shared" si="9"/>
        <v>3.0303030303030304E-2</v>
      </c>
      <c r="AO133" s="1">
        <f t="shared" si="7"/>
        <v>2.9684601113172542E-2</v>
      </c>
      <c r="AP133" s="1">
        <f t="shared" si="2"/>
        <v>3.8342609771181202E-2</v>
      </c>
      <c r="AQ133" s="1">
        <f t="shared" si="2"/>
        <v>0.10142238713667286</v>
      </c>
      <c r="AS133" s="9" t="b">
        <v>0</v>
      </c>
      <c r="AT133" s="9">
        <f>IF(AS133=TRUE,"Sutton",0)</f>
        <v>0</v>
      </c>
      <c r="AU133" s="9" t="e">
        <f t="shared" si="3"/>
        <v>#N/A</v>
      </c>
      <c r="AV133" s="9" t="s">
        <v>34</v>
      </c>
      <c r="AW133" s="1" t="e">
        <f t="shared" si="10"/>
        <v>#N/A</v>
      </c>
      <c r="AX133" s="1" t="e">
        <f t="shared" si="10"/>
        <v>#N/A</v>
      </c>
      <c r="AY133" s="1" t="e">
        <f t="shared" si="10"/>
        <v>#N/A</v>
      </c>
      <c r="AZ133" s="1" t="e">
        <f t="shared" si="10"/>
        <v>#N/A</v>
      </c>
      <c r="BA133" s="1" t="e">
        <f t="shared" si="10"/>
        <v>#N/A</v>
      </c>
      <c r="BB133" s="1" t="e">
        <f t="shared" si="10"/>
        <v>#N/A</v>
      </c>
      <c r="BC133" s="1" t="e">
        <f t="shared" si="10"/>
        <v>#N/A</v>
      </c>
      <c r="BD133" s="1" t="e">
        <f t="shared" si="10"/>
        <v>#N/A</v>
      </c>
      <c r="BE133" s="1" t="e">
        <f t="shared" si="10"/>
        <v>#N/A</v>
      </c>
      <c r="BF133" s="1" t="e">
        <f t="shared" si="10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ref="BL133:BY148" si="11">VLOOKUP($AU133,$Y$102:$AQ$137,BL$58,0)</f>
        <v>#N/A</v>
      </c>
      <c r="BM133" s="1" t="e">
        <f t="shared" si="11"/>
        <v>#N/A</v>
      </c>
      <c r="BN133" s="1" t="e">
        <f t="shared" si="11"/>
        <v>#N/A</v>
      </c>
    </row>
    <row r="134" spans="2:66" x14ac:dyDescent="0.25">
      <c r="B134" s="9" t="s">
        <v>15</v>
      </c>
      <c r="C134" s="9">
        <v>318</v>
      </c>
      <c r="D134" s="9">
        <v>231</v>
      </c>
      <c r="E134" s="9">
        <v>232</v>
      </c>
      <c r="F134" s="9">
        <v>228</v>
      </c>
      <c r="G134" s="9">
        <v>325</v>
      </c>
      <c r="H134" s="9">
        <v>633</v>
      </c>
      <c r="I134" s="9">
        <v>656</v>
      </c>
      <c r="J134" s="9">
        <v>471</v>
      </c>
      <c r="K134" s="9">
        <v>402</v>
      </c>
      <c r="L134" s="9">
        <v>384</v>
      </c>
      <c r="M134" s="9">
        <v>392</v>
      </c>
      <c r="N134" s="9">
        <v>398</v>
      </c>
      <c r="O134" s="9">
        <v>538</v>
      </c>
      <c r="P134" s="9">
        <v>464</v>
      </c>
      <c r="Q134" s="9">
        <v>367</v>
      </c>
      <c r="R134" s="9">
        <v>392</v>
      </c>
      <c r="S134" s="9">
        <v>331</v>
      </c>
      <c r="T134" s="9">
        <v>475</v>
      </c>
      <c r="V134" s="9">
        <f t="shared" si="6"/>
        <v>7237</v>
      </c>
      <c r="Y134" s="9" t="s">
        <v>15</v>
      </c>
      <c r="Z134" s="1">
        <f t="shared" si="9"/>
        <v>4.3940859472156972E-2</v>
      </c>
      <c r="AA134" s="1">
        <f t="shared" si="9"/>
        <v>3.1919303578831007E-2</v>
      </c>
      <c r="AB134" s="1">
        <f t="shared" si="9"/>
        <v>3.2057482382202573E-2</v>
      </c>
      <c r="AC134" s="1">
        <f t="shared" si="9"/>
        <v>3.1504767168716322E-2</v>
      </c>
      <c r="AD134" s="1">
        <f t="shared" si="9"/>
        <v>4.4908111095757909E-2</v>
      </c>
      <c r="AE134" s="1">
        <f t="shared" si="9"/>
        <v>8.7467182534199259E-2</v>
      </c>
      <c r="AF134" s="1">
        <f t="shared" si="9"/>
        <v>9.0645295011745203E-2</v>
      </c>
      <c r="AG134" s="1">
        <f t="shared" si="9"/>
        <v>6.5082216388006084E-2</v>
      </c>
      <c r="AH134" s="1">
        <f t="shared" si="9"/>
        <v>5.5547878955368245E-2</v>
      </c>
      <c r="AI134" s="1">
        <f t="shared" si="9"/>
        <v>5.3060660494680119E-2</v>
      </c>
      <c r="AJ134" s="1">
        <f t="shared" si="9"/>
        <v>5.4166090921652615E-2</v>
      </c>
      <c r="AK134" s="1">
        <f t="shared" si="9"/>
        <v>5.4995163741881993E-2</v>
      </c>
      <c r="AL134" s="1">
        <f t="shared" si="9"/>
        <v>7.4340196213900783E-2</v>
      </c>
      <c r="AM134" s="1">
        <f t="shared" si="9"/>
        <v>6.4114964764405147E-2</v>
      </c>
      <c r="AN134" s="1">
        <f t="shared" si="9"/>
        <v>5.0711620837363545E-2</v>
      </c>
      <c r="AO134" s="1">
        <f t="shared" si="7"/>
        <v>5.4166090921652615E-2</v>
      </c>
      <c r="AP134" s="1">
        <f t="shared" si="2"/>
        <v>4.5737183915987287E-2</v>
      </c>
      <c r="AQ134" s="1">
        <f t="shared" si="2"/>
        <v>6.5634931601492336E-2</v>
      </c>
      <c r="AS134" s="9" t="b">
        <v>0</v>
      </c>
      <c r="AT134" s="9">
        <f>IF(AS134=TRUE,"Tower Hamlets",0)</f>
        <v>0</v>
      </c>
      <c r="AU134" s="9" t="e">
        <f t="shared" si="3"/>
        <v>#N/A</v>
      </c>
      <c r="AV134" s="9" t="s">
        <v>13</v>
      </c>
      <c r="AW134" s="1" t="e">
        <f t="shared" ref="AW134:BL137" si="12">VLOOKUP($AU134,$Y$102:$AQ$137,AW$58,0)</f>
        <v>#N/A</v>
      </c>
      <c r="AX134" s="1" t="e">
        <f t="shared" si="12"/>
        <v>#N/A</v>
      </c>
      <c r="AY134" s="1" t="e">
        <f t="shared" si="12"/>
        <v>#N/A</v>
      </c>
      <c r="AZ134" s="1" t="e">
        <f t="shared" si="12"/>
        <v>#N/A</v>
      </c>
      <c r="BA134" s="1" t="e">
        <f t="shared" si="12"/>
        <v>#N/A</v>
      </c>
      <c r="BB134" s="1" t="e">
        <f t="shared" si="12"/>
        <v>#N/A</v>
      </c>
      <c r="BC134" s="1" t="e">
        <f t="shared" si="12"/>
        <v>#N/A</v>
      </c>
      <c r="BD134" s="1" t="e">
        <f t="shared" si="12"/>
        <v>#N/A</v>
      </c>
      <c r="BE134" s="1" t="e">
        <f t="shared" si="12"/>
        <v>#N/A</v>
      </c>
      <c r="BF134" s="1" t="e">
        <f t="shared" si="12"/>
        <v>#N/A</v>
      </c>
      <c r="BG134" s="1" t="e">
        <f t="shared" si="12"/>
        <v>#N/A</v>
      </c>
      <c r="BH134" s="1" t="e">
        <f t="shared" si="12"/>
        <v>#N/A</v>
      </c>
      <c r="BI134" s="1" t="e">
        <f t="shared" si="12"/>
        <v>#N/A</v>
      </c>
      <c r="BJ134" s="1" t="e">
        <f t="shared" si="12"/>
        <v>#N/A</v>
      </c>
      <c r="BK134" s="1" t="e">
        <f t="shared" si="12"/>
        <v>#N/A</v>
      </c>
      <c r="BL134" s="1" t="e">
        <f t="shared" si="12"/>
        <v>#N/A</v>
      </c>
      <c r="BM134" s="1" t="e">
        <f t="shared" si="11"/>
        <v>#N/A</v>
      </c>
      <c r="BN134" s="1" t="e">
        <f t="shared" si="11"/>
        <v>#N/A</v>
      </c>
    </row>
    <row r="135" spans="2:66" x14ac:dyDescent="0.25">
      <c r="B135" s="9" t="s">
        <v>0</v>
      </c>
      <c r="C135" s="9">
        <v>11653</v>
      </c>
      <c r="D135" s="9">
        <v>10019</v>
      </c>
      <c r="E135" s="9">
        <v>8902</v>
      </c>
      <c r="F135" s="9">
        <v>7026</v>
      </c>
      <c r="G135" s="9">
        <v>7507</v>
      </c>
      <c r="H135" s="9">
        <v>10465</v>
      </c>
      <c r="I135" s="9">
        <v>10481</v>
      </c>
      <c r="J135" s="9">
        <v>9386</v>
      </c>
      <c r="K135" s="9">
        <v>8352</v>
      </c>
      <c r="L135" s="9">
        <v>8184</v>
      </c>
      <c r="M135" s="9">
        <v>7998</v>
      </c>
      <c r="N135" s="9">
        <v>8102</v>
      </c>
      <c r="O135" s="9">
        <v>9525</v>
      </c>
      <c r="P135" s="9">
        <v>7526</v>
      </c>
      <c r="Q135" s="9">
        <v>5759</v>
      </c>
      <c r="R135" s="9">
        <v>5758</v>
      </c>
      <c r="S135" s="9">
        <v>5207</v>
      </c>
      <c r="T135" s="9">
        <v>6752</v>
      </c>
      <c r="V135" s="9">
        <f t="shared" si="6"/>
        <v>148602</v>
      </c>
      <c r="Y135" s="9" t="s">
        <v>0</v>
      </c>
      <c r="Z135" s="1">
        <f t="shared" ref="Z135:AN137" si="13">C135/$V135</f>
        <v>7.8417517933809772E-2</v>
      </c>
      <c r="AA135" s="1">
        <f t="shared" si="13"/>
        <v>6.7421703610987732E-2</v>
      </c>
      <c r="AB135" s="1">
        <f t="shared" si="13"/>
        <v>5.9904981090429472E-2</v>
      </c>
      <c r="AC135" s="1">
        <f t="shared" si="13"/>
        <v>4.728065571122865E-2</v>
      </c>
      <c r="AD135" s="1">
        <f t="shared" si="13"/>
        <v>5.0517489670394745E-2</v>
      </c>
      <c r="AE135" s="1">
        <f t="shared" si="13"/>
        <v>7.0423009111586651E-2</v>
      </c>
      <c r="AF135" s="1">
        <f t="shared" si="13"/>
        <v>7.0530679264074511E-2</v>
      </c>
      <c r="AG135" s="1">
        <f t="shared" si="13"/>
        <v>6.3162003203187031E-2</v>
      </c>
      <c r="AH135" s="1">
        <f t="shared" si="13"/>
        <v>5.6203819598659506E-2</v>
      </c>
      <c r="AI135" s="1">
        <f t="shared" si="13"/>
        <v>5.5073282997537047E-2</v>
      </c>
      <c r="AJ135" s="1">
        <f t="shared" si="13"/>
        <v>5.3821617474865746E-2</v>
      </c>
      <c r="AK135" s="1">
        <f t="shared" si="13"/>
        <v>5.4521473466036793E-2</v>
      </c>
      <c r="AL135" s="1">
        <f t="shared" si="13"/>
        <v>6.4097387652925261E-2</v>
      </c>
      <c r="AM135" s="1">
        <f t="shared" si="13"/>
        <v>5.0645347976474069E-2</v>
      </c>
      <c r="AN135" s="1">
        <f t="shared" si="13"/>
        <v>3.8754525511096753E-2</v>
      </c>
      <c r="AO135" s="1">
        <f t="shared" si="7"/>
        <v>3.8747796126566265E-2</v>
      </c>
      <c r="AP135" s="1">
        <f t="shared" si="2"/>
        <v>3.5039905250265811E-2</v>
      </c>
      <c r="AQ135" s="1">
        <f t="shared" si="2"/>
        <v>4.5436804349874162E-2</v>
      </c>
      <c r="AS135" s="9" t="b">
        <v>0</v>
      </c>
      <c r="AT135" s="9">
        <f>IF(AS135=TRUE,"Waltham Forest",0)</f>
        <v>0</v>
      </c>
      <c r="AU135" s="9" t="e">
        <f t="shared" si="3"/>
        <v>#N/A</v>
      </c>
      <c r="AV135" s="9" t="s">
        <v>35</v>
      </c>
      <c r="AW135" s="1" t="e">
        <f t="shared" si="12"/>
        <v>#N/A</v>
      </c>
      <c r="AX135" s="1" t="e">
        <f t="shared" si="12"/>
        <v>#N/A</v>
      </c>
      <c r="AY135" s="1" t="e">
        <f t="shared" si="12"/>
        <v>#N/A</v>
      </c>
      <c r="AZ135" s="1" t="e">
        <f t="shared" si="12"/>
        <v>#N/A</v>
      </c>
      <c r="BA135" s="1" t="e">
        <f t="shared" si="12"/>
        <v>#N/A</v>
      </c>
      <c r="BB135" s="1" t="e">
        <f t="shared" si="12"/>
        <v>#N/A</v>
      </c>
      <c r="BC135" s="1" t="e">
        <f t="shared" si="12"/>
        <v>#N/A</v>
      </c>
      <c r="BD135" s="1" t="e">
        <f t="shared" si="12"/>
        <v>#N/A</v>
      </c>
      <c r="BE135" s="1" t="e">
        <f t="shared" si="12"/>
        <v>#N/A</v>
      </c>
      <c r="BF135" s="1" t="e">
        <f t="shared" si="12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1"/>
        <v>#N/A</v>
      </c>
      <c r="BN135" s="1" t="e">
        <f t="shared" si="11"/>
        <v>#N/A</v>
      </c>
    </row>
    <row r="136" spans="2:66" x14ac:dyDescent="0.25">
      <c r="B136" s="9" t="s">
        <v>1</v>
      </c>
      <c r="C136" s="9">
        <v>5131</v>
      </c>
      <c r="D136" s="9">
        <v>4125</v>
      </c>
      <c r="E136" s="9">
        <v>3390</v>
      </c>
      <c r="F136" s="9">
        <v>2568</v>
      </c>
      <c r="G136" s="9">
        <v>3335</v>
      </c>
      <c r="H136" s="9">
        <v>4941</v>
      </c>
      <c r="I136" s="9">
        <v>4775</v>
      </c>
      <c r="J136" s="9">
        <v>3621</v>
      </c>
      <c r="K136" s="9">
        <v>2939</v>
      </c>
      <c r="L136" s="9">
        <v>2646</v>
      </c>
      <c r="M136" s="9">
        <v>2410</v>
      </c>
      <c r="N136" s="9">
        <v>2334</v>
      </c>
      <c r="O136" s="9">
        <v>2629</v>
      </c>
      <c r="P136" s="9">
        <v>2005</v>
      </c>
      <c r="Q136" s="9">
        <v>1493</v>
      </c>
      <c r="R136" s="9">
        <v>1430</v>
      </c>
      <c r="S136" s="9">
        <v>1295</v>
      </c>
      <c r="T136" s="9">
        <v>1700</v>
      </c>
      <c r="V136" s="9">
        <f t="shared" si="6"/>
        <v>52767</v>
      </c>
      <c r="Y136" s="9" t="s">
        <v>1</v>
      </c>
      <c r="Z136" s="1">
        <f t="shared" si="13"/>
        <v>9.7238804555877731E-2</v>
      </c>
      <c r="AA136" s="1">
        <f t="shared" si="13"/>
        <v>7.8173858661663542E-2</v>
      </c>
      <c r="AB136" s="1">
        <f t="shared" si="13"/>
        <v>6.4244698391039856E-2</v>
      </c>
      <c r="AC136" s="1">
        <f t="shared" si="13"/>
        <v>4.8666780374097447E-2</v>
      </c>
      <c r="AD136" s="1">
        <f t="shared" si="13"/>
        <v>6.3202380275551001E-2</v>
      </c>
      <c r="AE136" s="1">
        <f t="shared" si="13"/>
        <v>9.3638069247825348E-2</v>
      </c>
      <c r="AF136" s="1">
        <f t="shared" si="13"/>
        <v>9.0492163662895364E-2</v>
      </c>
      <c r="AG136" s="1">
        <f t="shared" si="13"/>
        <v>6.8622434476093008E-2</v>
      </c>
      <c r="AH136" s="1">
        <f t="shared" si="13"/>
        <v>5.5697689844031305E-2</v>
      </c>
      <c r="AI136" s="1">
        <f t="shared" si="13"/>
        <v>5.0144976974245269E-2</v>
      </c>
      <c r="AJ136" s="1">
        <f t="shared" si="13"/>
        <v>4.5672484696874939E-2</v>
      </c>
      <c r="AK136" s="1">
        <f t="shared" si="13"/>
        <v>4.423219057365399E-2</v>
      </c>
      <c r="AL136" s="1">
        <f t="shared" si="13"/>
        <v>4.9822805920366899E-2</v>
      </c>
      <c r="AM136" s="1">
        <f t="shared" si="13"/>
        <v>3.7997233119184341E-2</v>
      </c>
      <c r="AN136" s="1">
        <f t="shared" si="13"/>
        <v>2.8294199025906342E-2</v>
      </c>
      <c r="AO136" s="1">
        <f t="shared" si="7"/>
        <v>2.7100271002710029E-2</v>
      </c>
      <c r="AP136" s="1">
        <f t="shared" si="2"/>
        <v>2.4541853810146494E-2</v>
      </c>
      <c r="AQ136" s="1">
        <f t="shared" si="2"/>
        <v>3.2217105387837099E-2</v>
      </c>
      <c r="AS136" s="9" t="b">
        <v>0</v>
      </c>
      <c r="AT136" s="9">
        <f>IF(AS136=TRUE,"Wandsworth",0)</f>
        <v>0</v>
      </c>
      <c r="AU136" s="9" t="e">
        <f t="shared" si="3"/>
        <v>#N/A</v>
      </c>
      <c r="AV136" s="9" t="s">
        <v>14</v>
      </c>
      <c r="AW136" s="1" t="e">
        <f t="shared" si="12"/>
        <v>#N/A</v>
      </c>
      <c r="AX136" s="1" t="e">
        <f t="shared" si="12"/>
        <v>#N/A</v>
      </c>
      <c r="AY136" s="1" t="e">
        <f t="shared" si="12"/>
        <v>#N/A</v>
      </c>
      <c r="AZ136" s="1" t="e">
        <f t="shared" si="12"/>
        <v>#N/A</v>
      </c>
      <c r="BA136" s="1" t="e">
        <f t="shared" si="12"/>
        <v>#N/A</v>
      </c>
      <c r="BB136" s="1" t="e">
        <f t="shared" si="12"/>
        <v>#N/A</v>
      </c>
      <c r="BC136" s="1" t="e">
        <f t="shared" si="12"/>
        <v>#N/A</v>
      </c>
      <c r="BD136" s="1" t="e">
        <f t="shared" si="12"/>
        <v>#N/A</v>
      </c>
      <c r="BE136" s="1" t="e">
        <f t="shared" si="12"/>
        <v>#N/A</v>
      </c>
      <c r="BF136" s="1" t="e">
        <f t="shared" si="12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1"/>
        <v>#N/A</v>
      </c>
      <c r="BN136" s="1" t="e">
        <f t="shared" si="11"/>
        <v>#N/A</v>
      </c>
    </row>
    <row r="137" spans="2:66" x14ac:dyDescent="0.25">
      <c r="B137" s="9" t="s">
        <v>16</v>
      </c>
      <c r="C137" s="9">
        <v>6522</v>
      </c>
      <c r="D137" s="9">
        <v>5894</v>
      </c>
      <c r="E137" s="9">
        <v>5512</v>
      </c>
      <c r="F137" s="9">
        <v>4458</v>
      </c>
      <c r="G137" s="9">
        <v>4172</v>
      </c>
      <c r="H137" s="9">
        <v>5524</v>
      </c>
      <c r="I137" s="9">
        <v>5706</v>
      </c>
      <c r="J137" s="9">
        <v>5765</v>
      </c>
      <c r="K137" s="9">
        <v>5413</v>
      </c>
      <c r="L137" s="9">
        <v>5538</v>
      </c>
      <c r="M137" s="9">
        <v>5588</v>
      </c>
      <c r="N137" s="9">
        <v>5768</v>
      </c>
      <c r="O137" s="9">
        <v>6896</v>
      </c>
      <c r="P137" s="9">
        <v>5521</v>
      </c>
      <c r="Q137" s="9">
        <v>4266</v>
      </c>
      <c r="R137" s="9">
        <v>4328</v>
      </c>
      <c r="S137" s="9">
        <v>3912</v>
      </c>
      <c r="T137" s="9">
        <v>5052</v>
      </c>
      <c r="V137" s="9">
        <f t="shared" si="6"/>
        <v>95835</v>
      </c>
      <c r="Y137" s="9" t="s">
        <v>16</v>
      </c>
      <c r="Z137" s="1">
        <f t="shared" si="13"/>
        <v>6.8054468617937083E-2</v>
      </c>
      <c r="AA137" s="1">
        <f t="shared" si="13"/>
        <v>6.1501539103667763E-2</v>
      </c>
      <c r="AB137" s="1">
        <f t="shared" si="13"/>
        <v>5.7515521469191838E-2</v>
      </c>
      <c r="AC137" s="1">
        <f t="shared" si="13"/>
        <v>4.6517451870402252E-2</v>
      </c>
      <c r="AD137" s="1">
        <f t="shared" si="13"/>
        <v>4.3533155945113998E-2</v>
      </c>
      <c r="AE137" s="1">
        <f t="shared" si="13"/>
        <v>5.7640736682840296E-2</v>
      </c>
      <c r="AF137" s="1">
        <f t="shared" si="13"/>
        <v>5.9539834089841918E-2</v>
      </c>
      <c r="AG137" s="1">
        <f t="shared" si="13"/>
        <v>6.0155475556946836E-2</v>
      </c>
      <c r="AH137" s="1">
        <f t="shared" si="13"/>
        <v>5.6482495956592056E-2</v>
      </c>
      <c r="AI137" s="1">
        <f t="shared" si="13"/>
        <v>5.7786821098763499E-2</v>
      </c>
      <c r="AJ137" s="1">
        <f t="shared" si="13"/>
        <v>5.8308551155632077E-2</v>
      </c>
      <c r="AK137" s="1">
        <f t="shared" si="13"/>
        <v>6.0186779360358947E-2</v>
      </c>
      <c r="AL137" s="1">
        <f t="shared" si="13"/>
        <v>7.1957009443314027E-2</v>
      </c>
      <c r="AM137" s="1">
        <f t="shared" si="13"/>
        <v>5.7609432879428185E-2</v>
      </c>
      <c r="AN137" s="1">
        <f t="shared" si="13"/>
        <v>4.4514008452026924E-2</v>
      </c>
      <c r="AO137" s="1">
        <f t="shared" si="7"/>
        <v>4.5160953722543959E-2</v>
      </c>
      <c r="AP137" s="1">
        <f t="shared" si="2"/>
        <v>4.0820159649397399E-2</v>
      </c>
      <c r="AQ137" s="1">
        <f t="shared" si="2"/>
        <v>5.2715604946000937E-2</v>
      </c>
      <c r="AS137" s="9" t="b">
        <v>0</v>
      </c>
      <c r="AT137" s="9">
        <f>IF(AS137=TRUE,"Westminster",0)</f>
        <v>0</v>
      </c>
      <c r="AU137" s="9" t="e">
        <f t="shared" si="3"/>
        <v>#N/A</v>
      </c>
      <c r="AV137" s="9" t="s">
        <v>15</v>
      </c>
      <c r="AW137" s="1" t="e">
        <f t="shared" si="12"/>
        <v>#N/A</v>
      </c>
      <c r="AX137" s="1" t="e">
        <f t="shared" si="12"/>
        <v>#N/A</v>
      </c>
      <c r="AY137" s="1" t="e">
        <f t="shared" si="12"/>
        <v>#N/A</v>
      </c>
      <c r="AZ137" s="1" t="e">
        <f t="shared" si="12"/>
        <v>#N/A</v>
      </c>
      <c r="BA137" s="1" t="e">
        <f t="shared" si="12"/>
        <v>#N/A</v>
      </c>
      <c r="BB137" s="1" t="e">
        <f t="shared" si="12"/>
        <v>#N/A</v>
      </c>
      <c r="BC137" s="1" t="e">
        <f t="shared" si="12"/>
        <v>#N/A</v>
      </c>
      <c r="BD137" s="1" t="e">
        <f t="shared" si="12"/>
        <v>#N/A</v>
      </c>
      <c r="BE137" s="1" t="e">
        <f t="shared" si="12"/>
        <v>#N/A</v>
      </c>
      <c r="BF137" s="1" t="e">
        <f t="shared" si="12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1"/>
        <v>#N/A</v>
      </c>
      <c r="BN137" s="1" t="e">
        <f t="shared" si="11"/>
        <v>#N/A</v>
      </c>
    </row>
    <row r="138" spans="2:66" x14ac:dyDescent="0.25">
      <c r="B138" s="9" t="s">
        <v>61</v>
      </c>
      <c r="C138" s="9">
        <v>18159</v>
      </c>
      <c r="D138" s="9">
        <v>16359</v>
      </c>
      <c r="E138" s="9">
        <v>15204</v>
      </c>
      <c r="F138" s="9">
        <v>14728</v>
      </c>
      <c r="G138" s="9">
        <v>14617</v>
      </c>
      <c r="H138" s="9">
        <v>15838</v>
      </c>
      <c r="I138" s="9">
        <v>16303</v>
      </c>
      <c r="J138" s="9">
        <v>15690</v>
      </c>
      <c r="K138" s="9">
        <v>15331</v>
      </c>
      <c r="L138" s="9">
        <v>15705</v>
      </c>
      <c r="M138" s="9">
        <v>15296</v>
      </c>
      <c r="N138" s="9">
        <v>15390</v>
      </c>
      <c r="O138" s="9">
        <v>17951</v>
      </c>
      <c r="P138" s="9">
        <v>14216</v>
      </c>
      <c r="Q138" s="9">
        <v>10762</v>
      </c>
      <c r="R138" s="9">
        <v>10058</v>
      </c>
      <c r="S138" s="9">
        <v>8795</v>
      </c>
      <c r="T138" s="9">
        <v>10880</v>
      </c>
      <c r="V138" s="9">
        <f t="shared" si="6"/>
        <v>261282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1428750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1428750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1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1428750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2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1428750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3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1428750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4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1428750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5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0</xdr:col>
                    <xdr:colOff>1428750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6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1428750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7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1428750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8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1428750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9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1428750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0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1428750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1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1428750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2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1428750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3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1428750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4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1428750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5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1428750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6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0</xdr:col>
                    <xdr:colOff>1428750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7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1428750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8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1428750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9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1428750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0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1428750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1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1428750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2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1428750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3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1428750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4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1428750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5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1428750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6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1428750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7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1428750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8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1428750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9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1428750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0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1428750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1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1428750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2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1428750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3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1428750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4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1428750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96" sqref="A96"/>
    </sheetView>
  </sheetViews>
  <sheetFormatPr defaultRowHeight="15" x14ac:dyDescent="0.25"/>
  <cols>
    <col min="1" max="1" width="27.5703125" style="9" customWidth="1"/>
    <col min="2" max="16384" width="9.140625" style="9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9">
        <v>2</v>
      </c>
      <c r="AX58" s="9">
        <f>AW58+1</f>
        <v>3</v>
      </c>
      <c r="AY58" s="9">
        <f t="shared" ref="AY58:BN58" si="0">AX58+1</f>
        <v>4</v>
      </c>
      <c r="AZ58" s="9">
        <f t="shared" si="0"/>
        <v>5</v>
      </c>
      <c r="BA58" s="9">
        <f t="shared" si="0"/>
        <v>6</v>
      </c>
      <c r="BB58" s="9">
        <f t="shared" si="0"/>
        <v>7</v>
      </c>
      <c r="BC58" s="9">
        <f t="shared" si="0"/>
        <v>8</v>
      </c>
      <c r="BD58" s="9">
        <f t="shared" si="0"/>
        <v>9</v>
      </c>
      <c r="BE58" s="9">
        <f t="shared" si="0"/>
        <v>10</v>
      </c>
      <c r="BF58" s="9">
        <f t="shared" si="0"/>
        <v>11</v>
      </c>
      <c r="BG58" s="9">
        <f t="shared" si="0"/>
        <v>12</v>
      </c>
      <c r="BH58" s="9">
        <f t="shared" si="0"/>
        <v>13</v>
      </c>
      <c r="BI58" s="9">
        <f t="shared" si="0"/>
        <v>14</v>
      </c>
      <c r="BJ58" s="9">
        <f t="shared" si="0"/>
        <v>15</v>
      </c>
      <c r="BK58" s="9">
        <f t="shared" si="0"/>
        <v>16</v>
      </c>
      <c r="BL58" s="9">
        <f t="shared" si="0"/>
        <v>17</v>
      </c>
      <c r="BM58" s="9">
        <f t="shared" si="0"/>
        <v>18</v>
      </c>
      <c r="BN58" s="9">
        <f t="shared" si="0"/>
        <v>19</v>
      </c>
    </row>
    <row r="101" spans="2:66" x14ac:dyDescent="0.25">
      <c r="C101" s="9" t="s">
        <v>37</v>
      </c>
      <c r="D101" s="9" t="s">
        <v>53</v>
      </c>
      <c r="E101" s="9" t="s">
        <v>38</v>
      </c>
      <c r="F101" s="9" t="s">
        <v>54</v>
      </c>
      <c r="G101" s="9" t="s">
        <v>39</v>
      </c>
      <c r="H101" s="9" t="s">
        <v>40</v>
      </c>
      <c r="I101" s="9" t="s">
        <v>41</v>
      </c>
      <c r="J101" s="9" t="s">
        <v>42</v>
      </c>
      <c r="K101" s="9" t="s">
        <v>43</v>
      </c>
      <c r="L101" s="9" t="s">
        <v>44</v>
      </c>
      <c r="M101" s="9" t="s">
        <v>45</v>
      </c>
      <c r="N101" s="9" t="s">
        <v>46</v>
      </c>
      <c r="O101" s="9" t="s">
        <v>47</v>
      </c>
      <c r="P101" s="9" t="s">
        <v>48</v>
      </c>
      <c r="Q101" s="9" t="s">
        <v>49</v>
      </c>
      <c r="R101" s="9" t="s">
        <v>50</v>
      </c>
      <c r="S101" s="9" t="s">
        <v>51</v>
      </c>
      <c r="T101" s="9" t="s">
        <v>52</v>
      </c>
      <c r="V101" s="9" t="s">
        <v>36</v>
      </c>
      <c r="Z101" s="9" t="s">
        <v>37</v>
      </c>
      <c r="AA101" s="9" t="s">
        <v>53</v>
      </c>
      <c r="AB101" s="9" t="s">
        <v>38</v>
      </c>
      <c r="AC101" s="9" t="s">
        <v>54</v>
      </c>
      <c r="AD101" s="9" t="s">
        <v>39</v>
      </c>
      <c r="AE101" s="9" t="s">
        <v>40</v>
      </c>
      <c r="AF101" s="9" t="s">
        <v>41</v>
      </c>
      <c r="AG101" s="9" t="s">
        <v>42</v>
      </c>
      <c r="AH101" s="9" t="s">
        <v>43</v>
      </c>
      <c r="AI101" s="9" t="s">
        <v>44</v>
      </c>
      <c r="AJ101" s="9" t="s">
        <v>45</v>
      </c>
      <c r="AK101" s="9" t="s">
        <v>46</v>
      </c>
      <c r="AL101" s="9" t="s">
        <v>47</v>
      </c>
      <c r="AM101" s="9" t="s">
        <v>48</v>
      </c>
      <c r="AN101" s="9" t="s">
        <v>49</v>
      </c>
      <c r="AO101" s="9" t="s">
        <v>50</v>
      </c>
      <c r="AP101" s="9" t="s">
        <v>51</v>
      </c>
      <c r="AQ101" s="9" t="s">
        <v>52</v>
      </c>
      <c r="AW101" s="9" t="s">
        <v>37</v>
      </c>
      <c r="AX101" s="9" t="s">
        <v>53</v>
      </c>
      <c r="AY101" s="9" t="s">
        <v>38</v>
      </c>
      <c r="AZ101" s="9" t="s">
        <v>54</v>
      </c>
      <c r="BA101" s="9" t="s">
        <v>39</v>
      </c>
      <c r="BB101" s="9" t="s">
        <v>40</v>
      </c>
      <c r="BC101" s="9" t="s">
        <v>41</v>
      </c>
      <c r="BD101" s="9" t="s">
        <v>42</v>
      </c>
      <c r="BE101" s="9" t="s">
        <v>43</v>
      </c>
      <c r="BF101" s="9" t="s">
        <v>44</v>
      </c>
      <c r="BG101" s="9" t="s">
        <v>45</v>
      </c>
      <c r="BH101" s="9" t="s">
        <v>46</v>
      </c>
      <c r="BI101" s="9" t="s">
        <v>47</v>
      </c>
      <c r="BJ101" s="9" t="s">
        <v>48</v>
      </c>
      <c r="BK101" s="9" t="s">
        <v>49</v>
      </c>
      <c r="BL101" s="9" t="s">
        <v>50</v>
      </c>
      <c r="BM101" s="9" t="s">
        <v>51</v>
      </c>
      <c r="BN101" s="9" t="s">
        <v>52</v>
      </c>
    </row>
    <row r="102" spans="2:66" x14ac:dyDescent="0.25">
      <c r="B102" s="9" t="s">
        <v>2</v>
      </c>
      <c r="C102" s="9">
        <v>24</v>
      </c>
      <c r="D102" s="9">
        <v>33</v>
      </c>
      <c r="E102" s="9">
        <v>32</v>
      </c>
      <c r="F102" s="9">
        <v>32</v>
      </c>
      <c r="G102" s="9">
        <v>59</v>
      </c>
      <c r="H102" s="9">
        <v>47</v>
      </c>
      <c r="I102" s="9">
        <v>44</v>
      </c>
      <c r="J102" s="9">
        <v>29</v>
      </c>
      <c r="K102" s="9">
        <v>34</v>
      </c>
      <c r="L102" s="9">
        <v>16</v>
      </c>
      <c r="M102" s="9">
        <v>17</v>
      </c>
      <c r="N102" s="9">
        <v>13</v>
      </c>
      <c r="O102" s="9">
        <v>9</v>
      </c>
      <c r="P102" s="9">
        <v>6</v>
      </c>
      <c r="Q102" s="9">
        <v>8</v>
      </c>
      <c r="R102" s="9">
        <v>6</v>
      </c>
      <c r="S102" s="9">
        <v>0</v>
      </c>
      <c r="T102" s="9">
        <v>0</v>
      </c>
      <c r="V102" s="9">
        <f>SUM(C102:T102)</f>
        <v>409</v>
      </c>
      <c r="Y102" s="9" t="s">
        <v>2</v>
      </c>
      <c r="Z102" s="1">
        <f t="shared" ref="Z102:AO117" si="1">C102/$V102</f>
        <v>5.8679706601466992E-2</v>
      </c>
      <c r="AA102" s="1">
        <f t="shared" si="1"/>
        <v>8.0684596577017112E-2</v>
      </c>
      <c r="AB102" s="1">
        <f t="shared" si="1"/>
        <v>7.823960880195599E-2</v>
      </c>
      <c r="AC102" s="1">
        <f t="shared" si="1"/>
        <v>7.823960880195599E-2</v>
      </c>
      <c r="AD102" s="1">
        <f t="shared" si="1"/>
        <v>0.14425427872860636</v>
      </c>
      <c r="AE102" s="1">
        <f t="shared" si="1"/>
        <v>0.11491442542787286</v>
      </c>
      <c r="AF102" s="1">
        <f t="shared" si="1"/>
        <v>0.10757946210268948</v>
      </c>
      <c r="AG102" s="1">
        <f t="shared" si="1"/>
        <v>7.090464547677261E-2</v>
      </c>
      <c r="AH102" s="1">
        <f t="shared" si="1"/>
        <v>8.3129584352078234E-2</v>
      </c>
      <c r="AI102" s="1">
        <f t="shared" si="1"/>
        <v>3.9119804400977995E-2</v>
      </c>
      <c r="AJ102" s="1">
        <f t="shared" si="1"/>
        <v>4.1564792176039117E-2</v>
      </c>
      <c r="AK102" s="1">
        <f t="shared" si="1"/>
        <v>3.1784841075794622E-2</v>
      </c>
      <c r="AL102" s="1">
        <f t="shared" si="1"/>
        <v>2.2004889975550123E-2</v>
      </c>
      <c r="AM102" s="1">
        <f t="shared" si="1"/>
        <v>1.4669926650366748E-2</v>
      </c>
      <c r="AN102" s="1">
        <f t="shared" si="1"/>
        <v>1.9559902200488997E-2</v>
      </c>
      <c r="AO102" s="1">
        <f t="shared" si="1"/>
        <v>1.4669926650366748E-2</v>
      </c>
      <c r="AP102" s="1">
        <f t="shared" ref="AP102:AQ137" si="2">S102/$V102</f>
        <v>0</v>
      </c>
      <c r="AQ102" s="1">
        <f t="shared" si="2"/>
        <v>0</v>
      </c>
      <c r="AS102" s="9" t="b">
        <v>1</v>
      </c>
      <c r="AT102" s="9" t="str">
        <f>IF(AS102=TRUE,"London",0)</f>
        <v>London</v>
      </c>
      <c r="AU102" s="9" t="str">
        <f t="shared" ref="AU102:AU137" si="3">VLOOKUP(AT102,$Y$102:$AQ$137,1,0)</f>
        <v>London</v>
      </c>
      <c r="AV102" s="9" t="s">
        <v>0</v>
      </c>
      <c r="AW102" s="1">
        <f t="shared" ref="AW102:BL117" si="4">VLOOKUP($AU102,$Y$102:$AQ$137,AW$58,0)</f>
        <v>0.11050400711674202</v>
      </c>
      <c r="AX102" s="1">
        <f t="shared" si="4"/>
        <v>0.10074020830885555</v>
      </c>
      <c r="AY102" s="1">
        <f t="shared" si="4"/>
        <v>8.9198211336037989E-2</v>
      </c>
      <c r="AZ102" s="1">
        <f t="shared" si="4"/>
        <v>8.1416002598677165E-2</v>
      </c>
      <c r="BA102" s="1">
        <f t="shared" si="4"/>
        <v>8.8136821537425594E-2</v>
      </c>
      <c r="BB102" s="1">
        <f t="shared" si="4"/>
        <v>9.7272672520272552E-2</v>
      </c>
      <c r="BC102" s="1">
        <f t="shared" si="4"/>
        <v>9.4027288084887486E-2</v>
      </c>
      <c r="BD102" s="1">
        <f t="shared" si="4"/>
        <v>8.4090704891180396E-2</v>
      </c>
      <c r="BE102" s="1">
        <f t="shared" si="4"/>
        <v>7.048121932460065E-2</v>
      </c>
      <c r="BF102" s="1">
        <f t="shared" si="4"/>
        <v>5.179286015424215E-2</v>
      </c>
      <c r="BG102" s="1">
        <f t="shared" si="4"/>
        <v>3.93681818047181E-2</v>
      </c>
      <c r="BH102" s="1">
        <f t="shared" si="4"/>
        <v>2.8352436704142777E-2</v>
      </c>
      <c r="BI102" s="1">
        <f t="shared" si="4"/>
        <v>1.9825774098731961E-2</v>
      </c>
      <c r="BJ102" s="1">
        <f t="shared" si="4"/>
        <v>1.5071735140295984E-2</v>
      </c>
      <c r="BK102" s="1">
        <f t="shared" si="4"/>
        <v>1.4366774846147847E-2</v>
      </c>
      <c r="BL102" s="1">
        <f t="shared" si="4"/>
        <v>9.0065095283183728E-3</v>
      </c>
      <c r="BM102" s="1">
        <f t="shared" ref="BM102:BZ117" si="5">VLOOKUP($AU102,$Y$102:$AQ$137,BM$58,0)</f>
        <v>4.3146729487778222E-3</v>
      </c>
      <c r="BN102" s="1">
        <f t="shared" si="5"/>
        <v>2.0339190559456096E-3</v>
      </c>
    </row>
    <row r="103" spans="2:66" x14ac:dyDescent="0.25">
      <c r="B103" s="9" t="s">
        <v>17</v>
      </c>
      <c r="C103" s="9">
        <v>3702</v>
      </c>
      <c r="D103" s="9">
        <v>2921</v>
      </c>
      <c r="E103" s="9">
        <v>2089</v>
      </c>
      <c r="F103" s="9">
        <v>1776</v>
      </c>
      <c r="G103" s="9">
        <v>2095</v>
      </c>
      <c r="H103" s="9">
        <v>2776</v>
      </c>
      <c r="I103" s="9">
        <v>2914</v>
      </c>
      <c r="J103" s="9">
        <v>2365</v>
      </c>
      <c r="K103" s="9">
        <v>1744</v>
      </c>
      <c r="L103" s="9">
        <v>1079</v>
      </c>
      <c r="M103" s="9">
        <v>754</v>
      </c>
      <c r="N103" s="9">
        <v>446</v>
      </c>
      <c r="O103" s="9">
        <v>258</v>
      </c>
      <c r="P103" s="9">
        <v>229</v>
      </c>
      <c r="Q103" s="9">
        <v>191</v>
      </c>
      <c r="R103" s="9">
        <v>113</v>
      </c>
      <c r="S103" s="9">
        <v>50</v>
      </c>
      <c r="T103" s="9">
        <v>18</v>
      </c>
      <c r="V103" s="9">
        <f t="shared" ref="V103:V138" si="6">SUM(C103:T103)</f>
        <v>25520</v>
      </c>
      <c r="Y103" s="9" t="s">
        <v>17</v>
      </c>
      <c r="Z103" s="1">
        <f t="shared" si="1"/>
        <v>0.1450626959247649</v>
      </c>
      <c r="AA103" s="1">
        <f t="shared" si="1"/>
        <v>0.11445924764890282</v>
      </c>
      <c r="AB103" s="1">
        <f t="shared" si="1"/>
        <v>8.1857366771159873E-2</v>
      </c>
      <c r="AC103" s="1">
        <f t="shared" si="1"/>
        <v>6.9592476489028207E-2</v>
      </c>
      <c r="AD103" s="1">
        <f t="shared" si="1"/>
        <v>8.2092476489028218E-2</v>
      </c>
      <c r="AE103" s="1">
        <f t="shared" si="1"/>
        <v>0.10877742946708464</v>
      </c>
      <c r="AF103" s="1">
        <f t="shared" si="1"/>
        <v>0.11418495297805642</v>
      </c>
      <c r="AG103" s="1">
        <f t="shared" si="1"/>
        <v>9.2672413793103453E-2</v>
      </c>
      <c r="AH103" s="1">
        <f t="shared" si="1"/>
        <v>6.8338557993730412E-2</v>
      </c>
      <c r="AI103" s="1">
        <f t="shared" si="1"/>
        <v>4.2280564263322884E-2</v>
      </c>
      <c r="AJ103" s="1">
        <f t="shared" si="1"/>
        <v>2.9545454545454545E-2</v>
      </c>
      <c r="AK103" s="1">
        <f t="shared" si="1"/>
        <v>1.7476489028213166E-2</v>
      </c>
      <c r="AL103" s="1">
        <f t="shared" si="1"/>
        <v>1.0109717868338558E-2</v>
      </c>
      <c r="AM103" s="1">
        <f t="shared" si="1"/>
        <v>8.9733542319749213E-3</v>
      </c>
      <c r="AN103" s="1">
        <f t="shared" si="1"/>
        <v>7.4843260188087778E-3</v>
      </c>
      <c r="AO103" s="1">
        <f t="shared" si="1"/>
        <v>4.427899686520376E-3</v>
      </c>
      <c r="AP103" s="1">
        <f t="shared" si="2"/>
        <v>1.9592476489028211E-3</v>
      </c>
      <c r="AQ103" s="1">
        <f t="shared" si="2"/>
        <v>7.0532915360501562E-4</v>
      </c>
      <c r="AS103" s="9" t="b">
        <v>0</v>
      </c>
      <c r="AT103" s="9">
        <f>IF(AS103=TRUE,"Inner London",0)</f>
        <v>0</v>
      </c>
      <c r="AU103" s="9" t="e">
        <f t="shared" si="3"/>
        <v>#N/A</v>
      </c>
      <c r="AV103" s="9" t="s">
        <v>1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4"/>
        <v>#N/A</v>
      </c>
      <c r="BH103" s="1" t="e">
        <f t="shared" si="4"/>
        <v>#N/A</v>
      </c>
      <c r="BI103" s="1" t="e">
        <f t="shared" si="4"/>
        <v>#N/A</v>
      </c>
      <c r="BJ103" s="1" t="e">
        <f t="shared" si="4"/>
        <v>#N/A</v>
      </c>
      <c r="BK103" s="1" t="e">
        <f t="shared" si="4"/>
        <v>#N/A</v>
      </c>
      <c r="BL103" s="1" t="e">
        <f t="shared" si="4"/>
        <v>#N/A</v>
      </c>
      <c r="BM103" s="1" t="e">
        <f t="shared" si="5"/>
        <v>#N/A</v>
      </c>
      <c r="BN103" s="1" t="e">
        <f t="shared" si="5"/>
        <v>#N/A</v>
      </c>
    </row>
    <row r="104" spans="2:66" x14ac:dyDescent="0.25">
      <c r="B104" s="9" t="s">
        <v>18</v>
      </c>
      <c r="C104" s="9">
        <v>3982</v>
      </c>
      <c r="D104" s="9">
        <v>3678</v>
      </c>
      <c r="E104" s="9">
        <v>3225</v>
      </c>
      <c r="F104" s="9">
        <v>2971</v>
      </c>
      <c r="G104" s="9">
        <v>2721</v>
      </c>
      <c r="H104" s="9">
        <v>3203</v>
      </c>
      <c r="I104" s="9">
        <v>3238</v>
      </c>
      <c r="J104" s="9">
        <v>3288</v>
      </c>
      <c r="K104" s="9">
        <v>2867</v>
      </c>
      <c r="L104" s="9">
        <v>2123</v>
      </c>
      <c r="M104" s="9">
        <v>1603</v>
      </c>
      <c r="N104" s="9">
        <v>1140</v>
      </c>
      <c r="O104" s="9">
        <v>796</v>
      </c>
      <c r="P104" s="9">
        <v>707</v>
      </c>
      <c r="Q104" s="9">
        <v>541</v>
      </c>
      <c r="R104" s="9">
        <v>387</v>
      </c>
      <c r="S104" s="9">
        <v>175</v>
      </c>
      <c r="T104" s="9">
        <v>99</v>
      </c>
      <c r="V104" s="9">
        <f t="shared" si="6"/>
        <v>36744</v>
      </c>
      <c r="Y104" s="9" t="s">
        <v>18</v>
      </c>
      <c r="Z104" s="1">
        <f t="shared" si="1"/>
        <v>0.10837143479207489</v>
      </c>
      <c r="AA104" s="1">
        <f t="shared" si="1"/>
        <v>0.10009797517962116</v>
      </c>
      <c r="AB104" s="1">
        <f t="shared" si="1"/>
        <v>8.7769431743958196E-2</v>
      </c>
      <c r="AC104" s="1">
        <f t="shared" si="1"/>
        <v>8.0856738515131726E-2</v>
      </c>
      <c r="AD104" s="1">
        <f t="shared" si="1"/>
        <v>7.4052906596995427E-2</v>
      </c>
      <c r="AE104" s="1">
        <f t="shared" si="1"/>
        <v>8.7170694535162199E-2</v>
      </c>
      <c r="AF104" s="1">
        <f t="shared" si="1"/>
        <v>8.8123231003701286E-2</v>
      </c>
      <c r="AG104" s="1">
        <f t="shared" si="1"/>
        <v>8.948399738732854E-2</v>
      </c>
      <c r="AH104" s="1">
        <f t="shared" si="1"/>
        <v>7.802634443718702E-2</v>
      </c>
      <c r="AI104" s="1">
        <f t="shared" si="1"/>
        <v>5.7778140648813411E-2</v>
      </c>
      <c r="AJ104" s="1">
        <f t="shared" si="1"/>
        <v>4.3626170259089922E-2</v>
      </c>
      <c r="AK104" s="1">
        <f t="shared" si="1"/>
        <v>3.1025473546701501E-2</v>
      </c>
      <c r="AL104" s="1">
        <f t="shared" si="1"/>
        <v>2.1663400827345962E-2</v>
      </c>
      <c r="AM104" s="1">
        <f t="shared" si="1"/>
        <v>1.9241236664489441E-2</v>
      </c>
      <c r="AN104" s="1">
        <f t="shared" si="1"/>
        <v>1.4723492270846942E-2</v>
      </c>
      <c r="AO104" s="1">
        <f t="shared" si="1"/>
        <v>1.0532331809274985E-2</v>
      </c>
      <c r="AP104" s="1">
        <f t="shared" si="2"/>
        <v>4.7626823426954058E-3</v>
      </c>
      <c r="AQ104" s="1">
        <f t="shared" si="2"/>
        <v>2.6943174395819727E-3</v>
      </c>
      <c r="AS104" s="9" t="b">
        <v>0</v>
      </c>
      <c r="AT104" s="9">
        <f>IF(AS104=TRUE,"Outer London",0)</f>
        <v>0</v>
      </c>
      <c r="AU104" s="9" t="e">
        <f t="shared" si="3"/>
        <v>#N/A</v>
      </c>
      <c r="AV104" s="9" t="s">
        <v>16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4"/>
        <v>#N/A</v>
      </c>
      <c r="BH104" s="1" t="e">
        <f t="shared" si="4"/>
        <v>#N/A</v>
      </c>
      <c r="BI104" s="1" t="e">
        <f t="shared" si="4"/>
        <v>#N/A</v>
      </c>
      <c r="BJ104" s="1" t="e">
        <f t="shared" si="4"/>
        <v>#N/A</v>
      </c>
      <c r="BK104" s="1" t="e">
        <f t="shared" si="4"/>
        <v>#N/A</v>
      </c>
      <c r="BL104" s="1" t="e">
        <f t="shared" si="4"/>
        <v>#N/A</v>
      </c>
      <c r="BM104" s="1" t="e">
        <f t="shared" si="5"/>
        <v>#N/A</v>
      </c>
      <c r="BN104" s="1" t="e">
        <f t="shared" si="5"/>
        <v>#N/A</v>
      </c>
    </row>
    <row r="105" spans="2:66" x14ac:dyDescent="0.25">
      <c r="B105" s="9" t="s">
        <v>19</v>
      </c>
      <c r="C105" s="9">
        <v>549</v>
      </c>
      <c r="D105" s="9">
        <v>527</v>
      </c>
      <c r="E105" s="9">
        <v>460</v>
      </c>
      <c r="F105" s="9">
        <v>433</v>
      </c>
      <c r="G105" s="9">
        <v>463</v>
      </c>
      <c r="H105" s="9">
        <v>492</v>
      </c>
      <c r="I105" s="9">
        <v>584</v>
      </c>
      <c r="J105" s="9">
        <v>483</v>
      </c>
      <c r="K105" s="9">
        <v>400</v>
      </c>
      <c r="L105" s="9">
        <v>351</v>
      </c>
      <c r="M105" s="9">
        <v>333</v>
      </c>
      <c r="N105" s="9">
        <v>185</v>
      </c>
      <c r="O105" s="9">
        <v>142</v>
      </c>
      <c r="P105" s="9">
        <v>88</v>
      </c>
      <c r="Q105" s="9">
        <v>95</v>
      </c>
      <c r="R105" s="9">
        <v>33</v>
      </c>
      <c r="S105" s="9">
        <v>21</v>
      </c>
      <c r="T105" s="9">
        <v>6</v>
      </c>
      <c r="V105" s="9">
        <f t="shared" si="6"/>
        <v>5645</v>
      </c>
      <c r="Y105" s="9" t="s">
        <v>19</v>
      </c>
      <c r="Z105" s="1">
        <f t="shared" si="1"/>
        <v>9.7254207263064663E-2</v>
      </c>
      <c r="AA105" s="1">
        <f t="shared" si="1"/>
        <v>9.3356953055801592E-2</v>
      </c>
      <c r="AB105" s="1">
        <f t="shared" si="1"/>
        <v>8.1488042515500445E-2</v>
      </c>
      <c r="AC105" s="1">
        <f t="shared" si="1"/>
        <v>7.6705048715677585E-2</v>
      </c>
      <c r="AD105" s="1">
        <f t="shared" si="1"/>
        <v>8.2019486271036321E-2</v>
      </c>
      <c r="AE105" s="1">
        <f t="shared" si="1"/>
        <v>8.715677590788308E-2</v>
      </c>
      <c r="AF105" s="1">
        <f t="shared" si="1"/>
        <v>0.10345438441098317</v>
      </c>
      <c r="AG105" s="1">
        <f t="shared" si="1"/>
        <v>8.5562444641275465E-2</v>
      </c>
      <c r="AH105" s="1">
        <f t="shared" si="1"/>
        <v>7.0859167404782999E-2</v>
      </c>
      <c r="AI105" s="1">
        <f t="shared" si="1"/>
        <v>6.2178919397697076E-2</v>
      </c>
      <c r="AJ105" s="1">
        <f t="shared" si="1"/>
        <v>5.8990256864481845E-2</v>
      </c>
      <c r="AK105" s="1">
        <f t="shared" si="1"/>
        <v>3.2772364924712132E-2</v>
      </c>
      <c r="AL105" s="1">
        <f t="shared" si="1"/>
        <v>2.5155004428697964E-2</v>
      </c>
      <c r="AM105" s="1">
        <f t="shared" si="1"/>
        <v>1.5589016829052258E-2</v>
      </c>
      <c r="AN105" s="1">
        <f t="shared" si="1"/>
        <v>1.682905225863596E-2</v>
      </c>
      <c r="AO105" s="1">
        <f t="shared" si="1"/>
        <v>5.8458813108945972E-3</v>
      </c>
      <c r="AP105" s="1">
        <f t="shared" si="2"/>
        <v>3.7201062887511072E-3</v>
      </c>
      <c r="AQ105" s="1">
        <f t="shared" si="2"/>
        <v>1.0628875110717448E-3</v>
      </c>
      <c r="AS105" s="9" t="b">
        <v>0</v>
      </c>
      <c r="AT105" s="9">
        <f>IF(AS105=TRUE,"City of London",0)</f>
        <v>0</v>
      </c>
      <c r="AU105" s="9" t="e">
        <f t="shared" si="3"/>
        <v>#N/A</v>
      </c>
      <c r="AV105" s="9" t="s">
        <v>2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4"/>
        <v>#N/A</v>
      </c>
      <c r="BH105" s="1" t="e">
        <f t="shared" si="4"/>
        <v>#N/A</v>
      </c>
      <c r="BI105" s="1" t="e">
        <f t="shared" si="4"/>
        <v>#N/A</v>
      </c>
      <c r="BJ105" s="1" t="e">
        <f t="shared" si="4"/>
        <v>#N/A</v>
      </c>
      <c r="BK105" s="1" t="e">
        <f t="shared" si="4"/>
        <v>#N/A</v>
      </c>
      <c r="BL105" s="1" t="e">
        <f t="shared" si="4"/>
        <v>#N/A</v>
      </c>
      <c r="BM105" s="1" t="e">
        <f t="shared" si="5"/>
        <v>#N/A</v>
      </c>
      <c r="BN105" s="1" t="e">
        <f t="shared" si="5"/>
        <v>#N/A</v>
      </c>
    </row>
    <row r="106" spans="2:66" x14ac:dyDescent="0.25">
      <c r="B106" s="9" t="s">
        <v>20</v>
      </c>
      <c r="C106" s="9">
        <v>6636</v>
      </c>
      <c r="D106" s="9">
        <v>6036</v>
      </c>
      <c r="E106" s="9">
        <v>5716</v>
      </c>
      <c r="F106" s="9">
        <v>5256</v>
      </c>
      <c r="G106" s="9">
        <v>4600</v>
      </c>
      <c r="H106" s="9">
        <v>4965</v>
      </c>
      <c r="I106" s="9">
        <v>4598</v>
      </c>
      <c r="J106" s="9">
        <v>4594</v>
      </c>
      <c r="K106" s="9">
        <v>4234</v>
      </c>
      <c r="L106" s="9">
        <v>3268</v>
      </c>
      <c r="M106" s="9">
        <v>2565</v>
      </c>
      <c r="N106" s="9">
        <v>1675</v>
      </c>
      <c r="O106" s="9">
        <v>1225</v>
      </c>
      <c r="P106" s="9">
        <v>927</v>
      </c>
      <c r="Q106" s="9">
        <v>808</v>
      </c>
      <c r="R106" s="9">
        <v>531</v>
      </c>
      <c r="S106" s="9">
        <v>265</v>
      </c>
      <c r="T106" s="9">
        <v>137</v>
      </c>
      <c r="V106" s="9">
        <f t="shared" si="6"/>
        <v>58036</v>
      </c>
      <c r="Y106" s="9" t="s">
        <v>20</v>
      </c>
      <c r="Z106" s="1">
        <f t="shared" si="1"/>
        <v>0.1143428216968778</v>
      </c>
      <c r="AA106" s="1">
        <f t="shared" si="1"/>
        <v>0.10400441105520711</v>
      </c>
      <c r="AB106" s="1">
        <f t="shared" si="1"/>
        <v>9.8490592046316078E-2</v>
      </c>
      <c r="AC106" s="1">
        <f t="shared" si="1"/>
        <v>9.0564477221035222E-2</v>
      </c>
      <c r="AD106" s="1">
        <f t="shared" si="1"/>
        <v>7.9261148252808597E-2</v>
      </c>
      <c r="AE106" s="1">
        <f t="shared" si="1"/>
        <v>8.5550348059824935E-2</v>
      </c>
      <c r="AF106" s="1">
        <f t="shared" si="1"/>
        <v>7.9226686884003028E-2</v>
      </c>
      <c r="AG106" s="1">
        <f t="shared" si="1"/>
        <v>7.915776414639189E-2</v>
      </c>
      <c r="AH106" s="1">
        <f t="shared" si="1"/>
        <v>7.2954717761389482E-2</v>
      </c>
      <c r="AI106" s="1">
        <f t="shared" si="1"/>
        <v>5.6309876628299678E-2</v>
      </c>
      <c r="AJ106" s="1">
        <f t="shared" si="1"/>
        <v>4.419670549314219E-2</v>
      </c>
      <c r="AK106" s="1">
        <f t="shared" si="1"/>
        <v>2.8861396374664002E-2</v>
      </c>
      <c r="AL106" s="1">
        <f t="shared" si="1"/>
        <v>2.1107588393410988E-2</v>
      </c>
      <c r="AM106" s="1">
        <f t="shared" si="1"/>
        <v>1.5972844441381213E-2</v>
      </c>
      <c r="AN106" s="1">
        <f t="shared" si="1"/>
        <v>1.3922392997449859E-2</v>
      </c>
      <c r="AO106" s="1">
        <f t="shared" si="1"/>
        <v>9.149493417878558E-3</v>
      </c>
      <c r="AP106" s="1">
        <f t="shared" si="2"/>
        <v>4.5661313667378868E-3</v>
      </c>
      <c r="AQ106" s="1">
        <f t="shared" si="2"/>
        <v>2.3606037631814735E-3</v>
      </c>
      <c r="AS106" s="9" t="b">
        <v>0</v>
      </c>
      <c r="AT106" s="9">
        <f>IF(AS106=TRUE,"Barking and Dagenham",0)</f>
        <v>0</v>
      </c>
      <c r="AU106" s="9" t="e">
        <f t="shared" si="3"/>
        <v>#N/A</v>
      </c>
      <c r="AV106" s="9" t="s">
        <v>17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4"/>
        <v>#N/A</v>
      </c>
      <c r="BH106" s="1" t="e">
        <f t="shared" si="4"/>
        <v>#N/A</v>
      </c>
      <c r="BI106" s="1" t="e">
        <f t="shared" si="4"/>
        <v>#N/A</v>
      </c>
      <c r="BJ106" s="1" t="e">
        <f t="shared" si="4"/>
        <v>#N/A</v>
      </c>
      <c r="BK106" s="1" t="e">
        <f t="shared" si="4"/>
        <v>#N/A</v>
      </c>
      <c r="BL106" s="1" t="e">
        <f t="shared" si="4"/>
        <v>#N/A</v>
      </c>
      <c r="BM106" s="1" t="e">
        <f t="shared" si="5"/>
        <v>#N/A</v>
      </c>
      <c r="BN106" s="1" t="e">
        <f t="shared" si="5"/>
        <v>#N/A</v>
      </c>
    </row>
    <row r="107" spans="2:66" x14ac:dyDescent="0.25">
      <c r="B107" s="9" t="s">
        <v>21</v>
      </c>
      <c r="C107" s="9">
        <v>765</v>
      </c>
      <c r="D107" s="9">
        <v>661</v>
      </c>
      <c r="E107" s="9">
        <v>691</v>
      </c>
      <c r="F107" s="9">
        <v>608</v>
      </c>
      <c r="G107" s="9">
        <v>540</v>
      </c>
      <c r="H107" s="9">
        <v>619</v>
      </c>
      <c r="I107" s="9">
        <v>818</v>
      </c>
      <c r="J107" s="9">
        <v>722</v>
      </c>
      <c r="K107" s="9">
        <v>656</v>
      </c>
      <c r="L107" s="9">
        <v>491</v>
      </c>
      <c r="M107" s="9">
        <v>361</v>
      </c>
      <c r="N107" s="9">
        <v>258</v>
      </c>
      <c r="O107" s="9">
        <v>204</v>
      </c>
      <c r="P107" s="9">
        <v>165</v>
      </c>
      <c r="Q107" s="9">
        <v>130</v>
      </c>
      <c r="R107" s="9">
        <v>92</v>
      </c>
      <c r="S107" s="9">
        <v>40</v>
      </c>
      <c r="T107" s="9">
        <v>20</v>
      </c>
      <c r="V107" s="9">
        <f t="shared" si="6"/>
        <v>7841</v>
      </c>
      <c r="Y107" s="9" t="s">
        <v>21</v>
      </c>
      <c r="Z107" s="1">
        <f t="shared" si="1"/>
        <v>9.7564086213493176E-2</v>
      </c>
      <c r="AA107" s="1">
        <f t="shared" si="1"/>
        <v>8.4300471878586913E-2</v>
      </c>
      <c r="AB107" s="1">
        <f t="shared" si="1"/>
        <v>8.8126514475194484E-2</v>
      </c>
      <c r="AC107" s="1">
        <f t="shared" si="1"/>
        <v>7.7541129957913527E-2</v>
      </c>
      <c r="AD107" s="1">
        <f t="shared" si="1"/>
        <v>6.8868766738936354E-2</v>
      </c>
      <c r="AE107" s="1">
        <f t="shared" si="1"/>
        <v>7.8944012243336303E-2</v>
      </c>
      <c r="AF107" s="1">
        <f t="shared" si="1"/>
        <v>0.10432342813416656</v>
      </c>
      <c r="AG107" s="1">
        <f t="shared" si="1"/>
        <v>9.2080091825022317E-2</v>
      </c>
      <c r="AH107" s="1">
        <f t="shared" si="1"/>
        <v>8.3662798112485656E-2</v>
      </c>
      <c r="AI107" s="1">
        <f t="shared" si="1"/>
        <v>6.261956383114399E-2</v>
      </c>
      <c r="AJ107" s="1">
        <f t="shared" si="1"/>
        <v>4.6040045912511159E-2</v>
      </c>
      <c r="AK107" s="1">
        <f t="shared" si="1"/>
        <v>3.2903966330825152E-2</v>
      </c>
      <c r="AL107" s="1">
        <f t="shared" si="1"/>
        <v>2.6017089656931513E-2</v>
      </c>
      <c r="AM107" s="1">
        <f t="shared" si="1"/>
        <v>2.1043234281341666E-2</v>
      </c>
      <c r="AN107" s="1">
        <f t="shared" si="1"/>
        <v>1.6579517918632828E-2</v>
      </c>
      <c r="AO107" s="1">
        <f t="shared" si="1"/>
        <v>1.1733197296263232E-2</v>
      </c>
      <c r="AP107" s="1">
        <f t="shared" si="2"/>
        <v>5.1013901288101005E-3</v>
      </c>
      <c r="AQ107" s="1">
        <f t="shared" si="2"/>
        <v>2.5506950644050503E-3</v>
      </c>
      <c r="AS107" s="9" t="b">
        <v>0</v>
      </c>
      <c r="AT107" s="9">
        <f>IF(AS107=TRUE,"Barnet",0)</f>
        <v>0</v>
      </c>
      <c r="AU107" s="9" t="e">
        <f t="shared" si="3"/>
        <v>#N/A</v>
      </c>
      <c r="AV107" s="9" t="s">
        <v>18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4"/>
        <v>#N/A</v>
      </c>
      <c r="BH107" s="1" t="e">
        <f t="shared" si="4"/>
        <v>#N/A</v>
      </c>
      <c r="BI107" s="1" t="e">
        <f t="shared" si="4"/>
        <v>#N/A</v>
      </c>
      <c r="BJ107" s="1" t="e">
        <f t="shared" si="4"/>
        <v>#N/A</v>
      </c>
      <c r="BK107" s="1" t="e">
        <f t="shared" si="4"/>
        <v>#N/A</v>
      </c>
      <c r="BL107" s="1" t="e">
        <f t="shared" si="4"/>
        <v>#N/A</v>
      </c>
      <c r="BM107" s="1" t="e">
        <f t="shared" si="5"/>
        <v>#N/A</v>
      </c>
      <c r="BN107" s="1" t="e">
        <f t="shared" si="5"/>
        <v>#N/A</v>
      </c>
    </row>
    <row r="108" spans="2:66" x14ac:dyDescent="0.25">
      <c r="B108" s="9" t="s">
        <v>3</v>
      </c>
      <c r="C108" s="9">
        <v>2734</v>
      </c>
      <c r="D108" s="9">
        <v>2916</v>
      </c>
      <c r="E108" s="9">
        <v>2582</v>
      </c>
      <c r="F108" s="9">
        <v>2248</v>
      </c>
      <c r="G108" s="9">
        <v>2397</v>
      </c>
      <c r="H108" s="9">
        <v>2392</v>
      </c>
      <c r="I108" s="9">
        <v>2394</v>
      </c>
      <c r="J108" s="9">
        <v>2318</v>
      </c>
      <c r="K108" s="9">
        <v>1816</v>
      </c>
      <c r="L108" s="9">
        <v>1297</v>
      </c>
      <c r="M108" s="9">
        <v>944</v>
      </c>
      <c r="N108" s="9">
        <v>762</v>
      </c>
      <c r="O108" s="9">
        <v>482</v>
      </c>
      <c r="P108" s="9">
        <v>424</v>
      </c>
      <c r="Q108" s="9">
        <v>422</v>
      </c>
      <c r="R108" s="9">
        <v>290</v>
      </c>
      <c r="S108" s="9">
        <v>163</v>
      </c>
      <c r="T108" s="9">
        <v>62</v>
      </c>
      <c r="V108" s="9">
        <f t="shared" si="6"/>
        <v>26643</v>
      </c>
      <c r="Y108" s="9" t="s">
        <v>3</v>
      </c>
      <c r="Z108" s="1">
        <f t="shared" si="1"/>
        <v>0.10261607176369028</v>
      </c>
      <c r="AA108" s="1">
        <f t="shared" si="1"/>
        <v>0.1094471343317194</v>
      </c>
      <c r="AB108" s="1">
        <f t="shared" si="1"/>
        <v>9.6911008520061556E-2</v>
      </c>
      <c r="AC108" s="1">
        <f t="shared" si="1"/>
        <v>8.4374882708403709E-2</v>
      </c>
      <c r="AD108" s="1">
        <f t="shared" si="1"/>
        <v>8.9967346019592387E-2</v>
      </c>
      <c r="AE108" s="1">
        <f t="shared" si="1"/>
        <v>8.9779679465525661E-2</v>
      </c>
      <c r="AF108" s="1">
        <f t="shared" si="1"/>
        <v>8.9854746087152354E-2</v>
      </c>
      <c r="AG108" s="1">
        <f t="shared" si="1"/>
        <v>8.7002214465337985E-2</v>
      </c>
      <c r="AH108" s="1">
        <f t="shared" si="1"/>
        <v>6.8160492437037867E-2</v>
      </c>
      <c r="AI108" s="1">
        <f t="shared" si="1"/>
        <v>4.8680704124910858E-2</v>
      </c>
      <c r="AJ108" s="1">
        <f t="shared" si="1"/>
        <v>3.5431445407799425E-2</v>
      </c>
      <c r="AK108" s="1">
        <f t="shared" si="1"/>
        <v>2.8600382839770296E-2</v>
      </c>
      <c r="AL108" s="1">
        <f t="shared" si="1"/>
        <v>1.8091055812033179E-2</v>
      </c>
      <c r="AM108" s="1">
        <f t="shared" si="1"/>
        <v>1.5914123784859062E-2</v>
      </c>
      <c r="AN108" s="1">
        <f t="shared" si="1"/>
        <v>1.5839057163232369E-2</v>
      </c>
      <c r="AO108" s="1">
        <f t="shared" si="1"/>
        <v>1.0884660135870585E-2</v>
      </c>
      <c r="AP108" s="1">
        <f t="shared" si="2"/>
        <v>6.1179296625755355E-3</v>
      </c>
      <c r="AQ108" s="1">
        <f t="shared" si="2"/>
        <v>2.3270652704275043E-3</v>
      </c>
      <c r="AS108" s="9" t="b">
        <v>0</v>
      </c>
      <c r="AT108" s="9">
        <f>IF(AS108=TRUE,"Bexley",0)</f>
        <v>0</v>
      </c>
      <c r="AU108" s="9" t="e">
        <f t="shared" si="3"/>
        <v>#N/A</v>
      </c>
      <c r="AV108" s="9" t="s">
        <v>19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4"/>
        <v>#N/A</v>
      </c>
      <c r="BH108" s="1" t="e">
        <f t="shared" si="4"/>
        <v>#N/A</v>
      </c>
      <c r="BI108" s="1" t="e">
        <f t="shared" si="4"/>
        <v>#N/A</v>
      </c>
      <c r="BJ108" s="1" t="e">
        <f t="shared" si="4"/>
        <v>#N/A</v>
      </c>
      <c r="BK108" s="1" t="e">
        <f t="shared" si="4"/>
        <v>#N/A</v>
      </c>
      <c r="BL108" s="1" t="e">
        <f t="shared" si="4"/>
        <v>#N/A</v>
      </c>
      <c r="BM108" s="1" t="e">
        <f t="shared" si="5"/>
        <v>#N/A</v>
      </c>
      <c r="BN108" s="1" t="e">
        <f t="shared" si="5"/>
        <v>#N/A</v>
      </c>
    </row>
    <row r="109" spans="2:66" x14ac:dyDescent="0.25">
      <c r="B109" s="9" t="s">
        <v>22</v>
      </c>
      <c r="C109" s="9">
        <v>3243</v>
      </c>
      <c r="D109" s="9">
        <v>2675</v>
      </c>
      <c r="E109" s="9">
        <v>2417</v>
      </c>
      <c r="F109" s="9">
        <v>2543</v>
      </c>
      <c r="G109" s="9">
        <v>2595</v>
      </c>
      <c r="H109" s="9">
        <v>2891</v>
      </c>
      <c r="I109" s="9">
        <v>2804</v>
      </c>
      <c r="J109" s="9">
        <v>2492</v>
      </c>
      <c r="K109" s="9">
        <v>2051</v>
      </c>
      <c r="L109" s="9">
        <v>1598</v>
      </c>
      <c r="M109" s="9">
        <v>1213</v>
      </c>
      <c r="N109" s="9">
        <v>913</v>
      </c>
      <c r="O109" s="9">
        <v>646</v>
      </c>
      <c r="P109" s="9">
        <v>488</v>
      </c>
      <c r="Q109" s="9">
        <v>481</v>
      </c>
      <c r="R109" s="9">
        <v>275</v>
      </c>
      <c r="S109" s="9">
        <v>126</v>
      </c>
      <c r="T109" s="9">
        <v>62</v>
      </c>
      <c r="V109" s="9">
        <f t="shared" si="6"/>
        <v>29513</v>
      </c>
      <c r="Y109" s="9" t="s">
        <v>22</v>
      </c>
      <c r="Z109" s="1">
        <f t="shared" si="1"/>
        <v>0.1098837800291397</v>
      </c>
      <c r="AA109" s="1">
        <f t="shared" si="1"/>
        <v>9.0638023921661634E-2</v>
      </c>
      <c r="AB109" s="1">
        <f t="shared" si="1"/>
        <v>8.1896113577067733E-2</v>
      </c>
      <c r="AC109" s="1">
        <f t="shared" si="1"/>
        <v>8.6165418629078713E-2</v>
      </c>
      <c r="AD109" s="1">
        <f t="shared" si="1"/>
        <v>8.7927354047368955E-2</v>
      </c>
      <c r="AE109" s="1">
        <f t="shared" si="1"/>
        <v>9.7956832582251893E-2</v>
      </c>
      <c r="AF109" s="1">
        <f t="shared" si="1"/>
        <v>9.5008979093958598E-2</v>
      </c>
      <c r="AG109" s="1">
        <f t="shared" si="1"/>
        <v>8.4437366584217119E-2</v>
      </c>
      <c r="AH109" s="1">
        <f t="shared" si="1"/>
        <v>6.9494798902178703E-2</v>
      </c>
      <c r="AI109" s="1">
        <f t="shared" si="1"/>
        <v>5.4145630738996371E-2</v>
      </c>
      <c r="AJ109" s="1">
        <f t="shared" si="1"/>
        <v>4.1100531968962829E-2</v>
      </c>
      <c r="AK109" s="1">
        <f t="shared" si="1"/>
        <v>3.0935519940365263E-2</v>
      </c>
      <c r="AL109" s="1">
        <f t="shared" si="1"/>
        <v>2.1888659234913427E-2</v>
      </c>
      <c r="AM109" s="1">
        <f t="shared" si="1"/>
        <v>1.6535086233185375E-2</v>
      </c>
      <c r="AN109" s="1">
        <f t="shared" si="1"/>
        <v>1.6297902619184765E-2</v>
      </c>
      <c r="AO109" s="1">
        <f t="shared" si="1"/>
        <v>9.3179276928811033E-3</v>
      </c>
      <c r="AP109" s="1">
        <f t="shared" si="2"/>
        <v>4.2693050520109781E-3</v>
      </c>
      <c r="AQ109" s="1">
        <f t="shared" si="2"/>
        <v>2.1007691525768307E-3</v>
      </c>
      <c r="AS109" s="9" t="b">
        <v>0</v>
      </c>
      <c r="AT109" s="9">
        <f>IF(AS109=TRUE,"Brent",0)</f>
        <v>0</v>
      </c>
      <c r="AU109" s="9" t="e">
        <f t="shared" si="3"/>
        <v>#N/A</v>
      </c>
      <c r="AV109" s="9" t="s">
        <v>20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4"/>
        <v>#N/A</v>
      </c>
      <c r="BH109" s="1" t="e">
        <f t="shared" si="4"/>
        <v>#N/A</v>
      </c>
      <c r="BI109" s="1" t="e">
        <f t="shared" si="4"/>
        <v>#N/A</v>
      </c>
      <c r="BJ109" s="1" t="e">
        <f t="shared" si="4"/>
        <v>#N/A</v>
      </c>
      <c r="BK109" s="1" t="e">
        <f t="shared" si="4"/>
        <v>#N/A</v>
      </c>
      <c r="BL109" s="1" t="e">
        <f t="shared" si="4"/>
        <v>#N/A</v>
      </c>
      <c r="BM109" s="1" t="e">
        <f t="shared" si="5"/>
        <v>#N/A</v>
      </c>
      <c r="BN109" s="1" t="e">
        <f t="shared" si="5"/>
        <v>#N/A</v>
      </c>
    </row>
    <row r="110" spans="2:66" x14ac:dyDescent="0.25">
      <c r="B110" s="9" t="s">
        <v>23</v>
      </c>
      <c r="C110" s="9">
        <v>6115</v>
      </c>
      <c r="D110" s="9">
        <v>5517</v>
      </c>
      <c r="E110" s="9">
        <v>5058</v>
      </c>
      <c r="F110" s="9">
        <v>4442</v>
      </c>
      <c r="G110" s="9">
        <v>4323</v>
      </c>
      <c r="H110" s="9">
        <v>4457</v>
      </c>
      <c r="I110" s="9">
        <v>4356</v>
      </c>
      <c r="J110" s="9">
        <v>4338</v>
      </c>
      <c r="K110" s="9">
        <v>3935</v>
      </c>
      <c r="L110" s="9">
        <v>2889</v>
      </c>
      <c r="M110" s="9">
        <v>2187</v>
      </c>
      <c r="N110" s="9">
        <v>1692</v>
      </c>
      <c r="O110" s="9">
        <v>1250</v>
      </c>
      <c r="P110" s="9">
        <v>919</v>
      </c>
      <c r="Q110" s="9">
        <v>830</v>
      </c>
      <c r="R110" s="9">
        <v>538</v>
      </c>
      <c r="S110" s="9">
        <v>223</v>
      </c>
      <c r="T110" s="9">
        <v>129</v>
      </c>
      <c r="V110" s="9">
        <f t="shared" si="6"/>
        <v>53198</v>
      </c>
      <c r="Y110" s="9" t="s">
        <v>23</v>
      </c>
      <c r="Z110" s="1">
        <f t="shared" si="1"/>
        <v>0.11494793037332231</v>
      </c>
      <c r="AA110" s="1">
        <f t="shared" si="1"/>
        <v>0.10370690627467198</v>
      </c>
      <c r="AB110" s="1">
        <f t="shared" si="1"/>
        <v>9.5078762359487201E-2</v>
      </c>
      <c r="AC110" s="1">
        <f t="shared" si="1"/>
        <v>8.349937967592766E-2</v>
      </c>
      <c r="AD110" s="1">
        <f t="shared" si="1"/>
        <v>8.1262453475694579E-2</v>
      </c>
      <c r="AE110" s="1">
        <f t="shared" si="1"/>
        <v>8.3781345163352006E-2</v>
      </c>
      <c r="AF110" s="1">
        <f t="shared" si="1"/>
        <v>8.1882777548028127E-2</v>
      </c>
      <c r="AG110" s="1">
        <f t="shared" si="1"/>
        <v>8.1544418963118911E-2</v>
      </c>
      <c r="AH110" s="1">
        <f t="shared" si="1"/>
        <v>7.3968946200985E-2</v>
      </c>
      <c r="AI110" s="1">
        <f t="shared" si="1"/>
        <v>5.4306552877927738E-2</v>
      </c>
      <c r="AJ110" s="1">
        <f t="shared" si="1"/>
        <v>4.1110568066468664E-2</v>
      </c>
      <c r="AK110" s="1">
        <f t="shared" si="1"/>
        <v>3.1805706981465467E-2</v>
      </c>
      <c r="AL110" s="1">
        <f t="shared" si="1"/>
        <v>2.349712395202827E-2</v>
      </c>
      <c r="AM110" s="1">
        <f t="shared" si="1"/>
        <v>1.7275085529531185E-2</v>
      </c>
      <c r="AN110" s="1">
        <f t="shared" si="1"/>
        <v>1.5602090304146773E-2</v>
      </c>
      <c r="AO110" s="1">
        <f t="shared" si="1"/>
        <v>1.0113162148952968E-2</v>
      </c>
      <c r="AP110" s="1">
        <f t="shared" si="2"/>
        <v>4.1918869130418441E-3</v>
      </c>
      <c r="AQ110" s="1">
        <f t="shared" si="2"/>
        <v>2.4249031918493176E-3</v>
      </c>
      <c r="AS110" s="9" t="b">
        <v>0</v>
      </c>
      <c r="AT110" s="9">
        <f>IF(AS110=TRUE,"Bromley",0)</f>
        <v>0</v>
      </c>
      <c r="AU110" s="9" t="e">
        <f t="shared" si="3"/>
        <v>#N/A</v>
      </c>
      <c r="AV110" s="9" t="s">
        <v>21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4"/>
        <v>#N/A</v>
      </c>
      <c r="BH110" s="1" t="e">
        <f t="shared" si="4"/>
        <v>#N/A</v>
      </c>
      <c r="BI110" s="1" t="e">
        <f t="shared" si="4"/>
        <v>#N/A</v>
      </c>
      <c r="BJ110" s="1" t="e">
        <f t="shared" si="4"/>
        <v>#N/A</v>
      </c>
      <c r="BK110" s="1" t="e">
        <f t="shared" si="4"/>
        <v>#N/A</v>
      </c>
      <c r="BL110" s="1" t="e">
        <f t="shared" si="4"/>
        <v>#N/A</v>
      </c>
      <c r="BM110" s="1" t="e">
        <f t="shared" si="5"/>
        <v>#N/A</v>
      </c>
      <c r="BN110" s="1" t="e">
        <f t="shared" si="5"/>
        <v>#N/A</v>
      </c>
    </row>
    <row r="111" spans="2:66" x14ac:dyDescent="0.25">
      <c r="B111" s="9" t="s">
        <v>24</v>
      </c>
      <c r="C111" s="9">
        <v>5911</v>
      </c>
      <c r="D111" s="9">
        <v>5387</v>
      </c>
      <c r="E111" s="9">
        <v>4707</v>
      </c>
      <c r="F111" s="9">
        <v>4079</v>
      </c>
      <c r="G111" s="9">
        <v>3880</v>
      </c>
      <c r="H111" s="9">
        <v>4675</v>
      </c>
      <c r="I111" s="9">
        <v>4839</v>
      </c>
      <c r="J111" s="9">
        <v>4508</v>
      </c>
      <c r="K111" s="9">
        <v>3957</v>
      </c>
      <c r="L111" s="9">
        <v>3092</v>
      </c>
      <c r="M111" s="9">
        <v>2159</v>
      </c>
      <c r="N111" s="9">
        <v>1510</v>
      </c>
      <c r="O111" s="9">
        <v>1100</v>
      </c>
      <c r="P111" s="9">
        <v>869</v>
      </c>
      <c r="Q111" s="9">
        <v>721</v>
      </c>
      <c r="R111" s="9">
        <v>416</v>
      </c>
      <c r="S111" s="9">
        <v>218</v>
      </c>
      <c r="T111" s="9">
        <v>113</v>
      </c>
      <c r="V111" s="9">
        <f t="shared" si="6"/>
        <v>52141</v>
      </c>
      <c r="Y111" s="9" t="s">
        <v>24</v>
      </c>
      <c r="Z111" s="1">
        <f t="shared" si="1"/>
        <v>0.11336568151742391</v>
      </c>
      <c r="AA111" s="1">
        <f t="shared" si="1"/>
        <v>0.10331600851537177</v>
      </c>
      <c r="AB111" s="1">
        <f t="shared" si="1"/>
        <v>9.027444813102932E-2</v>
      </c>
      <c r="AC111" s="1">
        <f t="shared" si="1"/>
        <v>7.8230183540783649E-2</v>
      </c>
      <c r="AD111" s="1">
        <f t="shared" si="1"/>
        <v>7.4413609251836363E-2</v>
      </c>
      <c r="AE111" s="1">
        <f t="shared" si="1"/>
        <v>8.9660727642354388E-2</v>
      </c>
      <c r="AF111" s="1">
        <f t="shared" si="1"/>
        <v>9.2806045146813454E-2</v>
      </c>
      <c r="AG111" s="1">
        <f t="shared" si="1"/>
        <v>8.6457873842082048E-2</v>
      </c>
      <c r="AH111" s="1">
        <f t="shared" si="1"/>
        <v>7.589037417771044E-2</v>
      </c>
      <c r="AI111" s="1">
        <f t="shared" si="1"/>
        <v>5.930074221821599E-2</v>
      </c>
      <c r="AJ111" s="1">
        <f t="shared" si="1"/>
        <v>4.1406954220287298E-2</v>
      </c>
      <c r="AK111" s="1">
        <f t="shared" si="1"/>
        <v>2.8959935559348688E-2</v>
      </c>
      <c r="AL111" s="1">
        <f t="shared" si="1"/>
        <v>2.1096641798201032E-2</v>
      </c>
      <c r="AM111" s="1">
        <f t="shared" si="1"/>
        <v>1.6666347020578814E-2</v>
      </c>
      <c r="AN111" s="1">
        <f t="shared" si="1"/>
        <v>1.3827889760457221E-2</v>
      </c>
      <c r="AO111" s="1">
        <f t="shared" si="1"/>
        <v>7.978366352774208E-3</v>
      </c>
      <c r="AP111" s="1">
        <f t="shared" si="2"/>
        <v>4.1809708290980229E-3</v>
      </c>
      <c r="AQ111" s="1">
        <f t="shared" si="2"/>
        <v>2.1672004756333788E-3</v>
      </c>
      <c r="AS111" s="9" t="b">
        <v>0</v>
      </c>
      <c r="AT111" s="9">
        <f>IF(AS111=TRUE,"Camden",0)</f>
        <v>0</v>
      </c>
      <c r="AU111" s="9" t="e">
        <f t="shared" si="3"/>
        <v>#N/A</v>
      </c>
      <c r="AV111" s="9" t="s">
        <v>3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4"/>
        <v>#N/A</v>
      </c>
      <c r="BH111" s="1" t="e">
        <f t="shared" si="4"/>
        <v>#N/A</v>
      </c>
      <c r="BI111" s="1" t="e">
        <f t="shared" si="4"/>
        <v>#N/A</v>
      </c>
      <c r="BJ111" s="1" t="e">
        <f t="shared" si="4"/>
        <v>#N/A</v>
      </c>
      <c r="BK111" s="1" t="e">
        <f t="shared" si="4"/>
        <v>#N/A</v>
      </c>
      <c r="BL111" s="1" t="e">
        <f t="shared" si="4"/>
        <v>#N/A</v>
      </c>
      <c r="BM111" s="1" t="e">
        <f t="shared" si="5"/>
        <v>#N/A</v>
      </c>
      <c r="BN111" s="1" t="e">
        <f t="shared" si="5"/>
        <v>#N/A</v>
      </c>
    </row>
    <row r="112" spans="2:66" x14ac:dyDescent="0.25">
      <c r="B112" s="9" t="s">
        <v>25</v>
      </c>
      <c r="C112" s="9">
        <v>2182</v>
      </c>
      <c r="D112" s="9">
        <v>1815</v>
      </c>
      <c r="E112" s="9">
        <v>1467</v>
      </c>
      <c r="F112" s="9">
        <v>1302</v>
      </c>
      <c r="G112" s="9">
        <v>1562</v>
      </c>
      <c r="H112" s="9">
        <v>1650</v>
      </c>
      <c r="I112" s="9">
        <v>1866</v>
      </c>
      <c r="J112" s="9">
        <v>1479</v>
      </c>
      <c r="K112" s="9">
        <v>1251</v>
      </c>
      <c r="L112" s="9">
        <v>841</v>
      </c>
      <c r="M112" s="9">
        <v>677</v>
      </c>
      <c r="N112" s="9">
        <v>390</v>
      </c>
      <c r="O112" s="9">
        <v>257</v>
      </c>
      <c r="P112" s="9">
        <v>230</v>
      </c>
      <c r="Q112" s="9">
        <v>200</v>
      </c>
      <c r="R112" s="9">
        <v>102</v>
      </c>
      <c r="S112" s="9">
        <v>54</v>
      </c>
      <c r="T112" s="9">
        <v>24</v>
      </c>
      <c r="V112" s="9">
        <f t="shared" si="6"/>
        <v>17349</v>
      </c>
      <c r="Y112" s="9" t="s">
        <v>25</v>
      </c>
      <c r="Z112" s="1">
        <f t="shared" si="1"/>
        <v>0.12577093780621362</v>
      </c>
      <c r="AA112" s="1">
        <f t="shared" si="1"/>
        <v>0.10461698080581014</v>
      </c>
      <c r="AB112" s="1">
        <f t="shared" si="1"/>
        <v>8.455818779180356E-2</v>
      </c>
      <c r="AC112" s="1">
        <f t="shared" si="1"/>
        <v>7.5047553173093556E-2</v>
      </c>
      <c r="AD112" s="1">
        <f t="shared" si="1"/>
        <v>9.0034007723788112E-2</v>
      </c>
      <c r="AE112" s="1">
        <f t="shared" si="1"/>
        <v>9.5106346187100121E-2</v>
      </c>
      <c r="AF112" s="1">
        <f t="shared" si="1"/>
        <v>0.10755663150613869</v>
      </c>
      <c r="AG112" s="1">
        <f t="shared" si="1"/>
        <v>8.5249870309527923E-2</v>
      </c>
      <c r="AH112" s="1">
        <f t="shared" si="1"/>
        <v>7.2107902472764995E-2</v>
      </c>
      <c r="AI112" s="1">
        <f t="shared" si="1"/>
        <v>4.8475416450515882E-2</v>
      </c>
      <c r="AJ112" s="1">
        <f t="shared" si="1"/>
        <v>3.9022422041616232E-2</v>
      </c>
      <c r="AK112" s="1">
        <f t="shared" si="1"/>
        <v>2.2479681826041847E-2</v>
      </c>
      <c r="AL112" s="1">
        <f t="shared" si="1"/>
        <v>1.4813533921263474E-2</v>
      </c>
      <c r="AM112" s="1">
        <f t="shared" si="1"/>
        <v>1.3257248256383653E-2</v>
      </c>
      <c r="AN112" s="1">
        <f t="shared" si="1"/>
        <v>1.1528041962072742E-2</v>
      </c>
      <c r="AO112" s="1">
        <f t="shared" si="1"/>
        <v>5.8793014006570986E-3</v>
      </c>
      <c r="AP112" s="1">
        <f t="shared" si="2"/>
        <v>3.1125713297596403E-3</v>
      </c>
      <c r="AQ112" s="1">
        <f t="shared" si="2"/>
        <v>1.3833650354487291E-3</v>
      </c>
      <c r="AS112" s="9" t="b">
        <v>0</v>
      </c>
      <c r="AT112" s="9">
        <f>IF(AS112=TRUE,"Croydon",0)</f>
        <v>0</v>
      </c>
      <c r="AU112" s="9" t="e">
        <f t="shared" si="3"/>
        <v>#N/A</v>
      </c>
      <c r="AV112" s="9" t="s">
        <v>22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4"/>
        <v>#N/A</v>
      </c>
      <c r="BH112" s="1" t="e">
        <f t="shared" si="4"/>
        <v>#N/A</v>
      </c>
      <c r="BI112" s="1" t="e">
        <f t="shared" si="4"/>
        <v>#N/A</v>
      </c>
      <c r="BJ112" s="1" t="e">
        <f t="shared" si="4"/>
        <v>#N/A</v>
      </c>
      <c r="BK112" s="1" t="e">
        <f t="shared" si="4"/>
        <v>#N/A</v>
      </c>
      <c r="BL112" s="1" t="e">
        <f t="shared" si="4"/>
        <v>#N/A</v>
      </c>
      <c r="BM112" s="1" t="e">
        <f t="shared" si="5"/>
        <v>#N/A</v>
      </c>
      <c r="BN112" s="1" t="e">
        <f t="shared" si="5"/>
        <v>#N/A</v>
      </c>
    </row>
    <row r="113" spans="2:66" x14ac:dyDescent="0.25">
      <c r="B113" s="9" t="s">
        <v>4</v>
      </c>
      <c r="C113" s="9">
        <v>3434</v>
      </c>
      <c r="D113" s="9">
        <v>3354</v>
      </c>
      <c r="E113" s="9">
        <v>3036</v>
      </c>
      <c r="F113" s="9">
        <v>2831</v>
      </c>
      <c r="G113" s="9">
        <v>3015</v>
      </c>
      <c r="H113" s="9">
        <v>3055</v>
      </c>
      <c r="I113" s="9">
        <v>3046</v>
      </c>
      <c r="J113" s="9">
        <v>2828</v>
      </c>
      <c r="K113" s="9">
        <v>2449</v>
      </c>
      <c r="L113" s="9">
        <v>2062</v>
      </c>
      <c r="M113" s="9">
        <v>1732</v>
      </c>
      <c r="N113" s="9">
        <v>1234</v>
      </c>
      <c r="O113" s="9">
        <v>885</v>
      </c>
      <c r="P113" s="9">
        <v>618</v>
      </c>
      <c r="Q113" s="9">
        <v>531</v>
      </c>
      <c r="R113" s="9">
        <v>354</v>
      </c>
      <c r="S113" s="9">
        <v>180</v>
      </c>
      <c r="T113" s="9">
        <v>83</v>
      </c>
      <c r="V113" s="9">
        <f t="shared" si="6"/>
        <v>34727</v>
      </c>
      <c r="Y113" s="9" t="s">
        <v>4</v>
      </c>
      <c r="Z113" s="1">
        <f t="shared" si="1"/>
        <v>9.8885593342356096E-2</v>
      </c>
      <c r="AA113" s="1">
        <f t="shared" si="1"/>
        <v>9.6581910329138709E-2</v>
      </c>
      <c r="AB113" s="1">
        <f t="shared" si="1"/>
        <v>8.7424770351599623E-2</v>
      </c>
      <c r="AC113" s="1">
        <f t="shared" si="1"/>
        <v>8.1521582630230086E-2</v>
      </c>
      <c r="AD113" s="1">
        <f t="shared" si="1"/>
        <v>8.6820053560630051E-2</v>
      </c>
      <c r="AE113" s="1">
        <f t="shared" si="1"/>
        <v>8.7971895067238751E-2</v>
      </c>
      <c r="AF113" s="1">
        <f t="shared" si="1"/>
        <v>8.7712730728251795E-2</v>
      </c>
      <c r="AG113" s="1">
        <f t="shared" si="1"/>
        <v>8.1435194517234424E-2</v>
      </c>
      <c r="AH113" s="1">
        <f t="shared" si="1"/>
        <v>7.0521496242117079E-2</v>
      </c>
      <c r="AI113" s="1">
        <f t="shared" si="1"/>
        <v>5.9377429665678001E-2</v>
      </c>
      <c r="AJ113" s="1">
        <f t="shared" si="1"/>
        <v>4.9874737236156305E-2</v>
      </c>
      <c r="AK113" s="1">
        <f t="shared" si="1"/>
        <v>3.5534310478878103E-2</v>
      </c>
      <c r="AL113" s="1">
        <f t="shared" si="1"/>
        <v>2.548449333371728E-2</v>
      </c>
      <c r="AM113" s="1">
        <f t="shared" si="1"/>
        <v>1.7795951277104271E-2</v>
      </c>
      <c r="AN113" s="1">
        <f t="shared" si="1"/>
        <v>1.5290696000230369E-2</v>
      </c>
      <c r="AO113" s="1">
        <f t="shared" si="1"/>
        <v>1.0193797333486913E-2</v>
      </c>
      <c r="AP113" s="1">
        <f t="shared" si="2"/>
        <v>5.183286779739108E-3</v>
      </c>
      <c r="AQ113" s="1">
        <f t="shared" si="2"/>
        <v>2.3900711262130332E-3</v>
      </c>
      <c r="AS113" s="9" t="b">
        <v>0</v>
      </c>
      <c r="AT113" s="9">
        <f>IF(AS113=TRUE,"Ealing",0)</f>
        <v>0</v>
      </c>
      <c r="AU113" s="9" t="e">
        <f t="shared" si="3"/>
        <v>#N/A</v>
      </c>
      <c r="AV113" s="9" t="s">
        <v>23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4"/>
        <v>#N/A</v>
      </c>
      <c r="BH113" s="1" t="e">
        <f t="shared" si="4"/>
        <v>#N/A</v>
      </c>
      <c r="BI113" s="1" t="e">
        <f t="shared" si="4"/>
        <v>#N/A</v>
      </c>
      <c r="BJ113" s="1" t="e">
        <f t="shared" si="4"/>
        <v>#N/A</v>
      </c>
      <c r="BK113" s="1" t="e">
        <f t="shared" si="4"/>
        <v>#N/A</v>
      </c>
      <c r="BL113" s="1" t="e">
        <f t="shared" si="4"/>
        <v>#N/A</v>
      </c>
      <c r="BM113" s="1" t="e">
        <f t="shared" si="5"/>
        <v>#N/A</v>
      </c>
      <c r="BN113" s="1" t="e">
        <f t="shared" si="5"/>
        <v>#N/A</v>
      </c>
    </row>
    <row r="114" spans="2:66" x14ac:dyDescent="0.25">
      <c r="B114" s="9" t="s">
        <v>5</v>
      </c>
      <c r="C114" s="9">
        <v>1940</v>
      </c>
      <c r="D114" s="9">
        <v>1763</v>
      </c>
      <c r="E114" s="9">
        <v>1632</v>
      </c>
      <c r="F114" s="9">
        <v>1551</v>
      </c>
      <c r="G114" s="9">
        <v>1613</v>
      </c>
      <c r="H114" s="9">
        <v>1691</v>
      </c>
      <c r="I114" s="9">
        <v>1700</v>
      </c>
      <c r="J114" s="9">
        <v>1557</v>
      </c>
      <c r="K114" s="9">
        <v>1343</v>
      </c>
      <c r="L114" s="9">
        <v>1002</v>
      </c>
      <c r="M114" s="9">
        <v>720</v>
      </c>
      <c r="N114" s="9">
        <v>505</v>
      </c>
      <c r="O114" s="9">
        <v>399</v>
      </c>
      <c r="P114" s="9">
        <v>294</v>
      </c>
      <c r="Q114" s="9">
        <v>264</v>
      </c>
      <c r="R114" s="9">
        <v>138</v>
      </c>
      <c r="S114" s="9">
        <v>75</v>
      </c>
      <c r="T114" s="9">
        <v>55</v>
      </c>
      <c r="V114" s="9">
        <f t="shared" si="6"/>
        <v>18242</v>
      </c>
      <c r="Y114" s="9" t="s">
        <v>5</v>
      </c>
      <c r="Z114" s="1">
        <f t="shared" si="1"/>
        <v>0.10634798815919307</v>
      </c>
      <c r="AA114" s="1">
        <f t="shared" si="1"/>
        <v>9.6645104703431642E-2</v>
      </c>
      <c r="AB114" s="1">
        <f t="shared" si="1"/>
        <v>8.9463874575156227E-2</v>
      </c>
      <c r="AC114" s="1">
        <f t="shared" si="1"/>
        <v>8.5023571976756931E-2</v>
      </c>
      <c r="AD114" s="1">
        <f t="shared" si="1"/>
        <v>8.8422322113803312E-2</v>
      </c>
      <c r="AE114" s="1">
        <f t="shared" si="1"/>
        <v>9.2698169060410049E-2</v>
      </c>
      <c r="AF114" s="1">
        <f t="shared" si="1"/>
        <v>9.3191536015787738E-2</v>
      </c>
      <c r="AG114" s="1">
        <f t="shared" si="1"/>
        <v>8.5352483280342062E-2</v>
      </c>
      <c r="AH114" s="1">
        <f t="shared" si="1"/>
        <v>7.3621313452472317E-2</v>
      </c>
      <c r="AI114" s="1">
        <f t="shared" si="1"/>
        <v>5.4928187698717247E-2</v>
      </c>
      <c r="AJ114" s="1">
        <f t="shared" si="1"/>
        <v>3.9469356430215985E-2</v>
      </c>
      <c r="AK114" s="1">
        <f t="shared" si="1"/>
        <v>2.7683368051748713E-2</v>
      </c>
      <c r="AL114" s="1">
        <f t="shared" si="1"/>
        <v>2.1872601688411358E-2</v>
      </c>
      <c r="AM114" s="1">
        <f t="shared" si="1"/>
        <v>1.6116653875671526E-2</v>
      </c>
      <c r="AN114" s="1">
        <f t="shared" si="1"/>
        <v>1.447209735774586E-2</v>
      </c>
      <c r="AO114" s="1">
        <f t="shared" si="1"/>
        <v>7.5649599824580641E-3</v>
      </c>
      <c r="AP114" s="1">
        <f t="shared" si="2"/>
        <v>4.1113912948141651E-3</v>
      </c>
      <c r="AQ114" s="1">
        <f t="shared" si="2"/>
        <v>3.0150202828637209E-3</v>
      </c>
      <c r="AS114" s="9" t="b">
        <v>0</v>
      </c>
      <c r="AT114" s="9">
        <f>IF(AS114=TRUE,"Enfield",0)</f>
        <v>0</v>
      </c>
      <c r="AU114" s="9" t="e">
        <f t="shared" si="3"/>
        <v>#N/A</v>
      </c>
      <c r="AV114" s="9" t="s">
        <v>24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4"/>
        <v>#N/A</v>
      </c>
      <c r="BH114" s="1" t="e">
        <f t="shared" si="4"/>
        <v>#N/A</v>
      </c>
      <c r="BI114" s="1" t="e">
        <f t="shared" si="4"/>
        <v>#N/A</v>
      </c>
      <c r="BJ114" s="1" t="e">
        <f t="shared" si="4"/>
        <v>#N/A</v>
      </c>
      <c r="BK114" s="1" t="e">
        <f t="shared" si="4"/>
        <v>#N/A</v>
      </c>
      <c r="BL114" s="1" t="e">
        <f t="shared" si="4"/>
        <v>#N/A</v>
      </c>
      <c r="BM114" s="1" t="e">
        <f t="shared" si="5"/>
        <v>#N/A</v>
      </c>
      <c r="BN114" s="1" t="e">
        <f t="shared" si="5"/>
        <v>#N/A</v>
      </c>
    </row>
    <row r="115" spans="2:66" x14ac:dyDescent="0.25">
      <c r="B115" s="9" t="s">
        <v>6</v>
      </c>
      <c r="C115" s="9">
        <v>3327</v>
      </c>
      <c r="D115" s="9">
        <v>3438</v>
      </c>
      <c r="E115" s="9">
        <v>3666</v>
      </c>
      <c r="F115" s="9">
        <v>3077</v>
      </c>
      <c r="G115" s="9">
        <v>2839</v>
      </c>
      <c r="H115" s="9">
        <v>3062</v>
      </c>
      <c r="I115" s="9">
        <v>3225</v>
      </c>
      <c r="J115" s="9">
        <v>3071</v>
      </c>
      <c r="K115" s="9">
        <v>2742</v>
      </c>
      <c r="L115" s="9">
        <v>2271</v>
      </c>
      <c r="M115" s="9">
        <v>1507</v>
      </c>
      <c r="N115" s="9">
        <v>1145</v>
      </c>
      <c r="O115" s="9">
        <v>908</v>
      </c>
      <c r="P115" s="9">
        <v>591</v>
      </c>
      <c r="Q115" s="9">
        <v>561</v>
      </c>
      <c r="R115" s="9">
        <v>403</v>
      </c>
      <c r="S115" s="9">
        <v>188</v>
      </c>
      <c r="T115" s="9">
        <v>109</v>
      </c>
      <c r="V115" s="9">
        <f t="shared" si="6"/>
        <v>36130</v>
      </c>
      <c r="Y115" s="9" t="s">
        <v>6</v>
      </c>
      <c r="Z115" s="1">
        <f t="shared" si="1"/>
        <v>9.2084140603376691E-2</v>
      </c>
      <c r="AA115" s="1">
        <f t="shared" si="1"/>
        <v>9.5156379739828392E-2</v>
      </c>
      <c r="AB115" s="1">
        <f t="shared" si="1"/>
        <v>0.10146692499308055</v>
      </c>
      <c r="AC115" s="1">
        <f t="shared" si="1"/>
        <v>8.5164683088845838E-2</v>
      </c>
      <c r="AD115" s="1">
        <f t="shared" si="1"/>
        <v>7.857735953501245E-2</v>
      </c>
      <c r="AE115" s="1">
        <f t="shared" si="1"/>
        <v>8.4749515637973977E-2</v>
      </c>
      <c r="AF115" s="1">
        <f t="shared" si="1"/>
        <v>8.9261001937448098E-2</v>
      </c>
      <c r="AG115" s="1">
        <f t="shared" si="1"/>
        <v>8.4998616108497099E-2</v>
      </c>
      <c r="AH115" s="1">
        <f t="shared" si="1"/>
        <v>7.5892610019374487E-2</v>
      </c>
      <c r="AI115" s="1">
        <f t="shared" si="1"/>
        <v>6.2856352061998341E-2</v>
      </c>
      <c r="AJ115" s="1">
        <f t="shared" si="1"/>
        <v>4.1710489897592032E-2</v>
      </c>
      <c r="AK115" s="1">
        <f t="shared" si="1"/>
        <v>3.1691115416551341E-2</v>
      </c>
      <c r="AL115" s="1">
        <f t="shared" si="1"/>
        <v>2.5131469692776087E-2</v>
      </c>
      <c r="AM115" s="1">
        <f t="shared" si="1"/>
        <v>1.6357597564350956E-2</v>
      </c>
      <c r="AN115" s="1">
        <f t="shared" si="1"/>
        <v>1.5527262662607252E-2</v>
      </c>
      <c r="AO115" s="1">
        <f t="shared" si="1"/>
        <v>1.1154165513423747E-2</v>
      </c>
      <c r="AP115" s="1">
        <f t="shared" si="2"/>
        <v>5.2034320509272069E-3</v>
      </c>
      <c r="AQ115" s="1">
        <f t="shared" si="2"/>
        <v>3.0168834763354552E-3</v>
      </c>
      <c r="AS115" s="9" t="b">
        <v>0</v>
      </c>
      <c r="AT115" s="9">
        <f>IF(AS115=TRUE,"Greenwich",0)</f>
        <v>0</v>
      </c>
      <c r="AU115" s="9" t="e">
        <f t="shared" si="3"/>
        <v>#N/A</v>
      </c>
      <c r="AV115" s="9" t="s">
        <v>25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4"/>
        <v>#N/A</v>
      </c>
      <c r="BH115" s="1" t="e">
        <f t="shared" si="4"/>
        <v>#N/A</v>
      </c>
      <c r="BI115" s="1" t="e">
        <f t="shared" si="4"/>
        <v>#N/A</v>
      </c>
      <c r="BJ115" s="1" t="e">
        <f t="shared" si="4"/>
        <v>#N/A</v>
      </c>
      <c r="BK115" s="1" t="e">
        <f t="shared" si="4"/>
        <v>#N/A</v>
      </c>
      <c r="BL115" s="1" t="e">
        <f t="shared" si="4"/>
        <v>#N/A</v>
      </c>
      <c r="BM115" s="1" t="e">
        <f t="shared" si="5"/>
        <v>#N/A</v>
      </c>
      <c r="BN115" s="1" t="e">
        <f t="shared" si="5"/>
        <v>#N/A</v>
      </c>
    </row>
    <row r="116" spans="2:66" x14ac:dyDescent="0.25">
      <c r="B116" s="9" t="s">
        <v>26</v>
      </c>
      <c r="C116" s="9">
        <v>3451</v>
      </c>
      <c r="D116" s="9">
        <v>3129</v>
      </c>
      <c r="E116" s="9">
        <v>2797</v>
      </c>
      <c r="F116" s="9">
        <v>2537</v>
      </c>
      <c r="G116" s="9">
        <v>2380</v>
      </c>
      <c r="H116" s="9">
        <v>2454</v>
      </c>
      <c r="I116" s="9">
        <v>2507</v>
      </c>
      <c r="J116" s="9">
        <v>2418</v>
      </c>
      <c r="K116" s="9">
        <v>2170</v>
      </c>
      <c r="L116" s="9">
        <v>1516</v>
      </c>
      <c r="M116" s="9">
        <v>1216</v>
      </c>
      <c r="N116" s="9">
        <v>1000</v>
      </c>
      <c r="O116" s="9">
        <v>693</v>
      </c>
      <c r="P116" s="9">
        <v>619</v>
      </c>
      <c r="Q116" s="9">
        <v>460</v>
      </c>
      <c r="R116" s="9">
        <v>313</v>
      </c>
      <c r="S116" s="9">
        <v>148</v>
      </c>
      <c r="T116" s="9">
        <v>73</v>
      </c>
      <c r="V116" s="9">
        <f t="shared" si="6"/>
        <v>29881</v>
      </c>
      <c r="Y116" s="9" t="s">
        <v>26</v>
      </c>
      <c r="Z116" s="1">
        <f t="shared" si="1"/>
        <v>0.11549144941601687</v>
      </c>
      <c r="AA116" s="1">
        <f t="shared" si="1"/>
        <v>0.10471537097152037</v>
      </c>
      <c r="AB116" s="1">
        <f t="shared" si="1"/>
        <v>9.3604631705766203E-2</v>
      </c>
      <c r="AC116" s="1">
        <f t="shared" si="1"/>
        <v>8.4903450353067164E-2</v>
      </c>
      <c r="AD116" s="1">
        <f t="shared" si="1"/>
        <v>7.9649275459321975E-2</v>
      </c>
      <c r="AE116" s="1">
        <f t="shared" si="1"/>
        <v>8.2125765536628634E-2</v>
      </c>
      <c r="AF116" s="1">
        <f t="shared" si="1"/>
        <v>8.3899467889294199E-2</v>
      </c>
      <c r="AG116" s="1">
        <f t="shared" si="1"/>
        <v>8.0920986580101065E-2</v>
      </c>
      <c r="AH116" s="1">
        <f t="shared" si="1"/>
        <v>7.262139821291122E-2</v>
      </c>
      <c r="AI116" s="1">
        <f t="shared" si="1"/>
        <v>5.0734580502660553E-2</v>
      </c>
      <c r="AJ116" s="1">
        <f t="shared" si="1"/>
        <v>4.069475586493089E-2</v>
      </c>
      <c r="AK116" s="1">
        <f t="shared" si="1"/>
        <v>3.3466082125765538E-2</v>
      </c>
      <c r="AL116" s="1">
        <f t="shared" si="1"/>
        <v>2.3191994913155517E-2</v>
      </c>
      <c r="AM116" s="1">
        <f t="shared" si="1"/>
        <v>2.0715504835848868E-2</v>
      </c>
      <c r="AN116" s="1">
        <f t="shared" si="1"/>
        <v>1.5394397777852146E-2</v>
      </c>
      <c r="AO116" s="1">
        <f t="shared" si="1"/>
        <v>1.0474883705364613E-2</v>
      </c>
      <c r="AP116" s="1">
        <f t="shared" si="2"/>
        <v>4.9529801546132997E-3</v>
      </c>
      <c r="AQ116" s="1">
        <f t="shared" si="2"/>
        <v>2.4430239951808842E-3</v>
      </c>
      <c r="AS116" s="9" t="b">
        <v>0</v>
      </c>
      <c r="AT116" s="9">
        <f>IF(AS116=TRUE,"Hackney",0)</f>
        <v>0</v>
      </c>
      <c r="AU116" s="9" t="e">
        <f t="shared" si="3"/>
        <v>#N/A</v>
      </c>
      <c r="AV116" s="9" t="s">
        <v>4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4"/>
        <v>#N/A</v>
      </c>
      <c r="BH116" s="1" t="e">
        <f t="shared" si="4"/>
        <v>#N/A</v>
      </c>
      <c r="BI116" s="1" t="e">
        <f t="shared" si="4"/>
        <v>#N/A</v>
      </c>
      <c r="BJ116" s="1" t="e">
        <f t="shared" si="4"/>
        <v>#N/A</v>
      </c>
      <c r="BK116" s="1" t="e">
        <f t="shared" si="4"/>
        <v>#N/A</v>
      </c>
      <c r="BL116" s="1" t="e">
        <f t="shared" si="4"/>
        <v>#N/A</v>
      </c>
      <c r="BM116" s="1" t="e">
        <f t="shared" si="5"/>
        <v>#N/A</v>
      </c>
      <c r="BN116" s="1" t="e">
        <f t="shared" si="5"/>
        <v>#N/A</v>
      </c>
    </row>
    <row r="117" spans="2:66" x14ac:dyDescent="0.25">
      <c r="B117" s="9" t="s">
        <v>27</v>
      </c>
      <c r="C117" s="9">
        <v>507</v>
      </c>
      <c r="D117" s="9">
        <v>467</v>
      </c>
      <c r="E117" s="9">
        <v>416</v>
      </c>
      <c r="F117" s="9">
        <v>356</v>
      </c>
      <c r="G117" s="9">
        <v>353</v>
      </c>
      <c r="H117" s="9">
        <v>446</v>
      </c>
      <c r="I117" s="9">
        <v>495</v>
      </c>
      <c r="J117" s="9">
        <v>441</v>
      </c>
      <c r="K117" s="9">
        <v>358</v>
      </c>
      <c r="L117" s="9">
        <v>290</v>
      </c>
      <c r="M117" s="9">
        <v>214</v>
      </c>
      <c r="N117" s="9">
        <v>145</v>
      </c>
      <c r="O117" s="9">
        <v>124</v>
      </c>
      <c r="P117" s="9">
        <v>77</v>
      </c>
      <c r="Q117" s="9">
        <v>87</v>
      </c>
      <c r="R117" s="9">
        <v>30</v>
      </c>
      <c r="S117" s="9">
        <v>15</v>
      </c>
      <c r="T117" s="9">
        <v>8</v>
      </c>
      <c r="V117" s="9">
        <f t="shared" si="6"/>
        <v>4829</v>
      </c>
      <c r="Y117" s="9" t="s">
        <v>27</v>
      </c>
      <c r="Z117" s="1">
        <f t="shared" si="1"/>
        <v>0.10499068130047629</v>
      </c>
      <c r="AA117" s="1">
        <f t="shared" si="1"/>
        <v>9.6707392834955483E-2</v>
      </c>
      <c r="AB117" s="1">
        <f t="shared" si="1"/>
        <v>8.6146200041416446E-2</v>
      </c>
      <c r="AC117" s="1">
        <f t="shared" si="1"/>
        <v>7.3721267343135222E-2</v>
      </c>
      <c r="AD117" s="1">
        <f t="shared" si="1"/>
        <v>7.3100020708221164E-2</v>
      </c>
      <c r="AE117" s="1">
        <f t="shared" si="1"/>
        <v>9.2358666390557051E-2</v>
      </c>
      <c r="AF117" s="1">
        <f t="shared" si="1"/>
        <v>0.10250569476082004</v>
      </c>
      <c r="AG117" s="1">
        <f t="shared" si="1"/>
        <v>9.1323255332366945E-2</v>
      </c>
      <c r="AH117" s="1">
        <f t="shared" si="1"/>
        <v>7.4135431766411269E-2</v>
      </c>
      <c r="AI117" s="1">
        <f t="shared" si="1"/>
        <v>6.0053841375025882E-2</v>
      </c>
      <c r="AJ117" s="1">
        <f t="shared" si="1"/>
        <v>4.4315593290536345E-2</v>
      </c>
      <c r="AK117" s="1">
        <f t="shared" si="1"/>
        <v>3.0026920687512941E-2</v>
      </c>
      <c r="AL117" s="1">
        <f t="shared" si="1"/>
        <v>2.5678194243114516E-2</v>
      </c>
      <c r="AM117" s="1">
        <f t="shared" si="1"/>
        <v>1.5945330296127564E-2</v>
      </c>
      <c r="AN117" s="1">
        <f t="shared" si="1"/>
        <v>1.8016152412507765E-2</v>
      </c>
      <c r="AO117" s="1">
        <f t="shared" ref="AO117:AO137" si="7">R117/$V117</f>
        <v>6.2124663491406086E-3</v>
      </c>
      <c r="AP117" s="1">
        <f t="shared" si="2"/>
        <v>3.1062331745703043E-3</v>
      </c>
      <c r="AQ117" s="1">
        <f t="shared" si="2"/>
        <v>1.6566576931041624E-3</v>
      </c>
      <c r="AS117" s="9" t="b">
        <v>0</v>
      </c>
      <c r="AT117" s="9">
        <f>IF(AS117=TRUE,"Hammersmith and Fulham",0)</f>
        <v>0</v>
      </c>
      <c r="AU117" s="9" t="e">
        <f t="shared" si="3"/>
        <v>#N/A</v>
      </c>
      <c r="AV117" s="9" t="s">
        <v>5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4"/>
        <v>#N/A</v>
      </c>
      <c r="BH117" s="1" t="e">
        <f t="shared" si="4"/>
        <v>#N/A</v>
      </c>
      <c r="BI117" s="1" t="e">
        <f t="shared" si="4"/>
        <v>#N/A</v>
      </c>
      <c r="BJ117" s="1" t="e">
        <f t="shared" si="4"/>
        <v>#N/A</v>
      </c>
      <c r="BK117" s="1" t="e">
        <f t="shared" si="4"/>
        <v>#N/A</v>
      </c>
      <c r="BL117" s="1" t="e">
        <f t="shared" ref="BL117:BY132" si="8">VLOOKUP($AU117,$Y$102:$AQ$137,BL$58,0)</f>
        <v>#N/A</v>
      </c>
      <c r="BM117" s="1" t="e">
        <f t="shared" si="8"/>
        <v>#N/A</v>
      </c>
      <c r="BN117" s="1" t="e">
        <f t="shared" si="8"/>
        <v>#N/A</v>
      </c>
    </row>
    <row r="118" spans="2:66" x14ac:dyDescent="0.25">
      <c r="B118" s="9" t="s">
        <v>28</v>
      </c>
      <c r="C118" s="9">
        <v>3651</v>
      </c>
      <c r="D118" s="9">
        <v>2939</v>
      </c>
      <c r="E118" s="9">
        <v>2509</v>
      </c>
      <c r="F118" s="9">
        <v>2642</v>
      </c>
      <c r="G118" s="9">
        <v>2653</v>
      </c>
      <c r="H118" s="9">
        <v>2725</v>
      </c>
      <c r="I118" s="9">
        <v>2824</v>
      </c>
      <c r="J118" s="9">
        <v>2483</v>
      </c>
      <c r="K118" s="9">
        <v>1895</v>
      </c>
      <c r="L118" s="9">
        <v>1397</v>
      </c>
      <c r="M118" s="9">
        <v>1036</v>
      </c>
      <c r="N118" s="9">
        <v>658</v>
      </c>
      <c r="O118" s="9">
        <v>536</v>
      </c>
      <c r="P118" s="9">
        <v>372</v>
      </c>
      <c r="Q118" s="9">
        <v>353</v>
      </c>
      <c r="R118" s="9">
        <v>247</v>
      </c>
      <c r="S118" s="9">
        <v>104</v>
      </c>
      <c r="T118" s="9">
        <v>41</v>
      </c>
      <c r="V118" s="9">
        <f t="shared" si="6"/>
        <v>29065</v>
      </c>
      <c r="Y118" s="9" t="s">
        <v>28</v>
      </c>
      <c r="Z118" s="1">
        <f t="shared" ref="Z118:AN134" si="9">C118/$V118</f>
        <v>0.12561500086014107</v>
      </c>
      <c r="AA118" s="1">
        <f t="shared" si="9"/>
        <v>0.10111818338207466</v>
      </c>
      <c r="AB118" s="1">
        <f t="shared" si="9"/>
        <v>8.6323757096163772E-2</v>
      </c>
      <c r="AC118" s="1">
        <f t="shared" si="9"/>
        <v>9.0899707552038536E-2</v>
      </c>
      <c r="AD118" s="1">
        <f t="shared" si="9"/>
        <v>9.1278169619817648E-2</v>
      </c>
      <c r="AE118" s="1">
        <f t="shared" si="9"/>
        <v>9.3755375881644593E-2</v>
      </c>
      <c r="AF118" s="1">
        <f t="shared" si="9"/>
        <v>9.7161534491656626E-2</v>
      </c>
      <c r="AG118" s="1">
        <f t="shared" si="9"/>
        <v>8.5429210390504037E-2</v>
      </c>
      <c r="AH118" s="1">
        <f t="shared" si="9"/>
        <v>6.5198692585584042E-2</v>
      </c>
      <c r="AI118" s="1">
        <f t="shared" si="9"/>
        <v>4.8064682607947704E-2</v>
      </c>
      <c r="AJ118" s="1">
        <f t="shared" si="9"/>
        <v>3.5644245656287633E-2</v>
      </c>
      <c r="AK118" s="1">
        <f t="shared" si="9"/>
        <v>2.2638912781696198E-2</v>
      </c>
      <c r="AL118" s="1">
        <f t="shared" si="9"/>
        <v>1.8441424393600549E-2</v>
      </c>
      <c r="AM118" s="1">
        <f t="shared" si="9"/>
        <v>1.2798899019439189E-2</v>
      </c>
      <c r="AN118" s="1">
        <f t="shared" si="9"/>
        <v>1.2145191811457078E-2</v>
      </c>
      <c r="AO118" s="1">
        <f t="shared" si="7"/>
        <v>8.4981937037674187E-3</v>
      </c>
      <c r="AP118" s="1">
        <f t="shared" si="2"/>
        <v>3.5781868226389128E-3</v>
      </c>
      <c r="AQ118" s="1">
        <f t="shared" si="2"/>
        <v>1.4106313435403406E-3</v>
      </c>
      <c r="AS118" s="9" t="b">
        <v>0</v>
      </c>
      <c r="AT118" s="9">
        <f>IF(AS118=TRUE,"Haringey",0)</f>
        <v>0</v>
      </c>
      <c r="AU118" s="9" t="e">
        <f t="shared" si="3"/>
        <v>#N/A</v>
      </c>
      <c r="AV118" s="9" t="s">
        <v>6</v>
      </c>
      <c r="AW118" s="1" t="e">
        <f t="shared" ref="AW118:BL133" si="10">VLOOKUP($AU118,$Y$102:$AQ$137,AW$58,0)</f>
        <v>#N/A</v>
      </c>
      <c r="AX118" s="1" t="e">
        <f t="shared" si="10"/>
        <v>#N/A</v>
      </c>
      <c r="AY118" s="1" t="e">
        <f t="shared" si="10"/>
        <v>#N/A</v>
      </c>
      <c r="AZ118" s="1" t="e">
        <f t="shared" si="10"/>
        <v>#N/A</v>
      </c>
      <c r="BA118" s="1" t="e">
        <f t="shared" si="10"/>
        <v>#N/A</v>
      </c>
      <c r="BB118" s="1" t="e">
        <f t="shared" si="10"/>
        <v>#N/A</v>
      </c>
      <c r="BC118" s="1" t="e">
        <f t="shared" si="10"/>
        <v>#N/A</v>
      </c>
      <c r="BD118" s="1" t="e">
        <f t="shared" si="10"/>
        <v>#N/A</v>
      </c>
      <c r="BE118" s="1" t="e">
        <f t="shared" si="10"/>
        <v>#N/A</v>
      </c>
      <c r="BF118" s="1" t="e">
        <f t="shared" si="10"/>
        <v>#N/A</v>
      </c>
      <c r="BG118" s="1" t="e">
        <f t="shared" si="10"/>
        <v>#N/A</v>
      </c>
      <c r="BH118" s="1" t="e">
        <f t="shared" si="10"/>
        <v>#N/A</v>
      </c>
      <c r="BI118" s="1" t="e">
        <f t="shared" si="10"/>
        <v>#N/A</v>
      </c>
      <c r="BJ118" s="1" t="e">
        <f t="shared" si="10"/>
        <v>#N/A</v>
      </c>
      <c r="BK118" s="1" t="e">
        <f t="shared" si="10"/>
        <v>#N/A</v>
      </c>
      <c r="BL118" s="1" t="e">
        <f t="shared" si="10"/>
        <v>#N/A</v>
      </c>
      <c r="BM118" s="1" t="e">
        <f t="shared" si="8"/>
        <v>#N/A</v>
      </c>
      <c r="BN118" s="1" t="e">
        <f t="shared" si="8"/>
        <v>#N/A</v>
      </c>
    </row>
    <row r="119" spans="2:66" x14ac:dyDescent="0.25">
      <c r="B119" s="9" t="s">
        <v>29</v>
      </c>
      <c r="C119" s="9">
        <v>4095</v>
      </c>
      <c r="D119" s="9">
        <v>3358</v>
      </c>
      <c r="E119" s="9">
        <v>3007</v>
      </c>
      <c r="F119" s="9">
        <v>2785</v>
      </c>
      <c r="G119" s="9">
        <v>2961</v>
      </c>
      <c r="H119" s="9">
        <v>3561</v>
      </c>
      <c r="I119" s="9">
        <v>3470</v>
      </c>
      <c r="J119" s="9">
        <v>2990</v>
      </c>
      <c r="K119" s="9">
        <v>2516</v>
      </c>
      <c r="L119" s="9">
        <v>1860</v>
      </c>
      <c r="M119" s="9">
        <v>1475</v>
      </c>
      <c r="N119" s="9">
        <v>1160</v>
      </c>
      <c r="O119" s="9">
        <v>797</v>
      </c>
      <c r="P119" s="9">
        <v>588</v>
      </c>
      <c r="Q119" s="9">
        <v>529</v>
      </c>
      <c r="R119" s="9">
        <v>336</v>
      </c>
      <c r="S119" s="9">
        <v>123</v>
      </c>
      <c r="T119" s="9">
        <v>55</v>
      </c>
      <c r="V119" s="9">
        <f t="shared" si="6"/>
        <v>35666</v>
      </c>
      <c r="Y119" s="9" t="s">
        <v>29</v>
      </c>
      <c r="Z119" s="1">
        <f t="shared" si="9"/>
        <v>0.11481523019121853</v>
      </c>
      <c r="AA119" s="1">
        <f t="shared" si="9"/>
        <v>9.415129254752426E-2</v>
      </c>
      <c r="AB119" s="1">
        <f t="shared" si="9"/>
        <v>8.430998710256267E-2</v>
      </c>
      <c r="AC119" s="1">
        <f t="shared" si="9"/>
        <v>7.8085571692928846E-2</v>
      </c>
      <c r="AD119" s="1">
        <f t="shared" si="9"/>
        <v>8.3020243369034935E-2</v>
      </c>
      <c r="AE119" s="1">
        <f t="shared" si="9"/>
        <v>9.984298771939662E-2</v>
      </c>
      <c r="AF119" s="1">
        <f t="shared" si="9"/>
        <v>9.7291538159591767E-2</v>
      </c>
      <c r="AG119" s="1">
        <f t="shared" si="9"/>
        <v>8.3833342679302411E-2</v>
      </c>
      <c r="AH119" s="1">
        <f t="shared" si="9"/>
        <v>7.0543374642516685E-2</v>
      </c>
      <c r="AI119" s="1">
        <f t="shared" si="9"/>
        <v>5.2150507486121239E-2</v>
      </c>
      <c r="AJ119" s="1">
        <f t="shared" si="9"/>
        <v>4.1355913194639153E-2</v>
      </c>
      <c r="AK119" s="1">
        <f t="shared" si="9"/>
        <v>3.2523972410699264E-2</v>
      </c>
      <c r="AL119" s="1">
        <f t="shared" si="9"/>
        <v>2.2346212078730443E-2</v>
      </c>
      <c r="AM119" s="1">
        <f t="shared" si="9"/>
        <v>1.6486289463354457E-2</v>
      </c>
      <c r="AN119" s="1">
        <f t="shared" si="9"/>
        <v>1.483205293556889E-2</v>
      </c>
      <c r="AO119" s="1">
        <f t="shared" si="7"/>
        <v>9.4207368362025454E-3</v>
      </c>
      <c r="AP119" s="1">
        <f t="shared" si="2"/>
        <v>3.4486625918241465E-3</v>
      </c>
      <c r="AQ119" s="1">
        <f t="shared" si="2"/>
        <v>1.5420848987831549E-3</v>
      </c>
      <c r="AS119" s="9" t="b">
        <v>0</v>
      </c>
      <c r="AT119" s="9">
        <f>IF(AS119=TRUE,"Harrow",0)</f>
        <v>0</v>
      </c>
      <c r="AU119" s="9" t="e">
        <f t="shared" si="3"/>
        <v>#N/A</v>
      </c>
      <c r="AV119" s="9" t="s">
        <v>26</v>
      </c>
      <c r="AW119" s="1" t="e">
        <f t="shared" si="10"/>
        <v>#N/A</v>
      </c>
      <c r="AX119" s="1" t="e">
        <f t="shared" si="10"/>
        <v>#N/A</v>
      </c>
      <c r="AY119" s="1" t="e">
        <f t="shared" si="10"/>
        <v>#N/A</v>
      </c>
      <c r="AZ119" s="1" t="e">
        <f t="shared" si="10"/>
        <v>#N/A</v>
      </c>
      <c r="BA119" s="1" t="e">
        <f t="shared" si="10"/>
        <v>#N/A</v>
      </c>
      <c r="BB119" s="1" t="e">
        <f t="shared" si="10"/>
        <v>#N/A</v>
      </c>
      <c r="BC119" s="1" t="e">
        <f t="shared" si="10"/>
        <v>#N/A</v>
      </c>
      <c r="BD119" s="1" t="e">
        <f t="shared" si="10"/>
        <v>#N/A</v>
      </c>
      <c r="BE119" s="1" t="e">
        <f t="shared" si="10"/>
        <v>#N/A</v>
      </c>
      <c r="BF119" s="1" t="e">
        <f t="shared" si="10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8"/>
        <v>#N/A</v>
      </c>
      <c r="BN119" s="1" t="e">
        <f t="shared" si="8"/>
        <v>#N/A</v>
      </c>
    </row>
    <row r="120" spans="2:66" x14ac:dyDescent="0.25">
      <c r="B120" s="9" t="s">
        <v>7</v>
      </c>
      <c r="C120" s="9">
        <v>2028</v>
      </c>
      <c r="D120" s="9">
        <v>1918</v>
      </c>
      <c r="E120" s="9">
        <v>1884</v>
      </c>
      <c r="F120" s="9">
        <v>1756</v>
      </c>
      <c r="G120" s="9">
        <v>1903</v>
      </c>
      <c r="H120" s="9">
        <v>1711</v>
      </c>
      <c r="I120" s="9">
        <v>1621</v>
      </c>
      <c r="J120" s="9">
        <v>1596</v>
      </c>
      <c r="K120" s="9">
        <v>1328</v>
      </c>
      <c r="L120" s="9">
        <v>1186</v>
      </c>
      <c r="M120" s="9">
        <v>746</v>
      </c>
      <c r="N120" s="9">
        <v>570</v>
      </c>
      <c r="O120" s="9">
        <v>371</v>
      </c>
      <c r="P120" s="9">
        <v>280</v>
      </c>
      <c r="Q120" s="9">
        <v>293</v>
      </c>
      <c r="R120" s="9">
        <v>200</v>
      </c>
      <c r="S120" s="9">
        <v>93</v>
      </c>
      <c r="T120" s="9">
        <v>37</v>
      </c>
      <c r="V120" s="9">
        <f t="shared" si="6"/>
        <v>19521</v>
      </c>
      <c r="Y120" s="9" t="s">
        <v>7</v>
      </c>
      <c r="Z120" s="1">
        <f t="shared" si="9"/>
        <v>0.10388812048563086</v>
      </c>
      <c r="AA120" s="1">
        <f t="shared" si="9"/>
        <v>9.8253163260078893E-2</v>
      </c>
      <c r="AB120" s="1">
        <f t="shared" si="9"/>
        <v>9.6511449208544639E-2</v>
      </c>
      <c r="AC120" s="1">
        <f t="shared" si="9"/>
        <v>8.9954408073356903E-2</v>
      </c>
      <c r="AD120" s="1">
        <f t="shared" si="9"/>
        <v>9.7484760002049073E-2</v>
      </c>
      <c r="AE120" s="1">
        <f t="shared" si="9"/>
        <v>8.7649198299267456E-2</v>
      </c>
      <c r="AF120" s="1">
        <f t="shared" si="9"/>
        <v>8.3038778751088574E-2</v>
      </c>
      <c r="AG120" s="1">
        <f t="shared" si="9"/>
        <v>8.175810665437222E-2</v>
      </c>
      <c r="AH120" s="1">
        <f t="shared" si="9"/>
        <v>6.8029301777572868E-2</v>
      </c>
      <c r="AI120" s="1">
        <f t="shared" si="9"/>
        <v>6.0755084268223965E-2</v>
      </c>
      <c r="AJ120" s="1">
        <f t="shared" si="9"/>
        <v>3.8215255366016082E-2</v>
      </c>
      <c r="AK120" s="1">
        <f t="shared" si="9"/>
        <v>2.9199323805132935E-2</v>
      </c>
      <c r="AL120" s="1">
        <f t="shared" si="9"/>
        <v>1.9005173915270734E-2</v>
      </c>
      <c r="AM120" s="1">
        <f t="shared" si="9"/>
        <v>1.4343527483223196E-2</v>
      </c>
      <c r="AN120" s="1">
        <f t="shared" si="9"/>
        <v>1.5009476973515701E-2</v>
      </c>
      <c r="AO120" s="1">
        <f t="shared" si="7"/>
        <v>1.0245376773730854E-2</v>
      </c>
      <c r="AP120" s="1">
        <f t="shared" si="2"/>
        <v>4.7641001997848469E-3</v>
      </c>
      <c r="AQ120" s="1">
        <f t="shared" si="2"/>
        <v>1.8953947031402081E-3</v>
      </c>
      <c r="AS120" s="9" t="b">
        <v>0</v>
      </c>
      <c r="AT120" s="9">
        <f>IF(AS120=TRUE,"Havering",0)</f>
        <v>0</v>
      </c>
      <c r="AU120" s="9" t="e">
        <f t="shared" si="3"/>
        <v>#N/A</v>
      </c>
      <c r="AV120" s="9" t="s">
        <v>27</v>
      </c>
      <c r="AW120" s="1" t="e">
        <f t="shared" si="10"/>
        <v>#N/A</v>
      </c>
      <c r="AX120" s="1" t="e">
        <f t="shared" si="10"/>
        <v>#N/A</v>
      </c>
      <c r="AY120" s="1" t="e">
        <f t="shared" si="10"/>
        <v>#N/A</v>
      </c>
      <c r="AZ120" s="1" t="e">
        <f t="shared" si="10"/>
        <v>#N/A</v>
      </c>
      <c r="BA120" s="1" t="e">
        <f t="shared" si="10"/>
        <v>#N/A</v>
      </c>
      <c r="BB120" s="1" t="e">
        <f t="shared" si="10"/>
        <v>#N/A</v>
      </c>
      <c r="BC120" s="1" t="e">
        <f t="shared" si="10"/>
        <v>#N/A</v>
      </c>
      <c r="BD120" s="1" t="e">
        <f t="shared" si="10"/>
        <v>#N/A</v>
      </c>
      <c r="BE120" s="1" t="e">
        <f t="shared" si="10"/>
        <v>#N/A</v>
      </c>
      <c r="BF120" s="1" t="e">
        <f t="shared" si="10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8"/>
        <v>#N/A</v>
      </c>
      <c r="BN120" s="1" t="e">
        <f t="shared" si="8"/>
        <v>#N/A</v>
      </c>
    </row>
    <row r="121" spans="2:66" x14ac:dyDescent="0.25">
      <c r="B121" s="9" t="s">
        <v>8</v>
      </c>
      <c r="C121" s="9">
        <v>1314</v>
      </c>
      <c r="D121" s="9">
        <v>1285</v>
      </c>
      <c r="E121" s="9">
        <v>1190</v>
      </c>
      <c r="F121" s="9">
        <v>1197</v>
      </c>
      <c r="G121" s="9">
        <v>1335</v>
      </c>
      <c r="H121" s="9">
        <v>1464</v>
      </c>
      <c r="I121" s="9">
        <v>1576</v>
      </c>
      <c r="J121" s="9">
        <v>1311</v>
      </c>
      <c r="K121" s="9">
        <v>1251</v>
      </c>
      <c r="L121" s="9">
        <v>1016</v>
      </c>
      <c r="M121" s="9">
        <v>793</v>
      </c>
      <c r="N121" s="9">
        <v>555</v>
      </c>
      <c r="O121" s="9">
        <v>546</v>
      </c>
      <c r="P121" s="9">
        <v>377</v>
      </c>
      <c r="Q121" s="9">
        <v>242</v>
      </c>
      <c r="R121" s="9">
        <v>197</v>
      </c>
      <c r="S121" s="9">
        <v>102</v>
      </c>
      <c r="T121" s="9">
        <v>61</v>
      </c>
      <c r="V121" s="9">
        <f t="shared" si="6"/>
        <v>15812</v>
      </c>
      <c r="Y121" s="9" t="s">
        <v>8</v>
      </c>
      <c r="Z121" s="1">
        <f t="shared" si="9"/>
        <v>8.310144194282823E-2</v>
      </c>
      <c r="AA121" s="1">
        <f t="shared" si="9"/>
        <v>8.1267391854287885E-2</v>
      </c>
      <c r="AB121" s="1">
        <f t="shared" si="9"/>
        <v>7.5259296736655698E-2</v>
      </c>
      <c r="AC121" s="1">
        <f t="shared" si="9"/>
        <v>7.5701998482165439E-2</v>
      </c>
      <c r="AD121" s="1">
        <f t="shared" si="9"/>
        <v>8.4429547179357453E-2</v>
      </c>
      <c r="AE121" s="1">
        <f t="shared" si="9"/>
        <v>9.2587907918036935E-2</v>
      </c>
      <c r="AF121" s="1">
        <f t="shared" si="9"/>
        <v>9.9671135846192763E-2</v>
      </c>
      <c r="AG121" s="1">
        <f t="shared" si="9"/>
        <v>8.2911712623324058E-2</v>
      </c>
      <c r="AH121" s="1">
        <f t="shared" si="9"/>
        <v>7.9117126233240576E-2</v>
      </c>
      <c r="AI121" s="1">
        <f t="shared" si="9"/>
        <v>6.4254996205413611E-2</v>
      </c>
      <c r="AJ121" s="1">
        <f t="shared" si="9"/>
        <v>5.0151783455603338E-2</v>
      </c>
      <c r="AK121" s="1">
        <f t="shared" si="9"/>
        <v>3.5099924108272201E-2</v>
      </c>
      <c r="AL121" s="1">
        <f t="shared" si="9"/>
        <v>3.4530736149759676E-2</v>
      </c>
      <c r="AM121" s="1">
        <f t="shared" si="9"/>
        <v>2.384265115102454E-2</v>
      </c>
      <c r="AN121" s="1">
        <f t="shared" si="9"/>
        <v>1.5304831773336707E-2</v>
      </c>
      <c r="AO121" s="1">
        <f t="shared" si="7"/>
        <v>1.2458891980774095E-2</v>
      </c>
      <c r="AP121" s="1">
        <f t="shared" si="2"/>
        <v>6.4507968631419173E-3</v>
      </c>
      <c r="AQ121" s="1">
        <f t="shared" si="2"/>
        <v>3.8578294965848723E-3</v>
      </c>
      <c r="AS121" s="9" t="b">
        <v>0</v>
      </c>
      <c r="AT121" s="9">
        <f>IF(AS121=TRUE,"Hillingdon",0)</f>
        <v>0</v>
      </c>
      <c r="AU121" s="9" t="e">
        <f t="shared" si="3"/>
        <v>#N/A</v>
      </c>
      <c r="AV121" s="9" t="s">
        <v>28</v>
      </c>
      <c r="AW121" s="1" t="e">
        <f t="shared" si="10"/>
        <v>#N/A</v>
      </c>
      <c r="AX121" s="1" t="e">
        <f t="shared" si="10"/>
        <v>#N/A</v>
      </c>
      <c r="AY121" s="1" t="e">
        <f t="shared" si="10"/>
        <v>#N/A</v>
      </c>
      <c r="AZ121" s="1" t="e">
        <f t="shared" si="10"/>
        <v>#N/A</v>
      </c>
      <c r="BA121" s="1" t="e">
        <f t="shared" si="10"/>
        <v>#N/A</v>
      </c>
      <c r="BB121" s="1" t="e">
        <f t="shared" si="10"/>
        <v>#N/A</v>
      </c>
      <c r="BC121" s="1" t="e">
        <f t="shared" si="10"/>
        <v>#N/A</v>
      </c>
      <c r="BD121" s="1" t="e">
        <f t="shared" si="10"/>
        <v>#N/A</v>
      </c>
      <c r="BE121" s="1" t="e">
        <f t="shared" si="10"/>
        <v>#N/A</v>
      </c>
      <c r="BF121" s="1" t="e">
        <f t="shared" si="10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8"/>
        <v>#N/A</v>
      </c>
      <c r="BN121" s="1" t="e">
        <f t="shared" si="8"/>
        <v>#N/A</v>
      </c>
    </row>
    <row r="122" spans="2:66" x14ac:dyDescent="0.25">
      <c r="B122" s="9" t="s">
        <v>30</v>
      </c>
      <c r="C122" s="9">
        <v>900</v>
      </c>
      <c r="D122" s="9">
        <v>790</v>
      </c>
      <c r="E122" s="9">
        <v>669</v>
      </c>
      <c r="F122" s="9">
        <v>731</v>
      </c>
      <c r="G122" s="9">
        <v>969</v>
      </c>
      <c r="H122" s="9">
        <v>941</v>
      </c>
      <c r="I122" s="9">
        <v>855</v>
      </c>
      <c r="J122" s="9">
        <v>851</v>
      </c>
      <c r="K122" s="9">
        <v>637</v>
      </c>
      <c r="L122" s="9">
        <v>521</v>
      </c>
      <c r="M122" s="9">
        <v>417</v>
      </c>
      <c r="N122" s="9">
        <v>315</v>
      </c>
      <c r="O122" s="9">
        <v>254</v>
      </c>
      <c r="P122" s="9">
        <v>241</v>
      </c>
      <c r="Q122" s="9">
        <v>188</v>
      </c>
      <c r="R122" s="9">
        <v>111</v>
      </c>
      <c r="S122" s="9">
        <v>62</v>
      </c>
      <c r="T122" s="9">
        <v>22</v>
      </c>
      <c r="V122" s="9">
        <f t="shared" si="6"/>
        <v>9474</v>
      </c>
      <c r="Y122" s="9" t="s">
        <v>30</v>
      </c>
      <c r="Z122" s="1">
        <f t="shared" si="9"/>
        <v>9.4996833438885375E-2</v>
      </c>
      <c r="AA122" s="1">
        <f t="shared" si="9"/>
        <v>8.3386109351910487E-2</v>
      </c>
      <c r="AB122" s="1">
        <f t="shared" si="9"/>
        <v>7.0614312856238121E-2</v>
      </c>
      <c r="AC122" s="1">
        <f t="shared" si="9"/>
        <v>7.7158539159805778E-2</v>
      </c>
      <c r="AD122" s="1">
        <f t="shared" si="9"/>
        <v>0.10227992400253325</v>
      </c>
      <c r="AE122" s="1">
        <f t="shared" si="9"/>
        <v>9.9324466962212365E-2</v>
      </c>
      <c r="AF122" s="1">
        <f t="shared" si="9"/>
        <v>9.0246991766941106E-2</v>
      </c>
      <c r="AG122" s="1">
        <f t="shared" si="9"/>
        <v>8.9824783618323828E-2</v>
      </c>
      <c r="AH122" s="1">
        <f t="shared" si="9"/>
        <v>6.7236647667299976E-2</v>
      </c>
      <c r="AI122" s="1">
        <f t="shared" si="9"/>
        <v>5.4992611357399197E-2</v>
      </c>
      <c r="AJ122" s="1">
        <f t="shared" si="9"/>
        <v>4.401519949335022E-2</v>
      </c>
      <c r="AK122" s="1">
        <f t="shared" si="9"/>
        <v>3.3248891703609881E-2</v>
      </c>
      <c r="AL122" s="1">
        <f t="shared" si="9"/>
        <v>2.6810217437196537E-2</v>
      </c>
      <c r="AM122" s="1">
        <f t="shared" si="9"/>
        <v>2.5438040954190416E-2</v>
      </c>
      <c r="AN122" s="1">
        <f t="shared" si="9"/>
        <v>1.9843782985011611E-2</v>
      </c>
      <c r="AO122" s="1">
        <f t="shared" si="7"/>
        <v>1.1716276124129196E-2</v>
      </c>
      <c r="AP122" s="1">
        <f t="shared" si="2"/>
        <v>6.5442263035676591E-3</v>
      </c>
      <c r="AQ122" s="1">
        <f t="shared" si="2"/>
        <v>2.3221448173949759E-3</v>
      </c>
      <c r="AS122" s="9" t="b">
        <v>0</v>
      </c>
      <c r="AT122" s="9">
        <f>IF(AS122=TRUE,"Hounslow",0)</f>
        <v>0</v>
      </c>
      <c r="AU122" s="9" t="e">
        <f t="shared" si="3"/>
        <v>#N/A</v>
      </c>
      <c r="AV122" s="9" t="s">
        <v>29</v>
      </c>
      <c r="AW122" s="1" t="e">
        <f t="shared" si="10"/>
        <v>#N/A</v>
      </c>
      <c r="AX122" s="1" t="e">
        <f t="shared" si="10"/>
        <v>#N/A</v>
      </c>
      <c r="AY122" s="1" t="e">
        <f t="shared" si="10"/>
        <v>#N/A</v>
      </c>
      <c r="AZ122" s="1" t="e">
        <f t="shared" si="10"/>
        <v>#N/A</v>
      </c>
      <c r="BA122" s="1" t="e">
        <f t="shared" si="10"/>
        <v>#N/A</v>
      </c>
      <c r="BB122" s="1" t="e">
        <f t="shared" si="10"/>
        <v>#N/A</v>
      </c>
      <c r="BC122" s="1" t="e">
        <f t="shared" si="10"/>
        <v>#N/A</v>
      </c>
      <c r="BD122" s="1" t="e">
        <f t="shared" si="10"/>
        <v>#N/A</v>
      </c>
      <c r="BE122" s="1" t="e">
        <f t="shared" si="10"/>
        <v>#N/A</v>
      </c>
      <c r="BF122" s="1" t="e">
        <f t="shared" si="10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8"/>
        <v>#N/A</v>
      </c>
      <c r="BN122" s="1" t="e">
        <f t="shared" si="8"/>
        <v>#N/A</v>
      </c>
    </row>
    <row r="123" spans="2:66" x14ac:dyDescent="0.25">
      <c r="B123" s="9" t="s">
        <v>9</v>
      </c>
      <c r="C123" s="9">
        <v>2633</v>
      </c>
      <c r="D123" s="9">
        <v>2368</v>
      </c>
      <c r="E123" s="9">
        <v>1853</v>
      </c>
      <c r="F123" s="9">
        <v>1595</v>
      </c>
      <c r="G123" s="9">
        <v>1764</v>
      </c>
      <c r="H123" s="9">
        <v>2053</v>
      </c>
      <c r="I123" s="9">
        <v>1840</v>
      </c>
      <c r="J123" s="9">
        <v>1822</v>
      </c>
      <c r="K123" s="9">
        <v>1608</v>
      </c>
      <c r="L123" s="9">
        <v>1194</v>
      </c>
      <c r="M123" s="9">
        <v>817</v>
      </c>
      <c r="N123" s="9">
        <v>522</v>
      </c>
      <c r="O123" s="9">
        <v>395</v>
      </c>
      <c r="P123" s="9">
        <v>334</v>
      </c>
      <c r="Q123" s="9">
        <v>364</v>
      </c>
      <c r="R123" s="9">
        <v>192</v>
      </c>
      <c r="S123" s="9">
        <v>102</v>
      </c>
      <c r="T123" s="9">
        <v>44</v>
      </c>
      <c r="V123" s="9">
        <f t="shared" si="6"/>
        <v>21500</v>
      </c>
      <c r="Y123" s="9" t="s">
        <v>9</v>
      </c>
      <c r="Z123" s="1">
        <f t="shared" si="9"/>
        <v>0.12246511627906977</v>
      </c>
      <c r="AA123" s="1">
        <f t="shared" si="9"/>
        <v>0.11013953488372093</v>
      </c>
      <c r="AB123" s="1">
        <f t="shared" si="9"/>
        <v>8.6186046511627909E-2</v>
      </c>
      <c r="AC123" s="1">
        <f t="shared" si="9"/>
        <v>7.4186046511627912E-2</v>
      </c>
      <c r="AD123" s="1">
        <f t="shared" si="9"/>
        <v>8.2046511627906979E-2</v>
      </c>
      <c r="AE123" s="1">
        <f t="shared" si="9"/>
        <v>9.5488372093023258E-2</v>
      </c>
      <c r="AF123" s="1">
        <f t="shared" si="9"/>
        <v>8.5581395348837214E-2</v>
      </c>
      <c r="AG123" s="1">
        <f t="shared" si="9"/>
        <v>8.4744186046511627E-2</v>
      </c>
      <c r="AH123" s="1">
        <f t="shared" si="9"/>
        <v>7.4790697674418607E-2</v>
      </c>
      <c r="AI123" s="1">
        <f t="shared" si="9"/>
        <v>5.5534883720930232E-2</v>
      </c>
      <c r="AJ123" s="1">
        <f t="shared" si="9"/>
        <v>3.7999999999999999E-2</v>
      </c>
      <c r="AK123" s="1">
        <f t="shared" si="9"/>
        <v>2.427906976744186E-2</v>
      </c>
      <c r="AL123" s="1">
        <f t="shared" si="9"/>
        <v>1.8372093023255813E-2</v>
      </c>
      <c r="AM123" s="1">
        <f t="shared" si="9"/>
        <v>1.5534883720930233E-2</v>
      </c>
      <c r="AN123" s="1">
        <f t="shared" si="9"/>
        <v>1.6930232558139535E-2</v>
      </c>
      <c r="AO123" s="1">
        <f t="shared" si="7"/>
        <v>8.9302325581395343E-3</v>
      </c>
      <c r="AP123" s="1">
        <f t="shared" si="2"/>
        <v>4.7441860465116279E-3</v>
      </c>
      <c r="AQ123" s="1">
        <f t="shared" si="2"/>
        <v>2.0465116279069768E-3</v>
      </c>
      <c r="AS123" s="9" t="b">
        <v>0</v>
      </c>
      <c r="AT123" s="9">
        <f>IF(AS123=TRUE,"Islington",0)</f>
        <v>0</v>
      </c>
      <c r="AU123" s="9" t="e">
        <f t="shared" si="3"/>
        <v>#N/A</v>
      </c>
      <c r="AV123" s="9" t="s">
        <v>7</v>
      </c>
      <c r="AW123" s="1" t="e">
        <f t="shared" si="10"/>
        <v>#N/A</v>
      </c>
      <c r="AX123" s="1" t="e">
        <f t="shared" si="10"/>
        <v>#N/A</v>
      </c>
      <c r="AY123" s="1" t="e">
        <f t="shared" si="10"/>
        <v>#N/A</v>
      </c>
      <c r="AZ123" s="1" t="e">
        <f t="shared" si="10"/>
        <v>#N/A</v>
      </c>
      <c r="BA123" s="1" t="e">
        <f t="shared" si="10"/>
        <v>#N/A</v>
      </c>
      <c r="BB123" s="1" t="e">
        <f t="shared" si="10"/>
        <v>#N/A</v>
      </c>
      <c r="BC123" s="1" t="e">
        <f t="shared" si="10"/>
        <v>#N/A</v>
      </c>
      <c r="BD123" s="1" t="e">
        <f t="shared" si="10"/>
        <v>#N/A</v>
      </c>
      <c r="BE123" s="1" t="e">
        <f t="shared" si="10"/>
        <v>#N/A</v>
      </c>
      <c r="BF123" s="1" t="e">
        <f t="shared" si="10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8"/>
        <v>#N/A</v>
      </c>
      <c r="BN123" s="1" t="e">
        <f t="shared" si="8"/>
        <v>#N/A</v>
      </c>
    </row>
    <row r="124" spans="2:66" x14ac:dyDescent="0.25">
      <c r="B124" s="9" t="s">
        <v>10</v>
      </c>
      <c r="C124" s="9">
        <v>2108</v>
      </c>
      <c r="D124" s="9">
        <v>1607</v>
      </c>
      <c r="E124" s="9">
        <v>1367</v>
      </c>
      <c r="F124" s="9">
        <v>1343</v>
      </c>
      <c r="G124" s="9">
        <v>1452</v>
      </c>
      <c r="H124" s="9">
        <v>1800</v>
      </c>
      <c r="I124" s="9">
        <v>1823</v>
      </c>
      <c r="J124" s="9">
        <v>1612</v>
      </c>
      <c r="K124" s="9">
        <v>1296</v>
      </c>
      <c r="L124" s="9">
        <v>1073</v>
      </c>
      <c r="M124" s="9">
        <v>709</v>
      </c>
      <c r="N124" s="9">
        <v>486</v>
      </c>
      <c r="O124" s="9">
        <v>351</v>
      </c>
      <c r="P124" s="9">
        <v>233</v>
      </c>
      <c r="Q124" s="9">
        <v>229</v>
      </c>
      <c r="R124" s="9">
        <v>146</v>
      </c>
      <c r="S124" s="9">
        <v>85</v>
      </c>
      <c r="T124" s="9">
        <v>39</v>
      </c>
      <c r="V124" s="9">
        <f t="shared" si="6"/>
        <v>17759</v>
      </c>
      <c r="Y124" s="9" t="s">
        <v>10</v>
      </c>
      <c r="Z124" s="1">
        <f t="shared" si="9"/>
        <v>0.11870037727349513</v>
      </c>
      <c r="AA124" s="1">
        <f t="shared" si="9"/>
        <v>9.0489329354130302E-2</v>
      </c>
      <c r="AB124" s="1">
        <f t="shared" si="9"/>
        <v>7.6975054901739962E-2</v>
      </c>
      <c r="AC124" s="1">
        <f t="shared" si="9"/>
        <v>7.5623627456500933E-2</v>
      </c>
      <c r="AD124" s="1">
        <f t="shared" si="9"/>
        <v>8.1761360436961542E-2</v>
      </c>
      <c r="AE124" s="1">
        <f t="shared" si="9"/>
        <v>0.10135705839292752</v>
      </c>
      <c r="AF124" s="1">
        <f t="shared" si="9"/>
        <v>0.1026521763612816</v>
      </c>
      <c r="AG124" s="1">
        <f t="shared" si="9"/>
        <v>9.0770876738555092E-2</v>
      </c>
      <c r="AH124" s="1">
        <f t="shared" si="9"/>
        <v>7.2977082042907815E-2</v>
      </c>
      <c r="AI124" s="1">
        <f t="shared" si="9"/>
        <v>6.04200686975618E-2</v>
      </c>
      <c r="AJ124" s="1">
        <f t="shared" si="9"/>
        <v>3.9923419111436452E-2</v>
      </c>
      <c r="AK124" s="1">
        <f t="shared" si="9"/>
        <v>2.7366405766090434E-2</v>
      </c>
      <c r="AL124" s="1">
        <f t="shared" si="9"/>
        <v>1.9764626386620868E-2</v>
      </c>
      <c r="AM124" s="1">
        <f t="shared" si="9"/>
        <v>1.3120108114195618E-2</v>
      </c>
      <c r="AN124" s="1">
        <f t="shared" si="9"/>
        <v>1.289487020665578E-2</v>
      </c>
      <c r="AO124" s="1">
        <f t="shared" si="7"/>
        <v>8.2211836252041211E-3</v>
      </c>
      <c r="AP124" s="1">
        <f t="shared" si="2"/>
        <v>4.7863055352215774E-3</v>
      </c>
      <c r="AQ124" s="1">
        <f t="shared" si="2"/>
        <v>2.1960695985134299E-3</v>
      </c>
      <c r="AS124" s="9" t="b">
        <v>0</v>
      </c>
      <c r="AT124" s="9">
        <f>IF(AS124=TRUE,"Kensington and Chelsea",0)</f>
        <v>0</v>
      </c>
      <c r="AU124" s="9" t="e">
        <f t="shared" si="3"/>
        <v>#N/A</v>
      </c>
      <c r="AV124" s="9" t="s">
        <v>8</v>
      </c>
      <c r="AW124" s="1" t="e">
        <f t="shared" si="10"/>
        <v>#N/A</v>
      </c>
      <c r="AX124" s="1" t="e">
        <f t="shared" si="10"/>
        <v>#N/A</v>
      </c>
      <c r="AY124" s="1" t="e">
        <f t="shared" si="10"/>
        <v>#N/A</v>
      </c>
      <c r="AZ124" s="1" t="e">
        <f t="shared" si="10"/>
        <v>#N/A</v>
      </c>
      <c r="BA124" s="1" t="e">
        <f t="shared" si="10"/>
        <v>#N/A</v>
      </c>
      <c r="BB124" s="1" t="e">
        <f t="shared" si="10"/>
        <v>#N/A</v>
      </c>
      <c r="BC124" s="1" t="e">
        <f t="shared" si="10"/>
        <v>#N/A</v>
      </c>
      <c r="BD124" s="1" t="e">
        <f t="shared" si="10"/>
        <v>#N/A</v>
      </c>
      <c r="BE124" s="1" t="e">
        <f t="shared" si="10"/>
        <v>#N/A</v>
      </c>
      <c r="BF124" s="1" t="e">
        <f t="shared" si="10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8"/>
        <v>#N/A</v>
      </c>
      <c r="BN124" s="1" t="e">
        <f t="shared" si="8"/>
        <v>#N/A</v>
      </c>
    </row>
    <row r="125" spans="2:66" x14ac:dyDescent="0.25">
      <c r="B125" s="9" t="s">
        <v>31</v>
      </c>
      <c r="C125" s="9">
        <v>1596</v>
      </c>
      <c r="D125" s="9">
        <v>1441</v>
      </c>
      <c r="E125" s="9">
        <v>1223</v>
      </c>
      <c r="F125" s="9">
        <v>1251</v>
      </c>
      <c r="G125" s="9">
        <v>1488</v>
      </c>
      <c r="H125" s="9">
        <v>1636</v>
      </c>
      <c r="I125" s="9">
        <v>1621</v>
      </c>
      <c r="J125" s="9">
        <v>1350</v>
      </c>
      <c r="K125" s="9">
        <v>1172</v>
      </c>
      <c r="L125" s="9">
        <v>942</v>
      </c>
      <c r="M125" s="9">
        <v>673</v>
      </c>
      <c r="N125" s="9">
        <v>510</v>
      </c>
      <c r="O125" s="9">
        <v>440</v>
      </c>
      <c r="P125" s="9">
        <v>321</v>
      </c>
      <c r="Q125" s="9">
        <v>304</v>
      </c>
      <c r="R125" s="9">
        <v>191</v>
      </c>
      <c r="S125" s="9">
        <v>70</v>
      </c>
      <c r="T125" s="9">
        <v>33</v>
      </c>
      <c r="V125" s="9">
        <f t="shared" si="6"/>
        <v>16262</v>
      </c>
      <c r="Y125" s="9" t="s">
        <v>31</v>
      </c>
      <c r="Z125" s="1">
        <f t="shared" si="9"/>
        <v>9.8142909851186816E-2</v>
      </c>
      <c r="AA125" s="1">
        <f t="shared" si="9"/>
        <v>8.8611486901980077E-2</v>
      </c>
      <c r="AB125" s="1">
        <f t="shared" si="9"/>
        <v>7.5206001721805429E-2</v>
      </c>
      <c r="AC125" s="1">
        <f t="shared" si="9"/>
        <v>7.692780715779117E-2</v>
      </c>
      <c r="AD125" s="1">
        <f t="shared" si="9"/>
        <v>9.15016603123847E-2</v>
      </c>
      <c r="AE125" s="1">
        <f t="shared" si="9"/>
        <v>0.10060263190259501</v>
      </c>
      <c r="AF125" s="1">
        <f t="shared" si="9"/>
        <v>9.9680236133316932E-2</v>
      </c>
      <c r="AG125" s="1">
        <f t="shared" si="9"/>
        <v>8.3015619235026442E-2</v>
      </c>
      <c r="AH125" s="1">
        <f t="shared" si="9"/>
        <v>7.2069856106259989E-2</v>
      </c>
      <c r="AI125" s="1">
        <f t="shared" si="9"/>
        <v>5.7926454310662893E-2</v>
      </c>
      <c r="AJ125" s="1">
        <f t="shared" si="9"/>
        <v>4.1384823514942812E-2</v>
      </c>
      <c r="AK125" s="1">
        <f t="shared" si="9"/>
        <v>3.1361456155454437E-2</v>
      </c>
      <c r="AL125" s="1">
        <f t="shared" si="9"/>
        <v>2.70569425654901E-2</v>
      </c>
      <c r="AM125" s="1">
        <f t="shared" si="9"/>
        <v>1.9739269462550731E-2</v>
      </c>
      <c r="AN125" s="1">
        <f t="shared" si="9"/>
        <v>1.869388759070225E-2</v>
      </c>
      <c r="AO125" s="1">
        <f t="shared" si="7"/>
        <v>1.1745172795474112E-2</v>
      </c>
      <c r="AP125" s="1">
        <f t="shared" si="2"/>
        <v>4.3045135899643337E-3</v>
      </c>
      <c r="AQ125" s="1">
        <f t="shared" si="2"/>
        <v>2.0292706924117574E-3</v>
      </c>
      <c r="AS125" s="9" t="b">
        <v>0</v>
      </c>
      <c r="AT125" s="9">
        <f>IF(AS125=TRUE,"Kingston upon Thames",0)</f>
        <v>0</v>
      </c>
      <c r="AU125" s="9" t="e">
        <f t="shared" si="3"/>
        <v>#N/A</v>
      </c>
      <c r="AV125" s="9" t="s">
        <v>30</v>
      </c>
      <c r="AW125" s="1" t="e">
        <f t="shared" si="10"/>
        <v>#N/A</v>
      </c>
      <c r="AX125" s="1" t="e">
        <f t="shared" si="10"/>
        <v>#N/A</v>
      </c>
      <c r="AY125" s="1" t="e">
        <f t="shared" si="10"/>
        <v>#N/A</v>
      </c>
      <c r="AZ125" s="1" t="e">
        <f t="shared" si="10"/>
        <v>#N/A</v>
      </c>
      <c r="BA125" s="1" t="e">
        <f t="shared" si="10"/>
        <v>#N/A</v>
      </c>
      <c r="BB125" s="1" t="e">
        <f t="shared" si="10"/>
        <v>#N/A</v>
      </c>
      <c r="BC125" s="1" t="e">
        <f t="shared" si="10"/>
        <v>#N/A</v>
      </c>
      <c r="BD125" s="1" t="e">
        <f t="shared" si="10"/>
        <v>#N/A</v>
      </c>
      <c r="BE125" s="1" t="e">
        <f t="shared" si="10"/>
        <v>#N/A</v>
      </c>
      <c r="BF125" s="1" t="e">
        <f t="shared" si="10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8"/>
        <v>#N/A</v>
      </c>
      <c r="BN125" s="1" t="e">
        <f t="shared" si="8"/>
        <v>#N/A</v>
      </c>
    </row>
    <row r="126" spans="2:66" x14ac:dyDescent="0.25">
      <c r="B126" s="9" t="s">
        <v>11</v>
      </c>
      <c r="C126" s="9">
        <v>10342</v>
      </c>
      <c r="D126" s="9">
        <v>9388</v>
      </c>
      <c r="E126" s="9">
        <v>8588</v>
      </c>
      <c r="F126" s="9">
        <v>8003</v>
      </c>
      <c r="G126" s="9">
        <v>11209</v>
      </c>
      <c r="H126" s="9">
        <v>12660</v>
      </c>
      <c r="I126" s="9">
        <v>9922</v>
      </c>
      <c r="J126" s="9">
        <v>7686</v>
      </c>
      <c r="K126" s="9">
        <v>6128</v>
      </c>
      <c r="L126" s="9">
        <v>4176</v>
      </c>
      <c r="M126" s="9">
        <v>3404</v>
      </c>
      <c r="N126" s="9">
        <v>2433</v>
      </c>
      <c r="O126" s="9">
        <v>1368</v>
      </c>
      <c r="P126" s="9">
        <v>936</v>
      </c>
      <c r="Q126" s="9">
        <v>1069</v>
      </c>
      <c r="R126" s="9">
        <v>669</v>
      </c>
      <c r="S126" s="9">
        <v>318</v>
      </c>
      <c r="T126" s="9">
        <v>157</v>
      </c>
      <c r="V126" s="9">
        <f t="shared" si="6"/>
        <v>98456</v>
      </c>
      <c r="Y126" s="9" t="s">
        <v>11</v>
      </c>
      <c r="Z126" s="1">
        <f t="shared" si="9"/>
        <v>0.10504184610384334</v>
      </c>
      <c r="AA126" s="1">
        <f t="shared" si="9"/>
        <v>9.5352238563419192E-2</v>
      </c>
      <c r="AB126" s="1">
        <f t="shared" si="9"/>
        <v>8.7226781506459738E-2</v>
      </c>
      <c r="AC126" s="1">
        <f t="shared" si="9"/>
        <v>8.1285041033558131E-2</v>
      </c>
      <c r="AD126" s="1">
        <f t="shared" si="9"/>
        <v>0.11384781018932315</v>
      </c>
      <c r="AE126" s="1">
        <f t="shared" si="9"/>
        <v>0.12858535792638337</v>
      </c>
      <c r="AF126" s="1">
        <f t="shared" si="9"/>
        <v>0.10077598114893963</v>
      </c>
      <c r="AG126" s="1">
        <f t="shared" si="9"/>
        <v>7.8065328674737949E-2</v>
      </c>
      <c r="AH126" s="1">
        <f t="shared" si="9"/>
        <v>6.224100105630942E-2</v>
      </c>
      <c r="AI126" s="1">
        <f t="shared" si="9"/>
        <v>4.2414885837328352E-2</v>
      </c>
      <c r="AJ126" s="1">
        <f t="shared" si="9"/>
        <v>3.4573819777362479E-2</v>
      </c>
      <c r="AK126" s="1">
        <f t="shared" si="9"/>
        <v>2.4711546274477938E-2</v>
      </c>
      <c r="AL126" s="1">
        <f t="shared" si="9"/>
        <v>1.3894531567400666E-2</v>
      </c>
      <c r="AM126" s="1">
        <f t="shared" si="9"/>
        <v>9.5067847566425619E-3</v>
      </c>
      <c r="AN126" s="1">
        <f t="shared" si="9"/>
        <v>1.085764199236207E-2</v>
      </c>
      <c r="AO126" s="1">
        <f t="shared" si="7"/>
        <v>6.7949134638823436E-3</v>
      </c>
      <c r="AP126" s="1">
        <f t="shared" si="2"/>
        <v>3.2298691801413829E-3</v>
      </c>
      <c r="AQ126" s="1">
        <f t="shared" si="2"/>
        <v>1.5946209474282929E-3</v>
      </c>
      <c r="AS126" s="9" t="b">
        <v>0</v>
      </c>
      <c r="AT126" s="9">
        <f>IF(AS126=TRUE,"Lambeth",0)</f>
        <v>0</v>
      </c>
      <c r="AU126" s="9" t="e">
        <f t="shared" si="3"/>
        <v>#N/A</v>
      </c>
      <c r="AV126" s="9" t="s">
        <v>9</v>
      </c>
      <c r="AW126" s="1" t="e">
        <f t="shared" si="10"/>
        <v>#N/A</v>
      </c>
      <c r="AX126" s="1" t="e">
        <f t="shared" si="10"/>
        <v>#N/A</v>
      </c>
      <c r="AY126" s="1" t="e">
        <f t="shared" si="10"/>
        <v>#N/A</v>
      </c>
      <c r="AZ126" s="1" t="e">
        <f t="shared" si="10"/>
        <v>#N/A</v>
      </c>
      <c r="BA126" s="1" t="e">
        <f t="shared" si="10"/>
        <v>#N/A</v>
      </c>
      <c r="BB126" s="1" t="e">
        <f t="shared" si="10"/>
        <v>#N/A</v>
      </c>
      <c r="BC126" s="1" t="e">
        <f t="shared" si="10"/>
        <v>#N/A</v>
      </c>
      <c r="BD126" s="1" t="e">
        <f t="shared" si="10"/>
        <v>#N/A</v>
      </c>
      <c r="BE126" s="1" t="e">
        <f t="shared" si="10"/>
        <v>#N/A</v>
      </c>
      <c r="BF126" s="1" t="e">
        <f t="shared" si="10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8"/>
        <v>#N/A</v>
      </c>
      <c r="BN126" s="1" t="e">
        <f t="shared" si="8"/>
        <v>#N/A</v>
      </c>
    </row>
    <row r="127" spans="2:66" x14ac:dyDescent="0.25">
      <c r="B127" s="9" t="s">
        <v>32</v>
      </c>
      <c r="C127" s="9">
        <v>7399</v>
      </c>
      <c r="D127" s="9">
        <v>6912</v>
      </c>
      <c r="E127" s="9">
        <v>6106</v>
      </c>
      <c r="F127" s="9">
        <v>5181</v>
      </c>
      <c r="G127" s="9">
        <v>5388</v>
      </c>
      <c r="H127" s="9">
        <v>6364</v>
      </c>
      <c r="I127" s="9">
        <v>6453</v>
      </c>
      <c r="J127" s="9">
        <v>5634</v>
      </c>
      <c r="K127" s="9">
        <v>4568</v>
      </c>
      <c r="L127" s="9">
        <v>3115</v>
      </c>
      <c r="M127" s="9">
        <v>2432</v>
      </c>
      <c r="N127" s="9">
        <v>1852</v>
      </c>
      <c r="O127" s="9">
        <v>1221</v>
      </c>
      <c r="P127" s="9">
        <v>843</v>
      </c>
      <c r="Q127" s="9">
        <v>789</v>
      </c>
      <c r="R127" s="9">
        <v>439</v>
      </c>
      <c r="S127" s="9">
        <v>220</v>
      </c>
      <c r="T127" s="9">
        <v>83</v>
      </c>
      <c r="V127" s="9">
        <f t="shared" si="6"/>
        <v>64999</v>
      </c>
      <c r="Y127" s="9" t="s">
        <v>32</v>
      </c>
      <c r="Z127" s="1">
        <f t="shared" si="9"/>
        <v>0.11383252050031539</v>
      </c>
      <c r="AA127" s="1">
        <f t="shared" si="9"/>
        <v>0.10634009753996215</v>
      </c>
      <c r="AB127" s="1">
        <f t="shared" si="9"/>
        <v>9.3939906767796427E-2</v>
      </c>
      <c r="AC127" s="1">
        <f t="shared" si="9"/>
        <v>7.9708918598747666E-2</v>
      </c>
      <c r="AD127" s="1">
        <f t="shared" si="9"/>
        <v>8.2893582978199667E-2</v>
      </c>
      <c r="AE127" s="1">
        <f t="shared" si="9"/>
        <v>9.7909198603055428E-2</v>
      </c>
      <c r="AF127" s="1">
        <f t="shared" si="9"/>
        <v>9.9278450437699048E-2</v>
      </c>
      <c r="AG127" s="1">
        <f t="shared" si="9"/>
        <v>8.6678256588562902E-2</v>
      </c>
      <c r="AH127" s="1">
        <f t="shared" si="9"/>
        <v>7.0278004276988881E-2</v>
      </c>
      <c r="AI127" s="1">
        <f t="shared" si="9"/>
        <v>4.7923814212526346E-2</v>
      </c>
      <c r="AJ127" s="1">
        <f t="shared" si="9"/>
        <v>3.7415960245542237E-2</v>
      </c>
      <c r="AK127" s="1">
        <f t="shared" si="9"/>
        <v>2.8492746042246803E-2</v>
      </c>
      <c r="AL127" s="1">
        <f t="shared" si="9"/>
        <v>1.8784904383144355E-2</v>
      </c>
      <c r="AM127" s="1">
        <f t="shared" si="9"/>
        <v>1.2969430298927677E-2</v>
      </c>
      <c r="AN127" s="1">
        <f t="shared" si="9"/>
        <v>1.2138648286896722E-2</v>
      </c>
      <c r="AO127" s="1">
        <f t="shared" si="7"/>
        <v>6.7539500607701657E-3</v>
      </c>
      <c r="AP127" s="1">
        <f t="shared" si="2"/>
        <v>3.3846674564224064E-3</v>
      </c>
      <c r="AQ127" s="1">
        <f t="shared" si="2"/>
        <v>1.2769427221957261E-3</v>
      </c>
      <c r="AS127" s="9" t="b">
        <v>0</v>
      </c>
      <c r="AT127" s="9">
        <f>IF(AS127=TRUE,"Lewisham",0)</f>
        <v>0</v>
      </c>
      <c r="AU127" s="9" t="e">
        <f t="shared" si="3"/>
        <v>#N/A</v>
      </c>
      <c r="AV127" s="9" t="s">
        <v>10</v>
      </c>
      <c r="AW127" s="1" t="e">
        <f t="shared" si="10"/>
        <v>#N/A</v>
      </c>
      <c r="AX127" s="1" t="e">
        <f t="shared" si="10"/>
        <v>#N/A</v>
      </c>
      <c r="AY127" s="1" t="e">
        <f t="shared" si="10"/>
        <v>#N/A</v>
      </c>
      <c r="AZ127" s="1" t="e">
        <f t="shared" si="10"/>
        <v>#N/A</v>
      </c>
      <c r="BA127" s="1" t="e">
        <f t="shared" si="10"/>
        <v>#N/A</v>
      </c>
      <c r="BB127" s="1" t="e">
        <f t="shared" si="10"/>
        <v>#N/A</v>
      </c>
      <c r="BC127" s="1" t="e">
        <f t="shared" si="10"/>
        <v>#N/A</v>
      </c>
      <c r="BD127" s="1" t="e">
        <f t="shared" si="10"/>
        <v>#N/A</v>
      </c>
      <c r="BE127" s="1" t="e">
        <f t="shared" si="10"/>
        <v>#N/A</v>
      </c>
      <c r="BF127" s="1" t="e">
        <f t="shared" si="10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8"/>
        <v>#N/A</v>
      </c>
      <c r="BN127" s="1" t="e">
        <f t="shared" si="8"/>
        <v>#N/A</v>
      </c>
    </row>
    <row r="128" spans="2:66" x14ac:dyDescent="0.25">
      <c r="B128" s="9" t="s">
        <v>33</v>
      </c>
      <c r="C128" s="9">
        <v>607</v>
      </c>
      <c r="D128" s="9">
        <v>511</v>
      </c>
      <c r="E128" s="9">
        <v>436</v>
      </c>
      <c r="F128" s="9">
        <v>480</v>
      </c>
      <c r="G128" s="9">
        <v>432</v>
      </c>
      <c r="H128" s="9">
        <v>583</v>
      </c>
      <c r="I128" s="9">
        <v>616</v>
      </c>
      <c r="J128" s="9">
        <v>600</v>
      </c>
      <c r="K128" s="9">
        <v>485</v>
      </c>
      <c r="L128" s="9">
        <v>360</v>
      </c>
      <c r="M128" s="9">
        <v>269</v>
      </c>
      <c r="N128" s="9">
        <v>206</v>
      </c>
      <c r="O128" s="9">
        <v>180</v>
      </c>
      <c r="P128" s="9">
        <v>134</v>
      </c>
      <c r="Q128" s="9">
        <v>107</v>
      </c>
      <c r="R128" s="9">
        <v>60</v>
      </c>
      <c r="S128" s="9">
        <v>39</v>
      </c>
      <c r="T128" s="9">
        <v>23</v>
      </c>
      <c r="V128" s="9">
        <f t="shared" si="6"/>
        <v>6128</v>
      </c>
      <c r="Y128" s="9" t="s">
        <v>33</v>
      </c>
      <c r="Z128" s="1">
        <f t="shared" si="9"/>
        <v>9.9053524804177548E-2</v>
      </c>
      <c r="AA128" s="1">
        <f t="shared" si="9"/>
        <v>8.3387728459530019E-2</v>
      </c>
      <c r="AB128" s="1">
        <f t="shared" si="9"/>
        <v>7.1148825065274146E-2</v>
      </c>
      <c r="AC128" s="1">
        <f t="shared" si="9"/>
        <v>7.8328981723237601E-2</v>
      </c>
      <c r="AD128" s="1">
        <f t="shared" si="9"/>
        <v>7.0496083550913843E-2</v>
      </c>
      <c r="AE128" s="1">
        <f t="shared" si="9"/>
        <v>9.5137075718015662E-2</v>
      </c>
      <c r="AF128" s="1">
        <f t="shared" si="9"/>
        <v>0.10052219321148825</v>
      </c>
      <c r="AG128" s="1">
        <f t="shared" si="9"/>
        <v>9.7911227154047001E-2</v>
      </c>
      <c r="AH128" s="1">
        <f t="shared" si="9"/>
        <v>7.9144908616187989E-2</v>
      </c>
      <c r="AI128" s="1">
        <f t="shared" si="9"/>
        <v>5.87467362924282E-2</v>
      </c>
      <c r="AJ128" s="1">
        <f t="shared" si="9"/>
        <v>4.3896866840731068E-2</v>
      </c>
      <c r="AK128" s="1">
        <f t="shared" si="9"/>
        <v>3.3616187989556137E-2</v>
      </c>
      <c r="AL128" s="1">
        <f t="shared" si="9"/>
        <v>2.93733681462141E-2</v>
      </c>
      <c r="AM128" s="1">
        <f t="shared" si="9"/>
        <v>2.1866840731070498E-2</v>
      </c>
      <c r="AN128" s="1">
        <f t="shared" si="9"/>
        <v>1.7460835509138382E-2</v>
      </c>
      <c r="AO128" s="1">
        <f t="shared" si="7"/>
        <v>9.7911227154047001E-3</v>
      </c>
      <c r="AP128" s="1">
        <f t="shared" si="2"/>
        <v>6.3642297650130545E-3</v>
      </c>
      <c r="AQ128" s="1">
        <f t="shared" si="2"/>
        <v>3.7532637075718017E-3</v>
      </c>
      <c r="AS128" s="9" t="b">
        <v>0</v>
      </c>
      <c r="AT128" s="9">
        <f>IF(AS128=TRUE,"Merton",0)</f>
        <v>0</v>
      </c>
      <c r="AU128" s="9" t="e">
        <f t="shared" si="3"/>
        <v>#N/A</v>
      </c>
      <c r="AV128" s="9" t="s">
        <v>31</v>
      </c>
      <c r="AW128" s="1" t="e">
        <f t="shared" si="10"/>
        <v>#N/A</v>
      </c>
      <c r="AX128" s="1" t="e">
        <f t="shared" si="10"/>
        <v>#N/A</v>
      </c>
      <c r="AY128" s="1" t="e">
        <f t="shared" si="10"/>
        <v>#N/A</v>
      </c>
      <c r="AZ128" s="1" t="e">
        <f t="shared" si="10"/>
        <v>#N/A</v>
      </c>
      <c r="BA128" s="1" t="e">
        <f t="shared" si="10"/>
        <v>#N/A</v>
      </c>
      <c r="BB128" s="1" t="e">
        <f t="shared" si="10"/>
        <v>#N/A</v>
      </c>
      <c r="BC128" s="1" t="e">
        <f t="shared" si="10"/>
        <v>#N/A</v>
      </c>
      <c r="BD128" s="1" t="e">
        <f t="shared" si="10"/>
        <v>#N/A</v>
      </c>
      <c r="BE128" s="1" t="e">
        <f t="shared" si="10"/>
        <v>#N/A</v>
      </c>
      <c r="BF128" s="1" t="e">
        <f t="shared" si="10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8"/>
        <v>#N/A</v>
      </c>
      <c r="BN128" s="1" t="e">
        <f t="shared" si="8"/>
        <v>#N/A</v>
      </c>
    </row>
    <row r="129" spans="2:66" x14ac:dyDescent="0.25">
      <c r="B129" s="9" t="s">
        <v>12</v>
      </c>
      <c r="C129" s="9">
        <v>2774</v>
      </c>
      <c r="D129" s="9">
        <v>2287</v>
      </c>
      <c r="E129" s="9">
        <v>1859</v>
      </c>
      <c r="F129" s="9">
        <v>1731</v>
      </c>
      <c r="G129" s="9">
        <v>2200</v>
      </c>
      <c r="H129" s="9">
        <v>2546</v>
      </c>
      <c r="I129" s="9">
        <v>2313</v>
      </c>
      <c r="J129" s="9">
        <v>2154</v>
      </c>
      <c r="K129" s="9">
        <v>2014</v>
      </c>
      <c r="L129" s="9">
        <v>1419</v>
      </c>
      <c r="M129" s="9">
        <v>1104</v>
      </c>
      <c r="N129" s="9">
        <v>630</v>
      </c>
      <c r="O129" s="9">
        <v>421</v>
      </c>
      <c r="P129" s="9">
        <v>348</v>
      </c>
      <c r="Q129" s="9">
        <v>378</v>
      </c>
      <c r="R129" s="9">
        <v>221</v>
      </c>
      <c r="S129" s="9">
        <v>101</v>
      </c>
      <c r="T129" s="9">
        <v>51</v>
      </c>
      <c r="V129" s="9">
        <f t="shared" si="6"/>
        <v>24551</v>
      </c>
      <c r="Y129" s="9" t="s">
        <v>12</v>
      </c>
      <c r="Z129" s="1">
        <f t="shared" si="9"/>
        <v>0.11298928760539285</v>
      </c>
      <c r="AA129" s="1">
        <f t="shared" si="9"/>
        <v>9.3153028389882292E-2</v>
      </c>
      <c r="AB129" s="1">
        <f t="shared" si="9"/>
        <v>7.5719929941753902E-2</v>
      </c>
      <c r="AC129" s="1">
        <f t="shared" si="9"/>
        <v>7.0506293022687461E-2</v>
      </c>
      <c r="AD129" s="1">
        <f t="shared" si="9"/>
        <v>8.9609384546454326E-2</v>
      </c>
      <c r="AE129" s="1">
        <f t="shared" si="9"/>
        <v>0.10370249684330578</v>
      </c>
      <c r="AF129" s="1">
        <f t="shared" si="9"/>
        <v>9.421204838906766E-2</v>
      </c>
      <c r="AG129" s="1">
        <f t="shared" si="9"/>
        <v>8.7735733778664823E-2</v>
      </c>
      <c r="AH129" s="1">
        <f t="shared" si="9"/>
        <v>8.2033318398435903E-2</v>
      </c>
      <c r="AI129" s="1">
        <f t="shared" si="9"/>
        <v>5.7798053032463034E-2</v>
      </c>
      <c r="AJ129" s="1">
        <f t="shared" si="9"/>
        <v>4.4967618426947985E-2</v>
      </c>
      <c r="AK129" s="1">
        <f t="shared" si="9"/>
        <v>2.5660869211030099E-2</v>
      </c>
      <c r="AL129" s="1">
        <f t="shared" si="9"/>
        <v>1.7147977679116942E-2</v>
      </c>
      <c r="AM129" s="1">
        <f t="shared" si="9"/>
        <v>1.4174575373711865E-2</v>
      </c>
      <c r="AN129" s="1">
        <f t="shared" si="9"/>
        <v>1.539652152661806E-2</v>
      </c>
      <c r="AO129" s="1">
        <f t="shared" si="7"/>
        <v>9.0016699930756377E-3</v>
      </c>
      <c r="AP129" s="1">
        <f t="shared" si="2"/>
        <v>4.1138853814508573E-3</v>
      </c>
      <c r="AQ129" s="1">
        <f t="shared" si="2"/>
        <v>2.0773084599405318E-3</v>
      </c>
      <c r="AS129" s="9" t="b">
        <v>0</v>
      </c>
      <c r="AT129" s="9">
        <f>IF(AS129=TRUE,"Newham",0)</f>
        <v>0</v>
      </c>
      <c r="AU129" s="9" t="e">
        <f t="shared" si="3"/>
        <v>#N/A</v>
      </c>
      <c r="AV129" s="9" t="s">
        <v>11</v>
      </c>
      <c r="AW129" s="1" t="e">
        <f t="shared" si="10"/>
        <v>#N/A</v>
      </c>
      <c r="AX129" s="1" t="e">
        <f t="shared" si="10"/>
        <v>#N/A</v>
      </c>
      <c r="AY129" s="1" t="e">
        <f t="shared" si="10"/>
        <v>#N/A</v>
      </c>
      <c r="AZ129" s="1" t="e">
        <f t="shared" si="10"/>
        <v>#N/A</v>
      </c>
      <c r="BA129" s="1" t="e">
        <f t="shared" si="10"/>
        <v>#N/A</v>
      </c>
      <c r="BB129" s="1" t="e">
        <f t="shared" si="10"/>
        <v>#N/A</v>
      </c>
      <c r="BC129" s="1" t="e">
        <f t="shared" si="10"/>
        <v>#N/A</v>
      </c>
      <c r="BD129" s="1" t="e">
        <f t="shared" si="10"/>
        <v>#N/A</v>
      </c>
      <c r="BE129" s="1" t="e">
        <f t="shared" si="10"/>
        <v>#N/A</v>
      </c>
      <c r="BF129" s="1" t="e">
        <f t="shared" si="10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8"/>
        <v>#N/A</v>
      </c>
      <c r="BN129" s="1" t="e">
        <f t="shared" si="8"/>
        <v>#N/A</v>
      </c>
    </row>
    <row r="130" spans="2:66" x14ac:dyDescent="0.25">
      <c r="B130" s="9" t="s">
        <v>34</v>
      </c>
      <c r="C130" s="9">
        <v>835</v>
      </c>
      <c r="D130" s="9">
        <v>714</v>
      </c>
      <c r="E130" s="9">
        <v>572</v>
      </c>
      <c r="F130" s="9">
        <v>510</v>
      </c>
      <c r="G130" s="9">
        <v>516</v>
      </c>
      <c r="H130" s="9">
        <v>742</v>
      </c>
      <c r="I130" s="9">
        <v>792</v>
      </c>
      <c r="J130" s="9">
        <v>774</v>
      </c>
      <c r="K130" s="9">
        <v>619</v>
      </c>
      <c r="L130" s="9">
        <v>461</v>
      </c>
      <c r="M130" s="9">
        <v>373</v>
      </c>
      <c r="N130" s="9">
        <v>257</v>
      </c>
      <c r="O130" s="9">
        <v>204</v>
      </c>
      <c r="P130" s="9">
        <v>135</v>
      </c>
      <c r="Q130" s="9">
        <v>117</v>
      </c>
      <c r="R130" s="9">
        <v>63</v>
      </c>
      <c r="S130" s="9">
        <v>28</v>
      </c>
      <c r="T130" s="9">
        <v>14</v>
      </c>
      <c r="V130" s="9">
        <f t="shared" si="6"/>
        <v>7726</v>
      </c>
      <c r="Y130" s="9" t="s">
        <v>34</v>
      </c>
      <c r="Z130" s="1">
        <f t="shared" si="9"/>
        <v>0.10807662438519286</v>
      </c>
      <c r="AA130" s="1">
        <f t="shared" si="9"/>
        <v>9.2415221330572089E-2</v>
      </c>
      <c r="AB130" s="1">
        <f t="shared" si="9"/>
        <v>7.4035723530934502E-2</v>
      </c>
      <c r="AC130" s="1">
        <f t="shared" si="9"/>
        <v>6.6010872378980068E-2</v>
      </c>
      <c r="AD130" s="1">
        <f t="shared" si="9"/>
        <v>6.6787470877556307E-2</v>
      </c>
      <c r="AE130" s="1">
        <f t="shared" si="9"/>
        <v>9.6039347657261201E-2</v>
      </c>
      <c r="AF130" s="1">
        <f t="shared" si="9"/>
        <v>0.10251100181206316</v>
      </c>
      <c r="AG130" s="1">
        <f t="shared" si="9"/>
        <v>0.10018120631633445</v>
      </c>
      <c r="AH130" s="1">
        <f t="shared" si="9"/>
        <v>8.011907843644836E-2</v>
      </c>
      <c r="AI130" s="1">
        <f t="shared" si="9"/>
        <v>5.966865130727414E-2</v>
      </c>
      <c r="AJ130" s="1">
        <f t="shared" si="9"/>
        <v>4.8278539994822678E-2</v>
      </c>
      <c r="AK130" s="1">
        <f t="shared" si="9"/>
        <v>3.3264302355682111E-2</v>
      </c>
      <c r="AL130" s="1">
        <f t="shared" si="9"/>
        <v>2.6404348951592028E-2</v>
      </c>
      <c r="AM130" s="1">
        <f t="shared" si="9"/>
        <v>1.7473466217965312E-2</v>
      </c>
      <c r="AN130" s="1">
        <f t="shared" si="9"/>
        <v>1.5143670722236604E-2</v>
      </c>
      <c r="AO130" s="1">
        <f t="shared" si="7"/>
        <v>8.1542842350504786E-3</v>
      </c>
      <c r="AP130" s="1">
        <f t="shared" si="2"/>
        <v>3.6241263266891016E-3</v>
      </c>
      <c r="AQ130" s="1">
        <f t="shared" si="2"/>
        <v>1.8120631633445508E-3</v>
      </c>
      <c r="AS130" s="9" t="b">
        <v>0</v>
      </c>
      <c r="AT130" s="9">
        <f>IF(AS130=TRUE,"Redbridge",0)</f>
        <v>0</v>
      </c>
      <c r="AU130" s="9" t="e">
        <f t="shared" si="3"/>
        <v>#N/A</v>
      </c>
      <c r="AV130" s="9" t="s">
        <v>32</v>
      </c>
      <c r="AW130" s="1" t="e">
        <f t="shared" si="10"/>
        <v>#N/A</v>
      </c>
      <c r="AX130" s="1" t="e">
        <f t="shared" si="10"/>
        <v>#N/A</v>
      </c>
      <c r="AY130" s="1" t="e">
        <f t="shared" si="10"/>
        <v>#N/A</v>
      </c>
      <c r="AZ130" s="1" t="e">
        <f t="shared" si="10"/>
        <v>#N/A</v>
      </c>
      <c r="BA130" s="1" t="e">
        <f t="shared" si="10"/>
        <v>#N/A</v>
      </c>
      <c r="BB130" s="1" t="e">
        <f t="shared" si="10"/>
        <v>#N/A</v>
      </c>
      <c r="BC130" s="1" t="e">
        <f t="shared" si="10"/>
        <v>#N/A</v>
      </c>
      <c r="BD130" s="1" t="e">
        <f t="shared" si="10"/>
        <v>#N/A</v>
      </c>
      <c r="BE130" s="1" t="e">
        <f t="shared" si="10"/>
        <v>#N/A</v>
      </c>
      <c r="BF130" s="1" t="e">
        <f t="shared" si="10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8"/>
        <v>#N/A</v>
      </c>
      <c r="BN130" s="1" t="e">
        <f t="shared" si="8"/>
        <v>#N/A</v>
      </c>
    </row>
    <row r="131" spans="2:66" x14ac:dyDescent="0.25">
      <c r="B131" s="9" t="s">
        <v>13</v>
      </c>
      <c r="C131" s="9">
        <v>10063</v>
      </c>
      <c r="D131" s="9">
        <v>10160</v>
      </c>
      <c r="E131" s="9">
        <v>8815</v>
      </c>
      <c r="F131" s="9">
        <v>7751</v>
      </c>
      <c r="G131" s="9">
        <v>8671</v>
      </c>
      <c r="H131" s="9">
        <v>8870</v>
      </c>
      <c r="I131" s="9">
        <v>8622</v>
      </c>
      <c r="J131" s="9">
        <v>7251</v>
      </c>
      <c r="K131" s="9">
        <v>4969</v>
      </c>
      <c r="L131" s="9">
        <v>3170</v>
      </c>
      <c r="M131" s="9">
        <v>2611</v>
      </c>
      <c r="N131" s="9">
        <v>1907</v>
      </c>
      <c r="O131" s="9">
        <v>1050</v>
      </c>
      <c r="P131" s="9">
        <v>917</v>
      </c>
      <c r="Q131" s="9">
        <v>1397</v>
      </c>
      <c r="R131" s="9">
        <v>871</v>
      </c>
      <c r="S131" s="9">
        <v>449</v>
      </c>
      <c r="T131" s="9">
        <v>152</v>
      </c>
      <c r="V131" s="9">
        <f t="shared" si="6"/>
        <v>87696</v>
      </c>
      <c r="Y131" s="9" t="s">
        <v>13</v>
      </c>
      <c r="Z131" s="1">
        <f t="shared" si="9"/>
        <v>0.11474867724867725</v>
      </c>
      <c r="AA131" s="1">
        <f t="shared" si="9"/>
        <v>0.11585477102718482</v>
      </c>
      <c r="AB131" s="1">
        <f t="shared" si="9"/>
        <v>0.10051769750045612</v>
      </c>
      <c r="AC131" s="1">
        <f t="shared" si="9"/>
        <v>8.8384875022806064E-2</v>
      </c>
      <c r="AD131" s="1">
        <f t="shared" si="9"/>
        <v>9.8875661375661381E-2</v>
      </c>
      <c r="AE131" s="1">
        <f t="shared" si="9"/>
        <v>0.10114486407589855</v>
      </c>
      <c r="AF131" s="1">
        <f t="shared" si="9"/>
        <v>9.8316912972085391E-2</v>
      </c>
      <c r="AG131" s="1">
        <f t="shared" si="9"/>
        <v>8.2683360700602074E-2</v>
      </c>
      <c r="AH131" s="1">
        <f t="shared" si="9"/>
        <v>5.6661649334063126E-2</v>
      </c>
      <c r="AI131" s="1">
        <f t="shared" si="9"/>
        <v>3.6147600802773218E-2</v>
      </c>
      <c r="AJ131" s="1">
        <f t="shared" si="9"/>
        <v>2.977330779054917E-2</v>
      </c>
      <c r="AK131" s="1">
        <f t="shared" si="9"/>
        <v>2.1745575624885969E-2</v>
      </c>
      <c r="AL131" s="1">
        <f t="shared" si="9"/>
        <v>1.1973180076628353E-2</v>
      </c>
      <c r="AM131" s="1">
        <f t="shared" si="9"/>
        <v>1.0456577266922094E-2</v>
      </c>
      <c r="AN131" s="1">
        <f t="shared" si="9"/>
        <v>1.5930031016237911E-2</v>
      </c>
      <c r="AO131" s="1">
        <f t="shared" si="7"/>
        <v>9.9320379492793282E-3</v>
      </c>
      <c r="AP131" s="1">
        <f t="shared" si="2"/>
        <v>5.1199598613391713E-3</v>
      </c>
      <c r="AQ131" s="1">
        <f t="shared" si="2"/>
        <v>1.7332603539500092E-3</v>
      </c>
      <c r="AS131" s="9" t="b">
        <v>0</v>
      </c>
      <c r="AT131" s="9">
        <f>IF(AS131=TRUE,"Richmond upon Thames",0)</f>
        <v>0</v>
      </c>
      <c r="AU131" s="9" t="e">
        <f t="shared" si="3"/>
        <v>#N/A</v>
      </c>
      <c r="AV131" s="9" t="s">
        <v>33</v>
      </c>
      <c r="AW131" s="1" t="e">
        <f t="shared" si="10"/>
        <v>#N/A</v>
      </c>
      <c r="AX131" s="1" t="e">
        <f t="shared" si="10"/>
        <v>#N/A</v>
      </c>
      <c r="AY131" s="1" t="e">
        <f t="shared" si="10"/>
        <v>#N/A</v>
      </c>
      <c r="AZ131" s="1" t="e">
        <f t="shared" si="10"/>
        <v>#N/A</v>
      </c>
      <c r="BA131" s="1" t="e">
        <f t="shared" si="10"/>
        <v>#N/A</v>
      </c>
      <c r="BB131" s="1" t="e">
        <f t="shared" si="10"/>
        <v>#N/A</v>
      </c>
      <c r="BC131" s="1" t="e">
        <f t="shared" si="10"/>
        <v>#N/A</v>
      </c>
      <c r="BD131" s="1" t="e">
        <f t="shared" si="10"/>
        <v>#N/A</v>
      </c>
      <c r="BE131" s="1" t="e">
        <f t="shared" si="10"/>
        <v>#N/A</v>
      </c>
      <c r="BF131" s="1" t="e">
        <f t="shared" si="10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8"/>
        <v>#N/A</v>
      </c>
      <c r="BN131" s="1" t="e">
        <f t="shared" si="8"/>
        <v>#N/A</v>
      </c>
    </row>
    <row r="132" spans="2:66" x14ac:dyDescent="0.25">
      <c r="B132" s="9" t="s">
        <v>35</v>
      </c>
      <c r="C132" s="9">
        <v>6340</v>
      </c>
      <c r="D132" s="9">
        <v>5732</v>
      </c>
      <c r="E132" s="9">
        <v>4528</v>
      </c>
      <c r="F132" s="9">
        <v>4324</v>
      </c>
      <c r="G132" s="9">
        <v>5274</v>
      </c>
      <c r="H132" s="9">
        <v>6212</v>
      </c>
      <c r="I132" s="9">
        <v>5519</v>
      </c>
      <c r="J132" s="9">
        <v>4590</v>
      </c>
      <c r="K132" s="9">
        <v>3915</v>
      </c>
      <c r="L132" s="9">
        <v>2763</v>
      </c>
      <c r="M132" s="9">
        <v>2233</v>
      </c>
      <c r="N132" s="9">
        <v>1695</v>
      </c>
      <c r="O132" s="9">
        <v>1112</v>
      </c>
      <c r="P132" s="9">
        <v>814</v>
      </c>
      <c r="Q132" s="9">
        <v>763</v>
      </c>
      <c r="R132" s="9">
        <v>445</v>
      </c>
      <c r="S132" s="9">
        <v>202</v>
      </c>
      <c r="T132" s="9">
        <v>80</v>
      </c>
      <c r="V132" s="9">
        <f t="shared" si="6"/>
        <v>56541</v>
      </c>
      <c r="Y132" s="9" t="s">
        <v>35</v>
      </c>
      <c r="Z132" s="1">
        <f t="shared" si="9"/>
        <v>0.11213101996781097</v>
      </c>
      <c r="AA132" s="1">
        <f t="shared" si="9"/>
        <v>0.10137776127058241</v>
      </c>
      <c r="AB132" s="1">
        <f t="shared" si="9"/>
        <v>8.0083479245149539E-2</v>
      </c>
      <c r="AC132" s="1">
        <f t="shared" si="9"/>
        <v>7.647547797173733E-2</v>
      </c>
      <c r="AD132" s="1">
        <f t="shared" si="9"/>
        <v>9.3277444686156952E-2</v>
      </c>
      <c r="AE132" s="1">
        <f t="shared" si="9"/>
        <v>0.10986717603155233</v>
      </c>
      <c r="AF132" s="1">
        <f t="shared" si="9"/>
        <v>9.761058347040201E-2</v>
      </c>
      <c r="AG132" s="1">
        <f t="shared" si="9"/>
        <v>8.1180028651774816E-2</v>
      </c>
      <c r="AH132" s="1">
        <f t="shared" si="9"/>
        <v>6.9241789144160876E-2</v>
      </c>
      <c r="AI132" s="1">
        <f t="shared" si="9"/>
        <v>4.8867193717833074E-2</v>
      </c>
      <c r="AJ132" s="1">
        <f t="shared" si="9"/>
        <v>3.9493464919262131E-2</v>
      </c>
      <c r="AK132" s="1">
        <f t="shared" si="9"/>
        <v>2.9978245874675014E-2</v>
      </c>
      <c r="AL132" s="1">
        <f t="shared" si="9"/>
        <v>1.9667144196246971E-2</v>
      </c>
      <c r="AM132" s="1">
        <f t="shared" si="9"/>
        <v>1.4396632532144816E-2</v>
      </c>
      <c r="AN132" s="1">
        <f t="shared" si="9"/>
        <v>1.3494632213791762E-2</v>
      </c>
      <c r="AO132" s="1">
        <f t="shared" si="7"/>
        <v>7.8703949346491924E-3</v>
      </c>
      <c r="AP132" s="1">
        <f t="shared" si="2"/>
        <v>3.572628711908173E-3</v>
      </c>
      <c r="AQ132" s="1">
        <f t="shared" si="2"/>
        <v>1.4149024601616527E-3</v>
      </c>
      <c r="AS132" s="9" t="b">
        <v>0</v>
      </c>
      <c r="AT132" s="9">
        <f>IF(AS132=TRUE,"Southwark",0)</f>
        <v>0</v>
      </c>
      <c r="AU132" s="9" t="e">
        <f t="shared" si="3"/>
        <v>#N/A</v>
      </c>
      <c r="AV132" s="9" t="s">
        <v>12</v>
      </c>
      <c r="AW132" s="1" t="e">
        <f t="shared" si="10"/>
        <v>#N/A</v>
      </c>
      <c r="AX132" s="1" t="e">
        <f t="shared" si="10"/>
        <v>#N/A</v>
      </c>
      <c r="AY132" s="1" t="e">
        <f t="shared" si="10"/>
        <v>#N/A</v>
      </c>
      <c r="AZ132" s="1" t="e">
        <f t="shared" si="10"/>
        <v>#N/A</v>
      </c>
      <c r="BA132" s="1" t="e">
        <f t="shared" si="10"/>
        <v>#N/A</v>
      </c>
      <c r="BB132" s="1" t="e">
        <f t="shared" si="10"/>
        <v>#N/A</v>
      </c>
      <c r="BC132" s="1" t="e">
        <f t="shared" si="10"/>
        <v>#N/A</v>
      </c>
      <c r="BD132" s="1" t="e">
        <f t="shared" si="10"/>
        <v>#N/A</v>
      </c>
      <c r="BE132" s="1" t="e">
        <f t="shared" si="10"/>
        <v>#N/A</v>
      </c>
      <c r="BF132" s="1" t="e">
        <f t="shared" si="10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8"/>
        <v>#N/A</v>
      </c>
      <c r="BN132" s="1" t="e">
        <f t="shared" si="8"/>
        <v>#N/A</v>
      </c>
    </row>
    <row r="133" spans="2:66" x14ac:dyDescent="0.25">
      <c r="B133" s="9" t="s">
        <v>14</v>
      </c>
      <c r="C133" s="9">
        <v>2797</v>
      </c>
      <c r="D133" s="9">
        <v>2508</v>
      </c>
      <c r="E133" s="9">
        <v>2231</v>
      </c>
      <c r="F133" s="9">
        <v>2060</v>
      </c>
      <c r="G133" s="9">
        <v>2175</v>
      </c>
      <c r="H133" s="9">
        <v>2222</v>
      </c>
      <c r="I133" s="9">
        <v>2167</v>
      </c>
      <c r="J133" s="9">
        <v>1958</v>
      </c>
      <c r="K133" s="9">
        <v>1838</v>
      </c>
      <c r="L133" s="9">
        <v>1278</v>
      </c>
      <c r="M133" s="9">
        <v>895</v>
      </c>
      <c r="N133" s="9">
        <v>686</v>
      </c>
      <c r="O133" s="9">
        <v>542</v>
      </c>
      <c r="P133" s="9">
        <v>475</v>
      </c>
      <c r="Q133" s="9">
        <v>444</v>
      </c>
      <c r="R133" s="9">
        <v>285</v>
      </c>
      <c r="S133" s="9">
        <v>121</v>
      </c>
      <c r="T133" s="9">
        <v>64</v>
      </c>
      <c r="V133" s="9">
        <f t="shared" si="6"/>
        <v>24746</v>
      </c>
      <c r="Y133" s="9" t="s">
        <v>14</v>
      </c>
      <c r="Z133" s="1">
        <f t="shared" si="9"/>
        <v>0.11302836822112665</v>
      </c>
      <c r="AA133" s="1">
        <f t="shared" si="9"/>
        <v>0.10134971308494302</v>
      </c>
      <c r="AB133" s="1">
        <f t="shared" si="9"/>
        <v>9.0155984805625158E-2</v>
      </c>
      <c r="AC133" s="1">
        <f t="shared" si="9"/>
        <v>8.3245777095288132E-2</v>
      </c>
      <c r="AD133" s="1">
        <f t="shared" si="9"/>
        <v>8.7892992806918285E-2</v>
      </c>
      <c r="AE133" s="1">
        <f t="shared" si="9"/>
        <v>8.9792289662975838E-2</v>
      </c>
      <c r="AF133" s="1">
        <f t="shared" si="9"/>
        <v>8.7569708235674448E-2</v>
      </c>
      <c r="AG133" s="1">
        <f t="shared" si="9"/>
        <v>7.9123898811929202E-2</v>
      </c>
      <c r="AH133" s="1">
        <f t="shared" si="9"/>
        <v>7.4274630243271633E-2</v>
      </c>
      <c r="AI133" s="1">
        <f t="shared" si="9"/>
        <v>5.1644710256203021E-2</v>
      </c>
      <c r="AJ133" s="1">
        <f t="shared" si="9"/>
        <v>3.6167461407904306E-2</v>
      </c>
      <c r="AK133" s="1">
        <f t="shared" si="9"/>
        <v>2.7721651984159056E-2</v>
      </c>
      <c r="AL133" s="1">
        <f t="shared" si="9"/>
        <v>2.1902529701769983E-2</v>
      </c>
      <c r="AM133" s="1">
        <f t="shared" si="9"/>
        <v>1.9195021417602844E-2</v>
      </c>
      <c r="AN133" s="1">
        <f t="shared" si="9"/>
        <v>1.7942293704032976E-2</v>
      </c>
      <c r="AO133" s="1">
        <f t="shared" si="7"/>
        <v>1.1517012850561706E-2</v>
      </c>
      <c r="AP133" s="1">
        <f t="shared" si="2"/>
        <v>4.8896791400630402E-3</v>
      </c>
      <c r="AQ133" s="1">
        <f t="shared" si="2"/>
        <v>2.5862765699506992E-3</v>
      </c>
      <c r="AS133" s="9" t="b">
        <v>0</v>
      </c>
      <c r="AT133" s="9">
        <f>IF(AS133=TRUE,"Sutton",0)</f>
        <v>0</v>
      </c>
      <c r="AU133" s="9" t="e">
        <f t="shared" si="3"/>
        <v>#N/A</v>
      </c>
      <c r="AV133" s="9" t="s">
        <v>34</v>
      </c>
      <c r="AW133" s="1" t="e">
        <f t="shared" si="10"/>
        <v>#N/A</v>
      </c>
      <c r="AX133" s="1" t="e">
        <f t="shared" si="10"/>
        <v>#N/A</v>
      </c>
      <c r="AY133" s="1" t="e">
        <f t="shared" si="10"/>
        <v>#N/A</v>
      </c>
      <c r="AZ133" s="1" t="e">
        <f t="shared" si="10"/>
        <v>#N/A</v>
      </c>
      <c r="BA133" s="1" t="e">
        <f t="shared" si="10"/>
        <v>#N/A</v>
      </c>
      <c r="BB133" s="1" t="e">
        <f t="shared" si="10"/>
        <v>#N/A</v>
      </c>
      <c r="BC133" s="1" t="e">
        <f t="shared" si="10"/>
        <v>#N/A</v>
      </c>
      <c r="BD133" s="1" t="e">
        <f t="shared" si="10"/>
        <v>#N/A</v>
      </c>
      <c r="BE133" s="1" t="e">
        <f t="shared" si="10"/>
        <v>#N/A</v>
      </c>
      <c r="BF133" s="1" t="e">
        <f t="shared" si="10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ref="BL133:BY148" si="11">VLOOKUP($AU133,$Y$102:$AQ$137,BL$58,0)</f>
        <v>#N/A</v>
      </c>
      <c r="BM133" s="1" t="e">
        <f t="shared" si="11"/>
        <v>#N/A</v>
      </c>
      <c r="BN133" s="1" t="e">
        <f t="shared" si="11"/>
        <v>#N/A</v>
      </c>
    </row>
    <row r="134" spans="2:66" x14ac:dyDescent="0.25">
      <c r="B134" s="9" t="s">
        <v>15</v>
      </c>
      <c r="C134" s="9">
        <v>3937</v>
      </c>
      <c r="D134" s="9">
        <v>3797</v>
      </c>
      <c r="E134" s="9">
        <v>3514</v>
      </c>
      <c r="F134" s="9">
        <v>3078</v>
      </c>
      <c r="G134" s="9">
        <v>3442</v>
      </c>
      <c r="H134" s="9">
        <v>3555</v>
      </c>
      <c r="I134" s="9">
        <v>3771</v>
      </c>
      <c r="J134" s="9">
        <v>3576</v>
      </c>
      <c r="K134" s="9">
        <v>3139</v>
      </c>
      <c r="L134" s="9">
        <v>2340</v>
      </c>
      <c r="M134" s="9">
        <v>1684</v>
      </c>
      <c r="N134" s="9">
        <v>1261</v>
      </c>
      <c r="O134" s="9">
        <v>914</v>
      </c>
      <c r="P134" s="9">
        <v>666</v>
      </c>
      <c r="Q134" s="9">
        <v>655</v>
      </c>
      <c r="R134" s="9">
        <v>428</v>
      </c>
      <c r="S134" s="9">
        <v>210</v>
      </c>
      <c r="T134" s="9">
        <v>106</v>
      </c>
      <c r="V134" s="9">
        <f t="shared" si="6"/>
        <v>40073</v>
      </c>
      <c r="Y134" s="9" t="s">
        <v>15</v>
      </c>
      <c r="Z134" s="1">
        <f t="shared" si="9"/>
        <v>9.8245701594589868E-2</v>
      </c>
      <c r="AA134" s="1">
        <f t="shared" si="9"/>
        <v>9.4752077458637979E-2</v>
      </c>
      <c r="AB134" s="1">
        <f t="shared" si="9"/>
        <v>8.7689965812392384E-2</v>
      </c>
      <c r="AC134" s="1">
        <f t="shared" si="9"/>
        <v>7.6809822074713652E-2</v>
      </c>
      <c r="AD134" s="1">
        <f t="shared" si="9"/>
        <v>8.5893244828188553E-2</v>
      </c>
      <c r="AE134" s="1">
        <f t="shared" si="9"/>
        <v>8.8713098595064002E-2</v>
      </c>
      <c r="AF134" s="1">
        <f t="shared" si="9"/>
        <v>9.4103261547675496E-2</v>
      </c>
      <c r="AG134" s="1">
        <f t="shared" si="9"/>
        <v>8.9237142215456797E-2</v>
      </c>
      <c r="AH134" s="1">
        <f t="shared" si="9"/>
        <v>7.8332044019664107E-2</v>
      </c>
      <c r="AI134" s="1">
        <f t="shared" si="9"/>
        <v>5.839343198662441E-2</v>
      </c>
      <c r="AJ134" s="1">
        <f t="shared" si="9"/>
        <v>4.2023307463878425E-2</v>
      </c>
      <c r="AK134" s="1">
        <f t="shared" si="9"/>
        <v>3.1467571681680934E-2</v>
      </c>
      <c r="AL134" s="1">
        <f t="shared" si="9"/>
        <v>2.280837471614304E-2</v>
      </c>
      <c r="AM134" s="1">
        <f t="shared" si="9"/>
        <v>1.6619669103885411E-2</v>
      </c>
      <c r="AN134" s="1">
        <f t="shared" si="9"/>
        <v>1.6345170064632045E-2</v>
      </c>
      <c r="AO134" s="1">
        <f t="shared" si="7"/>
        <v>1.06805080727672E-2</v>
      </c>
      <c r="AP134" s="1">
        <f t="shared" si="2"/>
        <v>5.2404362039278314E-3</v>
      </c>
      <c r="AQ134" s="1">
        <f t="shared" si="2"/>
        <v>2.6451725600778581E-3</v>
      </c>
      <c r="AS134" s="9" t="b">
        <v>0</v>
      </c>
      <c r="AT134" s="9">
        <f>IF(AS134=TRUE,"Tower Hamlets",0)</f>
        <v>0</v>
      </c>
      <c r="AU134" s="9" t="e">
        <f t="shared" si="3"/>
        <v>#N/A</v>
      </c>
      <c r="AV134" s="9" t="s">
        <v>13</v>
      </c>
      <c r="AW134" s="1" t="e">
        <f t="shared" ref="AW134:BL137" si="12">VLOOKUP($AU134,$Y$102:$AQ$137,AW$58,0)</f>
        <v>#N/A</v>
      </c>
      <c r="AX134" s="1" t="e">
        <f t="shared" si="12"/>
        <v>#N/A</v>
      </c>
      <c r="AY134" s="1" t="e">
        <f t="shared" si="12"/>
        <v>#N/A</v>
      </c>
      <c r="AZ134" s="1" t="e">
        <f t="shared" si="12"/>
        <v>#N/A</v>
      </c>
      <c r="BA134" s="1" t="e">
        <f t="shared" si="12"/>
        <v>#N/A</v>
      </c>
      <c r="BB134" s="1" t="e">
        <f t="shared" si="12"/>
        <v>#N/A</v>
      </c>
      <c r="BC134" s="1" t="e">
        <f t="shared" si="12"/>
        <v>#N/A</v>
      </c>
      <c r="BD134" s="1" t="e">
        <f t="shared" si="12"/>
        <v>#N/A</v>
      </c>
      <c r="BE134" s="1" t="e">
        <f t="shared" si="12"/>
        <v>#N/A</v>
      </c>
      <c r="BF134" s="1" t="e">
        <f t="shared" si="12"/>
        <v>#N/A</v>
      </c>
      <c r="BG134" s="1" t="e">
        <f t="shared" si="12"/>
        <v>#N/A</v>
      </c>
      <c r="BH134" s="1" t="e">
        <f t="shared" si="12"/>
        <v>#N/A</v>
      </c>
      <c r="BI134" s="1" t="e">
        <f t="shared" si="12"/>
        <v>#N/A</v>
      </c>
      <c r="BJ134" s="1" t="e">
        <f t="shared" si="12"/>
        <v>#N/A</v>
      </c>
      <c r="BK134" s="1" t="e">
        <f t="shared" si="12"/>
        <v>#N/A</v>
      </c>
      <c r="BL134" s="1" t="e">
        <f t="shared" si="12"/>
        <v>#N/A</v>
      </c>
      <c r="BM134" s="1" t="e">
        <f t="shared" si="11"/>
        <v>#N/A</v>
      </c>
      <c r="BN134" s="1" t="e">
        <f t="shared" si="11"/>
        <v>#N/A</v>
      </c>
    </row>
    <row r="135" spans="2:66" x14ac:dyDescent="0.25">
      <c r="B135" s="9" t="s">
        <v>0</v>
      </c>
      <c r="C135" s="9">
        <v>111921</v>
      </c>
      <c r="D135" s="9">
        <v>102032</v>
      </c>
      <c r="E135" s="9">
        <v>90342</v>
      </c>
      <c r="F135" s="9">
        <v>82460</v>
      </c>
      <c r="G135" s="9">
        <v>89267</v>
      </c>
      <c r="H135" s="9">
        <v>98520</v>
      </c>
      <c r="I135" s="9">
        <v>95233</v>
      </c>
      <c r="J135" s="9">
        <v>85169</v>
      </c>
      <c r="K135" s="9">
        <v>71385</v>
      </c>
      <c r="L135" s="9">
        <v>52457</v>
      </c>
      <c r="M135" s="9">
        <v>39873</v>
      </c>
      <c r="N135" s="9">
        <v>28716</v>
      </c>
      <c r="O135" s="9">
        <v>20080</v>
      </c>
      <c r="P135" s="9">
        <v>15265</v>
      </c>
      <c r="Q135" s="9">
        <v>14551</v>
      </c>
      <c r="R135" s="9">
        <v>9122</v>
      </c>
      <c r="S135" s="9">
        <v>4370</v>
      </c>
      <c r="T135" s="9">
        <v>2060</v>
      </c>
      <c r="V135" s="9">
        <f t="shared" si="6"/>
        <v>1012823</v>
      </c>
      <c r="Y135" s="9" t="s">
        <v>0</v>
      </c>
      <c r="Z135" s="1">
        <f t="shared" ref="Z135:AN137" si="13">C135/$V135</f>
        <v>0.11050400711674202</v>
      </c>
      <c r="AA135" s="1">
        <f t="shared" si="13"/>
        <v>0.10074020830885555</v>
      </c>
      <c r="AB135" s="1">
        <f t="shared" si="13"/>
        <v>8.9198211336037989E-2</v>
      </c>
      <c r="AC135" s="1">
        <f t="shared" si="13"/>
        <v>8.1416002598677165E-2</v>
      </c>
      <c r="AD135" s="1">
        <f t="shared" si="13"/>
        <v>8.8136821537425594E-2</v>
      </c>
      <c r="AE135" s="1">
        <f t="shared" si="13"/>
        <v>9.7272672520272552E-2</v>
      </c>
      <c r="AF135" s="1">
        <f t="shared" si="13"/>
        <v>9.4027288084887486E-2</v>
      </c>
      <c r="AG135" s="1">
        <f t="shared" si="13"/>
        <v>8.4090704891180396E-2</v>
      </c>
      <c r="AH135" s="1">
        <f t="shared" si="13"/>
        <v>7.048121932460065E-2</v>
      </c>
      <c r="AI135" s="1">
        <f t="shared" si="13"/>
        <v>5.179286015424215E-2</v>
      </c>
      <c r="AJ135" s="1">
        <f t="shared" si="13"/>
        <v>3.93681818047181E-2</v>
      </c>
      <c r="AK135" s="1">
        <f t="shared" si="13"/>
        <v>2.8352436704142777E-2</v>
      </c>
      <c r="AL135" s="1">
        <f t="shared" si="13"/>
        <v>1.9825774098731961E-2</v>
      </c>
      <c r="AM135" s="1">
        <f t="shared" si="13"/>
        <v>1.5071735140295984E-2</v>
      </c>
      <c r="AN135" s="1">
        <f t="shared" si="13"/>
        <v>1.4366774846147847E-2</v>
      </c>
      <c r="AO135" s="1">
        <f t="shared" si="7"/>
        <v>9.0065095283183728E-3</v>
      </c>
      <c r="AP135" s="1">
        <f t="shared" si="2"/>
        <v>4.3146729487778222E-3</v>
      </c>
      <c r="AQ135" s="1">
        <f t="shared" si="2"/>
        <v>2.0339190559456096E-3</v>
      </c>
      <c r="AS135" s="9" t="b">
        <v>0</v>
      </c>
      <c r="AT135" s="9">
        <f>IF(AS135=TRUE,"Waltham Forest",0)</f>
        <v>0</v>
      </c>
      <c r="AU135" s="9" t="e">
        <f t="shared" si="3"/>
        <v>#N/A</v>
      </c>
      <c r="AV135" s="9" t="s">
        <v>35</v>
      </c>
      <c r="AW135" s="1" t="e">
        <f t="shared" si="12"/>
        <v>#N/A</v>
      </c>
      <c r="AX135" s="1" t="e">
        <f t="shared" si="12"/>
        <v>#N/A</v>
      </c>
      <c r="AY135" s="1" t="e">
        <f t="shared" si="12"/>
        <v>#N/A</v>
      </c>
      <c r="AZ135" s="1" t="e">
        <f t="shared" si="12"/>
        <v>#N/A</v>
      </c>
      <c r="BA135" s="1" t="e">
        <f t="shared" si="12"/>
        <v>#N/A</v>
      </c>
      <c r="BB135" s="1" t="e">
        <f t="shared" si="12"/>
        <v>#N/A</v>
      </c>
      <c r="BC135" s="1" t="e">
        <f t="shared" si="12"/>
        <v>#N/A</v>
      </c>
      <c r="BD135" s="1" t="e">
        <f t="shared" si="12"/>
        <v>#N/A</v>
      </c>
      <c r="BE135" s="1" t="e">
        <f t="shared" si="12"/>
        <v>#N/A</v>
      </c>
      <c r="BF135" s="1" t="e">
        <f t="shared" si="12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1"/>
        <v>#N/A</v>
      </c>
      <c r="BN135" s="1" t="e">
        <f t="shared" si="11"/>
        <v>#N/A</v>
      </c>
    </row>
    <row r="136" spans="2:66" x14ac:dyDescent="0.25">
      <c r="B136" s="9" t="s">
        <v>1</v>
      </c>
      <c r="C136" s="9">
        <v>49455</v>
      </c>
      <c r="D136" s="9">
        <v>46822</v>
      </c>
      <c r="E136" s="9">
        <v>42249</v>
      </c>
      <c r="F136" s="9">
        <v>38253</v>
      </c>
      <c r="G136" s="9">
        <v>44074</v>
      </c>
      <c r="H136" s="9">
        <v>47128</v>
      </c>
      <c r="I136" s="9">
        <v>44064</v>
      </c>
      <c r="J136" s="9">
        <v>38769</v>
      </c>
      <c r="K136" s="9">
        <v>31955</v>
      </c>
      <c r="L136" s="9">
        <v>23500</v>
      </c>
      <c r="M136" s="9">
        <v>17683</v>
      </c>
      <c r="N136" s="9">
        <v>12709</v>
      </c>
      <c r="O136" s="9">
        <v>8641</v>
      </c>
      <c r="P136" s="9">
        <v>6499</v>
      </c>
      <c r="Q136" s="9">
        <v>6857</v>
      </c>
      <c r="R136" s="9">
        <v>4400</v>
      </c>
      <c r="S136" s="9">
        <v>2187</v>
      </c>
      <c r="T136" s="9">
        <v>1020</v>
      </c>
      <c r="V136" s="9">
        <f t="shared" si="6"/>
        <v>466265</v>
      </c>
      <c r="Y136" s="9" t="s">
        <v>1</v>
      </c>
      <c r="Z136" s="1">
        <f t="shared" si="13"/>
        <v>0.10606629277342283</v>
      </c>
      <c r="AA136" s="1">
        <f t="shared" si="13"/>
        <v>0.10041928945985652</v>
      </c>
      <c r="AB136" s="1">
        <f t="shared" si="13"/>
        <v>9.0611562094517067E-2</v>
      </c>
      <c r="AC136" s="1">
        <f t="shared" si="13"/>
        <v>8.2041328429112201E-2</v>
      </c>
      <c r="AD136" s="1">
        <f t="shared" si="13"/>
        <v>9.4525645287551072E-2</v>
      </c>
      <c r="AE136" s="1">
        <f t="shared" si="13"/>
        <v>0.10107556861441455</v>
      </c>
      <c r="AF136" s="1">
        <f t="shared" si="13"/>
        <v>9.4504198256356364E-2</v>
      </c>
      <c r="AG136" s="1">
        <f t="shared" si="13"/>
        <v>8.314799523875907E-2</v>
      </c>
      <c r="AH136" s="1">
        <f t="shared" si="13"/>
        <v>6.8533988182685815E-2</v>
      </c>
      <c r="AI136" s="1">
        <f t="shared" si="13"/>
        <v>5.0400523307561153E-2</v>
      </c>
      <c r="AJ136" s="1">
        <f t="shared" si="13"/>
        <v>3.7924785261600161E-2</v>
      </c>
      <c r="AK136" s="1">
        <f t="shared" si="13"/>
        <v>2.7257031945352964E-2</v>
      </c>
      <c r="AL136" s="1">
        <f t="shared" si="13"/>
        <v>1.8532379655346209E-2</v>
      </c>
      <c r="AM136" s="1">
        <f t="shared" si="13"/>
        <v>1.3938425573439996E-2</v>
      </c>
      <c r="AN136" s="1">
        <f t="shared" si="13"/>
        <v>1.4706229290210503E-2</v>
      </c>
      <c r="AO136" s="1">
        <f t="shared" si="7"/>
        <v>9.4366937256710245E-3</v>
      </c>
      <c r="AP136" s="1">
        <f t="shared" si="2"/>
        <v>4.6904657222823932E-3</v>
      </c>
      <c r="AQ136" s="1">
        <f t="shared" si="2"/>
        <v>2.1875971818601011E-3</v>
      </c>
      <c r="AS136" s="9" t="b">
        <v>0</v>
      </c>
      <c r="AT136" s="9">
        <f>IF(AS136=TRUE,"Wandsworth",0)</f>
        <v>0</v>
      </c>
      <c r="AU136" s="9" t="e">
        <f t="shared" si="3"/>
        <v>#N/A</v>
      </c>
      <c r="AV136" s="9" t="s">
        <v>14</v>
      </c>
      <c r="AW136" s="1" t="e">
        <f t="shared" si="12"/>
        <v>#N/A</v>
      </c>
      <c r="AX136" s="1" t="e">
        <f t="shared" si="12"/>
        <v>#N/A</v>
      </c>
      <c r="AY136" s="1" t="e">
        <f t="shared" si="12"/>
        <v>#N/A</v>
      </c>
      <c r="AZ136" s="1" t="e">
        <f t="shared" si="12"/>
        <v>#N/A</v>
      </c>
      <c r="BA136" s="1" t="e">
        <f t="shared" si="12"/>
        <v>#N/A</v>
      </c>
      <c r="BB136" s="1" t="e">
        <f t="shared" si="12"/>
        <v>#N/A</v>
      </c>
      <c r="BC136" s="1" t="e">
        <f t="shared" si="12"/>
        <v>#N/A</v>
      </c>
      <c r="BD136" s="1" t="e">
        <f t="shared" si="12"/>
        <v>#N/A</v>
      </c>
      <c r="BE136" s="1" t="e">
        <f t="shared" si="12"/>
        <v>#N/A</v>
      </c>
      <c r="BF136" s="1" t="e">
        <f t="shared" si="12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1"/>
        <v>#N/A</v>
      </c>
      <c r="BN136" s="1" t="e">
        <f t="shared" si="11"/>
        <v>#N/A</v>
      </c>
    </row>
    <row r="137" spans="2:66" x14ac:dyDescent="0.25">
      <c r="B137" s="9" t="s">
        <v>16</v>
      </c>
      <c r="C137" s="9">
        <v>62466</v>
      </c>
      <c r="D137" s="9">
        <v>55210</v>
      </c>
      <c r="E137" s="9">
        <v>48093</v>
      </c>
      <c r="F137" s="9">
        <v>44207</v>
      </c>
      <c r="G137" s="9">
        <v>45193</v>
      </c>
      <c r="H137" s="9">
        <v>51392</v>
      </c>
      <c r="I137" s="9">
        <v>51169</v>
      </c>
      <c r="J137" s="9">
        <v>46400</v>
      </c>
      <c r="K137" s="9">
        <v>39430</v>
      </c>
      <c r="L137" s="9">
        <v>28957</v>
      </c>
      <c r="M137" s="9">
        <v>22190</v>
      </c>
      <c r="N137" s="9">
        <v>16007</v>
      </c>
      <c r="O137" s="9">
        <v>11439</v>
      </c>
      <c r="P137" s="9">
        <v>8766</v>
      </c>
      <c r="Q137" s="9">
        <v>7694</v>
      </c>
      <c r="R137" s="9">
        <v>4722</v>
      </c>
      <c r="S137" s="9">
        <v>2183</v>
      </c>
      <c r="T137" s="9">
        <v>1040</v>
      </c>
      <c r="V137" s="9">
        <f t="shared" si="6"/>
        <v>546558</v>
      </c>
      <c r="Y137" s="9" t="s">
        <v>16</v>
      </c>
      <c r="Z137" s="1">
        <f t="shared" si="13"/>
        <v>0.11428979175128715</v>
      </c>
      <c r="AA137" s="1">
        <f t="shared" si="13"/>
        <v>0.10101398204765094</v>
      </c>
      <c r="AB137" s="1">
        <f t="shared" si="13"/>
        <v>8.7992491190321973E-2</v>
      </c>
      <c r="AC137" s="1">
        <f t="shared" si="13"/>
        <v>8.0882541285645801E-2</v>
      </c>
      <c r="AD137" s="1">
        <f t="shared" si="13"/>
        <v>8.2686558425638268E-2</v>
      </c>
      <c r="AE137" s="1">
        <f t="shared" si="13"/>
        <v>9.402844711814666E-2</v>
      </c>
      <c r="AF137" s="1">
        <f t="shared" si="13"/>
        <v>9.3620439184862361E-2</v>
      </c>
      <c r="AG137" s="1">
        <f t="shared" si="13"/>
        <v>8.4894924234939384E-2</v>
      </c>
      <c r="AH137" s="1">
        <f t="shared" si="13"/>
        <v>7.2142389279820252E-2</v>
      </c>
      <c r="AI137" s="1">
        <f t="shared" si="13"/>
        <v>5.2980653471360772E-2</v>
      </c>
      <c r="AJ137" s="1">
        <f t="shared" si="13"/>
        <v>4.0599533809769502E-2</v>
      </c>
      <c r="AK137" s="1">
        <f t="shared" si="13"/>
        <v>2.9286919229066264E-2</v>
      </c>
      <c r="AL137" s="1">
        <f t="shared" si="13"/>
        <v>2.0929160308695509E-2</v>
      </c>
      <c r="AM137" s="1">
        <f t="shared" si="13"/>
        <v>1.6038554005247386E-2</v>
      </c>
      <c r="AN137" s="1">
        <f t="shared" si="13"/>
        <v>1.4077188514302234E-2</v>
      </c>
      <c r="AO137" s="1">
        <f t="shared" si="7"/>
        <v>8.6395222464953399E-3</v>
      </c>
      <c r="AP137" s="1">
        <f t="shared" si="2"/>
        <v>3.9940866294153592E-3</v>
      </c>
      <c r="AQ137" s="1">
        <f t="shared" si="2"/>
        <v>1.9028172673348483E-3</v>
      </c>
      <c r="AS137" s="9" t="b">
        <v>0</v>
      </c>
      <c r="AT137" s="9">
        <f>IF(AS137=TRUE,"Westminster",0)</f>
        <v>0</v>
      </c>
      <c r="AU137" s="9" t="e">
        <f t="shared" si="3"/>
        <v>#N/A</v>
      </c>
      <c r="AV137" s="9" t="s">
        <v>15</v>
      </c>
      <c r="AW137" s="1" t="e">
        <f t="shared" si="12"/>
        <v>#N/A</v>
      </c>
      <c r="AX137" s="1" t="e">
        <f t="shared" si="12"/>
        <v>#N/A</v>
      </c>
      <c r="AY137" s="1" t="e">
        <f t="shared" si="12"/>
        <v>#N/A</v>
      </c>
      <c r="AZ137" s="1" t="e">
        <f t="shared" si="12"/>
        <v>#N/A</v>
      </c>
      <c r="BA137" s="1" t="e">
        <f t="shared" si="12"/>
        <v>#N/A</v>
      </c>
      <c r="BB137" s="1" t="e">
        <f t="shared" si="12"/>
        <v>#N/A</v>
      </c>
      <c r="BC137" s="1" t="e">
        <f t="shared" si="12"/>
        <v>#N/A</v>
      </c>
      <c r="BD137" s="1" t="e">
        <f t="shared" si="12"/>
        <v>#N/A</v>
      </c>
      <c r="BE137" s="1" t="e">
        <f t="shared" si="12"/>
        <v>#N/A</v>
      </c>
      <c r="BF137" s="1" t="e">
        <f t="shared" si="12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1"/>
        <v>#N/A</v>
      </c>
      <c r="BN137" s="1" t="e">
        <f t="shared" si="11"/>
        <v>#N/A</v>
      </c>
    </row>
    <row r="138" spans="2:66" x14ac:dyDescent="0.25">
      <c r="B138" s="9" t="s">
        <v>61</v>
      </c>
      <c r="C138" s="9">
        <v>312490</v>
      </c>
      <c r="D138" s="9">
        <v>280533</v>
      </c>
      <c r="E138" s="9">
        <v>241678</v>
      </c>
      <c r="F138" s="9">
        <v>219073</v>
      </c>
      <c r="G138" s="9">
        <v>233147</v>
      </c>
      <c r="H138" s="9">
        <v>268523</v>
      </c>
      <c r="I138" s="9">
        <v>265344</v>
      </c>
      <c r="J138" s="9">
        <v>223396</v>
      </c>
      <c r="K138" s="9">
        <v>176296</v>
      </c>
      <c r="L138" s="9">
        <v>118085</v>
      </c>
      <c r="M138" s="9">
        <v>96224</v>
      </c>
      <c r="N138" s="9">
        <v>73853</v>
      </c>
      <c r="O138" s="9">
        <v>46249</v>
      </c>
      <c r="P138" s="9">
        <v>32947</v>
      </c>
      <c r="Q138" s="9">
        <v>33197</v>
      </c>
      <c r="R138" s="9">
        <v>22444</v>
      </c>
      <c r="S138" s="9">
        <v>11219</v>
      </c>
      <c r="T138" s="9">
        <v>5418</v>
      </c>
      <c r="V138" s="9">
        <f t="shared" si="6"/>
        <v>2660116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793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1428750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4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1428750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5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1428750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6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1428750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7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1428750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8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1428750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9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0</xdr:col>
                    <xdr:colOff>1428750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0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1428750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1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1428750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2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1428750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3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1428750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4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1428750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5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1428750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6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1428750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7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1428750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8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1428750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9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1428750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0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0</xdr:col>
                    <xdr:colOff>1428750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1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1428750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2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1428750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3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1428750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4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1428750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5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1428750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6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1428750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7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1428750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8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1428750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9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1428750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0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1428750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1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1428750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2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1428750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3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1428750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4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1428750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5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1428750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6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1428750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7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1428750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8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1428750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64" sqref="A64"/>
    </sheetView>
  </sheetViews>
  <sheetFormatPr defaultRowHeight="15" x14ac:dyDescent="0.25"/>
  <cols>
    <col min="1" max="1" width="27.5703125" style="9" customWidth="1"/>
    <col min="2" max="16384" width="9.140625" style="9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9">
        <v>2</v>
      </c>
      <c r="AX58" s="9">
        <f>AW58+1</f>
        <v>3</v>
      </c>
      <c r="AY58" s="9">
        <f t="shared" ref="AY58:BN58" si="0">AX58+1</f>
        <v>4</v>
      </c>
      <c r="AZ58" s="9">
        <f t="shared" si="0"/>
        <v>5</v>
      </c>
      <c r="BA58" s="9">
        <f t="shared" si="0"/>
        <v>6</v>
      </c>
      <c r="BB58" s="9">
        <f t="shared" si="0"/>
        <v>7</v>
      </c>
      <c r="BC58" s="9">
        <f t="shared" si="0"/>
        <v>8</v>
      </c>
      <c r="BD58" s="9">
        <f t="shared" si="0"/>
        <v>9</v>
      </c>
      <c r="BE58" s="9">
        <f t="shared" si="0"/>
        <v>10</v>
      </c>
      <c r="BF58" s="9">
        <f t="shared" si="0"/>
        <v>11</v>
      </c>
      <c r="BG58" s="9">
        <f t="shared" si="0"/>
        <v>12</v>
      </c>
      <c r="BH58" s="9">
        <f t="shared" si="0"/>
        <v>13</v>
      </c>
      <c r="BI58" s="9">
        <f t="shared" si="0"/>
        <v>14</v>
      </c>
      <c r="BJ58" s="9">
        <f t="shared" si="0"/>
        <v>15</v>
      </c>
      <c r="BK58" s="9">
        <f t="shared" si="0"/>
        <v>16</v>
      </c>
      <c r="BL58" s="9">
        <f t="shared" si="0"/>
        <v>17</v>
      </c>
      <c r="BM58" s="9">
        <f t="shared" si="0"/>
        <v>18</v>
      </c>
      <c r="BN58" s="9">
        <f t="shared" si="0"/>
        <v>19</v>
      </c>
    </row>
    <row r="101" spans="2:66" x14ac:dyDescent="0.25">
      <c r="C101" s="9" t="s">
        <v>37</v>
      </c>
      <c r="D101" s="9" t="s">
        <v>53</v>
      </c>
      <c r="E101" s="9" t="s">
        <v>38</v>
      </c>
      <c r="F101" s="9" t="s">
        <v>54</v>
      </c>
      <c r="G101" s="9" t="s">
        <v>39</v>
      </c>
      <c r="H101" s="9" t="s">
        <v>40</v>
      </c>
      <c r="I101" s="9" t="s">
        <v>41</v>
      </c>
      <c r="J101" s="9" t="s">
        <v>42</v>
      </c>
      <c r="K101" s="9" t="s">
        <v>43</v>
      </c>
      <c r="L101" s="9" t="s">
        <v>44</v>
      </c>
      <c r="M101" s="9" t="s">
        <v>45</v>
      </c>
      <c r="N101" s="9" t="s">
        <v>46</v>
      </c>
      <c r="O101" s="9" t="s">
        <v>47</v>
      </c>
      <c r="P101" s="9" t="s">
        <v>48</v>
      </c>
      <c r="Q101" s="9" t="s">
        <v>49</v>
      </c>
      <c r="R101" s="9" t="s">
        <v>50</v>
      </c>
      <c r="S101" s="9" t="s">
        <v>51</v>
      </c>
      <c r="T101" s="9" t="s">
        <v>52</v>
      </c>
      <c r="V101" s="9" t="s">
        <v>36</v>
      </c>
      <c r="Z101" s="9" t="s">
        <v>37</v>
      </c>
      <c r="AA101" s="9" t="s">
        <v>53</v>
      </c>
      <c r="AB101" s="9" t="s">
        <v>38</v>
      </c>
      <c r="AC101" s="9" t="s">
        <v>54</v>
      </c>
      <c r="AD101" s="9" t="s">
        <v>39</v>
      </c>
      <c r="AE101" s="9" t="s">
        <v>40</v>
      </c>
      <c r="AF101" s="9" t="s">
        <v>41</v>
      </c>
      <c r="AG101" s="9" t="s">
        <v>42</v>
      </c>
      <c r="AH101" s="9" t="s">
        <v>43</v>
      </c>
      <c r="AI101" s="9" t="s">
        <v>44</v>
      </c>
      <c r="AJ101" s="9" t="s">
        <v>45</v>
      </c>
      <c r="AK101" s="9" t="s">
        <v>46</v>
      </c>
      <c r="AL101" s="9" t="s">
        <v>47</v>
      </c>
      <c r="AM101" s="9" t="s">
        <v>48</v>
      </c>
      <c r="AN101" s="9" t="s">
        <v>49</v>
      </c>
      <c r="AO101" s="9" t="s">
        <v>50</v>
      </c>
      <c r="AP101" s="9" t="s">
        <v>51</v>
      </c>
      <c r="AQ101" s="9" t="s">
        <v>52</v>
      </c>
      <c r="AW101" s="9" t="s">
        <v>37</v>
      </c>
      <c r="AX101" s="9" t="s">
        <v>53</v>
      </c>
      <c r="AY101" s="9" t="s">
        <v>38</v>
      </c>
      <c r="AZ101" s="9" t="s">
        <v>54</v>
      </c>
      <c r="BA101" s="9" t="s">
        <v>39</v>
      </c>
      <c r="BB101" s="9" t="s">
        <v>40</v>
      </c>
      <c r="BC101" s="9" t="s">
        <v>41</v>
      </c>
      <c r="BD101" s="9" t="s">
        <v>42</v>
      </c>
      <c r="BE101" s="9" t="s">
        <v>43</v>
      </c>
      <c r="BF101" s="9" t="s">
        <v>44</v>
      </c>
      <c r="BG101" s="9" t="s">
        <v>45</v>
      </c>
      <c r="BH101" s="9" t="s">
        <v>46</v>
      </c>
      <c r="BI101" s="9" t="s">
        <v>47</v>
      </c>
      <c r="BJ101" s="9" t="s">
        <v>48</v>
      </c>
      <c r="BK101" s="9" t="s">
        <v>49</v>
      </c>
      <c r="BL101" s="9" t="s">
        <v>50</v>
      </c>
      <c r="BM101" s="9" t="s">
        <v>51</v>
      </c>
      <c r="BN101" s="9" t="s">
        <v>52</v>
      </c>
    </row>
    <row r="102" spans="2:66" x14ac:dyDescent="0.25">
      <c r="B102" s="9" t="s">
        <v>2</v>
      </c>
      <c r="C102" s="9">
        <v>0</v>
      </c>
      <c r="D102" s="9">
        <v>0</v>
      </c>
      <c r="E102" s="9">
        <v>0</v>
      </c>
      <c r="F102" s="9">
        <v>0</v>
      </c>
      <c r="G102" s="9">
        <v>3</v>
      </c>
      <c r="H102" s="9">
        <v>8</v>
      </c>
      <c r="I102" s="9">
        <v>5</v>
      </c>
      <c r="J102" s="9">
        <v>1</v>
      </c>
      <c r="K102" s="9">
        <v>1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V102" s="9">
        <f>SUM(C102:T102)</f>
        <v>18</v>
      </c>
      <c r="Y102" s="9" t="s">
        <v>2</v>
      </c>
      <c r="Z102" s="1">
        <f t="shared" ref="Z102:AO117" si="1">C102/$V102</f>
        <v>0</v>
      </c>
      <c r="AA102" s="1">
        <f t="shared" si="1"/>
        <v>0</v>
      </c>
      <c r="AB102" s="1">
        <f t="shared" si="1"/>
        <v>0</v>
      </c>
      <c r="AC102" s="1">
        <f t="shared" si="1"/>
        <v>0</v>
      </c>
      <c r="AD102" s="1">
        <f t="shared" si="1"/>
        <v>0.16666666666666666</v>
      </c>
      <c r="AE102" s="1">
        <f t="shared" si="1"/>
        <v>0.44444444444444442</v>
      </c>
      <c r="AF102" s="1">
        <f t="shared" si="1"/>
        <v>0.27777777777777779</v>
      </c>
      <c r="AG102" s="1">
        <f t="shared" si="1"/>
        <v>5.5555555555555552E-2</v>
      </c>
      <c r="AH102" s="1">
        <f t="shared" si="1"/>
        <v>5.5555555555555552E-2</v>
      </c>
      <c r="AI102" s="1">
        <f t="shared" si="1"/>
        <v>0</v>
      </c>
      <c r="AJ102" s="1">
        <f t="shared" si="1"/>
        <v>0</v>
      </c>
      <c r="AK102" s="1">
        <f t="shared" si="1"/>
        <v>0</v>
      </c>
      <c r="AL102" s="1">
        <f t="shared" si="1"/>
        <v>0</v>
      </c>
      <c r="AM102" s="1">
        <f t="shared" si="1"/>
        <v>0</v>
      </c>
      <c r="AN102" s="1">
        <f t="shared" si="1"/>
        <v>0</v>
      </c>
      <c r="AO102" s="1">
        <f t="shared" si="1"/>
        <v>0</v>
      </c>
      <c r="AP102" s="1">
        <f t="shared" ref="AP102:AQ137" si="2">S102/$V102</f>
        <v>0</v>
      </c>
      <c r="AQ102" s="1">
        <f t="shared" si="2"/>
        <v>0</v>
      </c>
      <c r="AS102" s="9" t="b">
        <v>1</v>
      </c>
      <c r="AT102" s="9" t="str">
        <f>IF(AS102=TRUE,"London",0)</f>
        <v>London</v>
      </c>
      <c r="AU102" s="9" t="str">
        <f t="shared" ref="AU102:AU137" si="3">VLOOKUP(AT102,$Y$102:$AQ$137,1,0)</f>
        <v>London</v>
      </c>
      <c r="AV102" s="9" t="s">
        <v>0</v>
      </c>
      <c r="AW102" s="1">
        <f t="shared" ref="AW102:BL117" si="4">VLOOKUP($AU102,$Y$102:$AQ$137,AW$58,0)</f>
        <v>6.3567317297477291E-2</v>
      </c>
      <c r="AX102" s="1">
        <f t="shared" si="4"/>
        <v>5.6130781549780392E-2</v>
      </c>
      <c r="AY102" s="1">
        <f t="shared" si="4"/>
        <v>5.5456895048123421E-2</v>
      </c>
      <c r="AZ102" s="1">
        <f t="shared" si="4"/>
        <v>6.3828943821649997E-2</v>
      </c>
      <c r="BA102" s="1">
        <f t="shared" si="4"/>
        <v>8.9000586677660268E-2</v>
      </c>
      <c r="BB102" s="1">
        <f t="shared" si="4"/>
        <v>0.10959772939889324</v>
      </c>
      <c r="BC102" s="1">
        <f t="shared" si="4"/>
        <v>0.10126532100781709</v>
      </c>
      <c r="BD102" s="1">
        <f t="shared" si="4"/>
        <v>8.0105284855788286E-2</v>
      </c>
      <c r="BE102" s="1">
        <f t="shared" si="4"/>
        <v>6.9989059254443681E-2</v>
      </c>
      <c r="BF102" s="1">
        <f t="shared" si="4"/>
        <v>6.1196822426942778E-2</v>
      </c>
      <c r="BG102" s="1">
        <f t="shared" si="4"/>
        <v>6.2766581571979008E-2</v>
      </c>
      <c r="BH102" s="1">
        <f t="shared" si="4"/>
        <v>5.7621259929915805E-2</v>
      </c>
      <c r="BI102" s="1">
        <f t="shared" si="4"/>
        <v>3.9870296668622261E-2</v>
      </c>
      <c r="BJ102" s="1">
        <f t="shared" si="4"/>
        <v>2.6955460066278719E-2</v>
      </c>
      <c r="BK102" s="1">
        <f t="shared" si="4"/>
        <v>2.5694895904355686E-2</v>
      </c>
      <c r="BL102" s="1">
        <f t="shared" si="4"/>
        <v>1.9122520494077727E-2</v>
      </c>
      <c r="BM102" s="1">
        <f t="shared" ref="BM102:BZ117" si="5">VLOOKUP($AU102,$Y$102:$AQ$137,BM$58,0)</f>
        <v>1.1218228233465997E-2</v>
      </c>
      <c r="BN102" s="1">
        <f t="shared" si="5"/>
        <v>6.6120157927283679E-3</v>
      </c>
    </row>
    <row r="103" spans="2:66" x14ac:dyDescent="0.25">
      <c r="B103" s="9" t="s">
        <v>17</v>
      </c>
      <c r="C103" s="9">
        <v>267</v>
      </c>
      <c r="D103" s="9">
        <v>204</v>
      </c>
      <c r="E103" s="9">
        <v>169</v>
      </c>
      <c r="F103" s="9">
        <v>163</v>
      </c>
      <c r="G103" s="9">
        <v>278</v>
      </c>
      <c r="H103" s="9">
        <v>357</v>
      </c>
      <c r="I103" s="9">
        <v>362</v>
      </c>
      <c r="J103" s="9">
        <v>261</v>
      </c>
      <c r="K103" s="9">
        <v>188</v>
      </c>
      <c r="L103" s="9">
        <v>168</v>
      </c>
      <c r="M103" s="9">
        <v>144</v>
      </c>
      <c r="N103" s="9">
        <v>144</v>
      </c>
      <c r="O103" s="9">
        <v>88</v>
      </c>
      <c r="P103" s="9">
        <v>53</v>
      </c>
      <c r="Q103" s="9">
        <v>46</v>
      </c>
      <c r="R103" s="9">
        <v>33</v>
      </c>
      <c r="S103" s="9">
        <v>18</v>
      </c>
      <c r="T103" s="9">
        <v>9</v>
      </c>
      <c r="V103" s="9">
        <f t="shared" ref="V103:V138" si="6">SUM(C103:T103)</f>
        <v>2952</v>
      </c>
      <c r="Y103" s="9" t="s">
        <v>17</v>
      </c>
      <c r="Z103" s="1">
        <f t="shared" si="1"/>
        <v>9.0447154471544722E-2</v>
      </c>
      <c r="AA103" s="1">
        <f t="shared" si="1"/>
        <v>6.910569105691057E-2</v>
      </c>
      <c r="AB103" s="1">
        <f t="shared" si="1"/>
        <v>5.7249322493224931E-2</v>
      </c>
      <c r="AC103" s="1">
        <f t="shared" si="1"/>
        <v>5.5216802168021682E-2</v>
      </c>
      <c r="AD103" s="1">
        <f t="shared" si="1"/>
        <v>9.4173441734417343E-2</v>
      </c>
      <c r="AE103" s="1">
        <f t="shared" si="1"/>
        <v>0.1209349593495935</v>
      </c>
      <c r="AF103" s="1">
        <f t="shared" si="1"/>
        <v>0.12262872628726287</v>
      </c>
      <c r="AG103" s="1">
        <f t="shared" si="1"/>
        <v>8.8414634146341459E-2</v>
      </c>
      <c r="AH103" s="1">
        <f t="shared" si="1"/>
        <v>6.3685636856368563E-2</v>
      </c>
      <c r="AI103" s="1">
        <f t="shared" si="1"/>
        <v>5.6910569105691054E-2</v>
      </c>
      <c r="AJ103" s="1">
        <f t="shared" si="1"/>
        <v>4.878048780487805E-2</v>
      </c>
      <c r="AK103" s="1">
        <f t="shared" si="1"/>
        <v>4.878048780487805E-2</v>
      </c>
      <c r="AL103" s="1">
        <f t="shared" si="1"/>
        <v>2.9810298102981029E-2</v>
      </c>
      <c r="AM103" s="1">
        <f t="shared" si="1"/>
        <v>1.7953929539295393E-2</v>
      </c>
      <c r="AN103" s="1">
        <f t="shared" si="1"/>
        <v>1.5582655826558265E-2</v>
      </c>
      <c r="AO103" s="1">
        <f t="shared" si="1"/>
        <v>1.1178861788617886E-2</v>
      </c>
      <c r="AP103" s="1">
        <f t="shared" si="2"/>
        <v>6.0975609756097563E-3</v>
      </c>
      <c r="AQ103" s="1">
        <f t="shared" si="2"/>
        <v>3.0487804878048782E-3</v>
      </c>
      <c r="AS103" s="9" t="b">
        <v>0</v>
      </c>
      <c r="AT103" s="9">
        <f>IF(AS103=TRUE,"Inner London",0)</f>
        <v>0</v>
      </c>
      <c r="AU103" s="9" t="e">
        <f t="shared" si="3"/>
        <v>#N/A</v>
      </c>
      <c r="AV103" s="9" t="s">
        <v>1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4"/>
        <v>#N/A</v>
      </c>
      <c r="BH103" s="1" t="e">
        <f t="shared" si="4"/>
        <v>#N/A</v>
      </c>
      <c r="BI103" s="1" t="e">
        <f t="shared" si="4"/>
        <v>#N/A</v>
      </c>
      <c r="BJ103" s="1" t="e">
        <f t="shared" si="4"/>
        <v>#N/A</v>
      </c>
      <c r="BK103" s="1" t="e">
        <f t="shared" si="4"/>
        <v>#N/A</v>
      </c>
      <c r="BL103" s="1" t="e">
        <f t="shared" si="4"/>
        <v>#N/A</v>
      </c>
      <c r="BM103" s="1" t="e">
        <f t="shared" si="5"/>
        <v>#N/A</v>
      </c>
      <c r="BN103" s="1" t="e">
        <f t="shared" si="5"/>
        <v>#N/A</v>
      </c>
    </row>
    <row r="104" spans="2:66" x14ac:dyDescent="0.25">
      <c r="B104" s="9" t="s">
        <v>18</v>
      </c>
      <c r="C104" s="9">
        <v>84</v>
      </c>
      <c r="D104" s="9">
        <v>60</v>
      </c>
      <c r="E104" s="9">
        <v>65</v>
      </c>
      <c r="F104" s="9">
        <v>55</v>
      </c>
      <c r="G104" s="9">
        <v>76</v>
      </c>
      <c r="H104" s="9">
        <v>120</v>
      </c>
      <c r="I104" s="9">
        <v>152</v>
      </c>
      <c r="J104" s="9">
        <v>137</v>
      </c>
      <c r="K104" s="9">
        <v>123</v>
      </c>
      <c r="L104" s="9">
        <v>74</v>
      </c>
      <c r="M104" s="9">
        <v>68</v>
      </c>
      <c r="N104" s="9">
        <v>64</v>
      </c>
      <c r="O104" s="9">
        <v>63</v>
      </c>
      <c r="P104" s="9">
        <v>31</v>
      </c>
      <c r="Q104" s="9">
        <v>45</v>
      </c>
      <c r="R104" s="9">
        <v>31</v>
      </c>
      <c r="S104" s="9">
        <v>12</v>
      </c>
      <c r="T104" s="9">
        <v>9</v>
      </c>
      <c r="V104" s="9">
        <f t="shared" si="6"/>
        <v>1269</v>
      </c>
      <c r="Y104" s="9" t="s">
        <v>18</v>
      </c>
      <c r="Z104" s="1">
        <f t="shared" si="1"/>
        <v>6.6193853427895979E-2</v>
      </c>
      <c r="AA104" s="1">
        <f t="shared" si="1"/>
        <v>4.7281323877068557E-2</v>
      </c>
      <c r="AB104" s="1">
        <f t="shared" si="1"/>
        <v>5.1221434200157602E-2</v>
      </c>
      <c r="AC104" s="1">
        <f t="shared" si="1"/>
        <v>4.3341213553979512E-2</v>
      </c>
      <c r="AD104" s="1">
        <f t="shared" si="1"/>
        <v>5.988967691095351E-2</v>
      </c>
      <c r="AE104" s="1">
        <f t="shared" si="1"/>
        <v>9.4562647754137114E-2</v>
      </c>
      <c r="AF104" s="1">
        <f t="shared" si="1"/>
        <v>0.11977935382190702</v>
      </c>
      <c r="AG104" s="1">
        <f t="shared" si="1"/>
        <v>0.10795902285263988</v>
      </c>
      <c r="AH104" s="1">
        <f t="shared" si="1"/>
        <v>9.6926713947990545E-2</v>
      </c>
      <c r="AI104" s="1">
        <f t="shared" si="1"/>
        <v>5.8313632781717889E-2</v>
      </c>
      <c r="AJ104" s="1">
        <f t="shared" si="1"/>
        <v>5.3585500394011033E-2</v>
      </c>
      <c r="AK104" s="1">
        <f t="shared" si="1"/>
        <v>5.0433412135539799E-2</v>
      </c>
      <c r="AL104" s="1">
        <f t="shared" si="1"/>
        <v>4.9645390070921988E-2</v>
      </c>
      <c r="AM104" s="1">
        <f t="shared" si="1"/>
        <v>2.4428684003152089E-2</v>
      </c>
      <c r="AN104" s="1">
        <f t="shared" si="1"/>
        <v>3.5460992907801421E-2</v>
      </c>
      <c r="AO104" s="1">
        <f t="shared" si="1"/>
        <v>2.4428684003152089E-2</v>
      </c>
      <c r="AP104" s="1">
        <f t="shared" si="2"/>
        <v>9.4562647754137114E-3</v>
      </c>
      <c r="AQ104" s="1">
        <f t="shared" si="2"/>
        <v>7.0921985815602835E-3</v>
      </c>
      <c r="AS104" s="9" t="b">
        <v>0</v>
      </c>
      <c r="AT104" s="9">
        <f>IF(AS104=TRUE,"Outer London",0)</f>
        <v>0</v>
      </c>
      <c r="AU104" s="9" t="e">
        <f t="shared" si="3"/>
        <v>#N/A</v>
      </c>
      <c r="AV104" s="9" t="s">
        <v>16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4"/>
        <v>#N/A</v>
      </c>
      <c r="BH104" s="1" t="e">
        <f t="shared" si="4"/>
        <v>#N/A</v>
      </c>
      <c r="BI104" s="1" t="e">
        <f t="shared" si="4"/>
        <v>#N/A</v>
      </c>
      <c r="BJ104" s="1" t="e">
        <f t="shared" si="4"/>
        <v>#N/A</v>
      </c>
      <c r="BK104" s="1" t="e">
        <f t="shared" si="4"/>
        <v>#N/A</v>
      </c>
      <c r="BL104" s="1" t="e">
        <f t="shared" si="4"/>
        <v>#N/A</v>
      </c>
      <c r="BM104" s="1" t="e">
        <f t="shared" si="5"/>
        <v>#N/A</v>
      </c>
      <c r="BN104" s="1" t="e">
        <f t="shared" si="5"/>
        <v>#N/A</v>
      </c>
    </row>
    <row r="105" spans="2:66" x14ac:dyDescent="0.25">
      <c r="B105" s="9" t="s">
        <v>19</v>
      </c>
      <c r="C105" s="9">
        <v>232</v>
      </c>
      <c r="D105" s="9">
        <v>238</v>
      </c>
      <c r="E105" s="9">
        <v>200</v>
      </c>
      <c r="F105" s="9">
        <v>267</v>
      </c>
      <c r="G105" s="9">
        <v>372</v>
      </c>
      <c r="H105" s="9">
        <v>441</v>
      </c>
      <c r="I105" s="9">
        <v>408</v>
      </c>
      <c r="J105" s="9">
        <v>308</v>
      </c>
      <c r="K105" s="9">
        <v>286</v>
      </c>
      <c r="L105" s="9">
        <v>273</v>
      </c>
      <c r="M105" s="9">
        <v>296</v>
      </c>
      <c r="N105" s="9">
        <v>280</v>
      </c>
      <c r="O105" s="9">
        <v>178</v>
      </c>
      <c r="P105" s="9">
        <v>127</v>
      </c>
      <c r="Q105" s="9">
        <v>120</v>
      </c>
      <c r="R105" s="9">
        <v>67</v>
      </c>
      <c r="S105" s="9">
        <v>40</v>
      </c>
      <c r="T105" s="9">
        <v>23</v>
      </c>
      <c r="V105" s="9">
        <f t="shared" si="6"/>
        <v>4156</v>
      </c>
      <c r="Y105" s="9" t="s">
        <v>19</v>
      </c>
      <c r="Z105" s="1">
        <f t="shared" si="1"/>
        <v>5.5822906641000959E-2</v>
      </c>
      <c r="AA105" s="1">
        <f t="shared" si="1"/>
        <v>5.7266602502406158E-2</v>
      </c>
      <c r="AB105" s="1">
        <f t="shared" si="1"/>
        <v>4.8123195380173241E-2</v>
      </c>
      <c r="AC105" s="1">
        <f t="shared" si="1"/>
        <v>6.4244465832531281E-2</v>
      </c>
      <c r="AD105" s="1">
        <f t="shared" si="1"/>
        <v>8.9509143407122238E-2</v>
      </c>
      <c r="AE105" s="1">
        <f t="shared" si="1"/>
        <v>0.106111645813282</v>
      </c>
      <c r="AF105" s="1">
        <f t="shared" si="1"/>
        <v>9.8171318575553418E-2</v>
      </c>
      <c r="AG105" s="1">
        <f t="shared" si="1"/>
        <v>7.4109720885466801E-2</v>
      </c>
      <c r="AH105" s="1">
        <f t="shared" si="1"/>
        <v>6.8816169393647736E-2</v>
      </c>
      <c r="AI105" s="1">
        <f t="shared" si="1"/>
        <v>6.5688161693936473E-2</v>
      </c>
      <c r="AJ105" s="1">
        <f t="shared" si="1"/>
        <v>7.1222329162656403E-2</v>
      </c>
      <c r="AK105" s="1">
        <f t="shared" si="1"/>
        <v>6.7372473532242544E-2</v>
      </c>
      <c r="AL105" s="1">
        <f t="shared" si="1"/>
        <v>4.2829643888354189E-2</v>
      </c>
      <c r="AM105" s="1">
        <f t="shared" si="1"/>
        <v>3.0558229066410009E-2</v>
      </c>
      <c r="AN105" s="1">
        <f t="shared" si="1"/>
        <v>2.8873917228103944E-2</v>
      </c>
      <c r="AO105" s="1">
        <f t="shared" si="1"/>
        <v>1.6121270452358036E-2</v>
      </c>
      <c r="AP105" s="1">
        <f t="shared" si="2"/>
        <v>9.6246390760346481E-3</v>
      </c>
      <c r="AQ105" s="1">
        <f t="shared" si="2"/>
        <v>5.5341674687199227E-3</v>
      </c>
      <c r="AS105" s="9" t="b">
        <v>0</v>
      </c>
      <c r="AT105" s="9">
        <f>IF(AS105=TRUE,"City of London",0)</f>
        <v>0</v>
      </c>
      <c r="AU105" s="9" t="e">
        <f t="shared" si="3"/>
        <v>#N/A</v>
      </c>
      <c r="AV105" s="9" t="s">
        <v>2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4"/>
        <v>#N/A</v>
      </c>
      <c r="BH105" s="1" t="e">
        <f t="shared" si="4"/>
        <v>#N/A</v>
      </c>
      <c r="BI105" s="1" t="e">
        <f t="shared" si="4"/>
        <v>#N/A</v>
      </c>
      <c r="BJ105" s="1" t="e">
        <f t="shared" si="4"/>
        <v>#N/A</v>
      </c>
      <c r="BK105" s="1" t="e">
        <f t="shared" si="4"/>
        <v>#N/A</v>
      </c>
      <c r="BL105" s="1" t="e">
        <f t="shared" si="4"/>
        <v>#N/A</v>
      </c>
      <c r="BM105" s="1" t="e">
        <f t="shared" si="5"/>
        <v>#N/A</v>
      </c>
      <c r="BN105" s="1" t="e">
        <f t="shared" si="5"/>
        <v>#N/A</v>
      </c>
    </row>
    <row r="106" spans="2:66" x14ac:dyDescent="0.25">
      <c r="B106" s="9" t="s">
        <v>20</v>
      </c>
      <c r="C106" s="9">
        <v>72</v>
      </c>
      <c r="D106" s="9">
        <v>83</v>
      </c>
      <c r="E106" s="9">
        <v>85</v>
      </c>
      <c r="F106" s="9">
        <v>102</v>
      </c>
      <c r="G106" s="9">
        <v>106</v>
      </c>
      <c r="H106" s="9">
        <v>193</v>
      </c>
      <c r="I106" s="9">
        <v>157</v>
      </c>
      <c r="J106" s="9">
        <v>148</v>
      </c>
      <c r="K106" s="9">
        <v>128</v>
      </c>
      <c r="L106" s="9">
        <v>100</v>
      </c>
      <c r="M106" s="9">
        <v>111</v>
      </c>
      <c r="N106" s="9">
        <v>113</v>
      </c>
      <c r="O106" s="9">
        <v>89</v>
      </c>
      <c r="P106" s="9">
        <v>67</v>
      </c>
      <c r="Q106" s="9">
        <v>66</v>
      </c>
      <c r="R106" s="9">
        <v>47</v>
      </c>
      <c r="S106" s="9">
        <v>27</v>
      </c>
      <c r="T106" s="9">
        <v>15</v>
      </c>
      <c r="V106" s="9">
        <f t="shared" si="6"/>
        <v>1709</v>
      </c>
      <c r="Y106" s="9" t="s">
        <v>20</v>
      </c>
      <c r="Z106" s="1">
        <f t="shared" si="1"/>
        <v>4.2129900526623756E-2</v>
      </c>
      <c r="AA106" s="1">
        <f t="shared" si="1"/>
        <v>4.8566413107080167E-2</v>
      </c>
      <c r="AB106" s="1">
        <f t="shared" si="1"/>
        <v>4.9736688121708603E-2</v>
      </c>
      <c r="AC106" s="1">
        <f t="shared" si="1"/>
        <v>5.968402574605032E-2</v>
      </c>
      <c r="AD106" s="1">
        <f t="shared" si="1"/>
        <v>6.2024575775307199E-2</v>
      </c>
      <c r="AE106" s="1">
        <f t="shared" si="1"/>
        <v>0.11293153891164423</v>
      </c>
      <c r="AF106" s="1">
        <f t="shared" si="1"/>
        <v>9.1866588648332359E-2</v>
      </c>
      <c r="AG106" s="1">
        <f t="shared" si="1"/>
        <v>8.6600351082504384E-2</v>
      </c>
      <c r="AH106" s="1">
        <f t="shared" si="1"/>
        <v>7.4897600936220013E-2</v>
      </c>
      <c r="AI106" s="1">
        <f t="shared" si="1"/>
        <v>5.8513750731421885E-2</v>
      </c>
      <c r="AJ106" s="1">
        <f t="shared" si="1"/>
        <v>6.4950263311878295E-2</v>
      </c>
      <c r="AK106" s="1">
        <f t="shared" si="1"/>
        <v>6.6120538326506731E-2</v>
      </c>
      <c r="AL106" s="1">
        <f t="shared" si="1"/>
        <v>5.2077238150965474E-2</v>
      </c>
      <c r="AM106" s="1">
        <f t="shared" si="1"/>
        <v>3.920421299005266E-2</v>
      </c>
      <c r="AN106" s="1">
        <f t="shared" si="1"/>
        <v>3.8619075482738442E-2</v>
      </c>
      <c r="AO106" s="1">
        <f t="shared" si="1"/>
        <v>2.7501462843768285E-2</v>
      </c>
      <c r="AP106" s="1">
        <f t="shared" si="2"/>
        <v>1.579871269748391E-2</v>
      </c>
      <c r="AQ106" s="1">
        <f t="shared" si="2"/>
        <v>8.777062609713282E-3</v>
      </c>
      <c r="AS106" s="9" t="b">
        <v>0</v>
      </c>
      <c r="AT106" s="9">
        <f>IF(AS106=TRUE,"Barking and Dagenham",0)</f>
        <v>0</v>
      </c>
      <c r="AU106" s="9" t="e">
        <f t="shared" si="3"/>
        <v>#N/A</v>
      </c>
      <c r="AV106" s="9" t="s">
        <v>17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4"/>
        <v>#N/A</v>
      </c>
      <c r="BH106" s="1" t="e">
        <f t="shared" si="4"/>
        <v>#N/A</v>
      </c>
      <c r="BI106" s="1" t="e">
        <f t="shared" si="4"/>
        <v>#N/A</v>
      </c>
      <c r="BJ106" s="1" t="e">
        <f t="shared" si="4"/>
        <v>#N/A</v>
      </c>
      <c r="BK106" s="1" t="e">
        <f t="shared" si="4"/>
        <v>#N/A</v>
      </c>
      <c r="BL106" s="1" t="e">
        <f t="shared" si="4"/>
        <v>#N/A</v>
      </c>
      <c r="BM106" s="1" t="e">
        <f t="shared" si="5"/>
        <v>#N/A</v>
      </c>
      <c r="BN106" s="1" t="e">
        <f t="shared" si="5"/>
        <v>#N/A</v>
      </c>
    </row>
    <row r="107" spans="2:66" x14ac:dyDescent="0.25">
      <c r="B107" s="9" t="s">
        <v>21</v>
      </c>
      <c r="C107" s="9">
        <v>61</v>
      </c>
      <c r="D107" s="9">
        <v>40</v>
      </c>
      <c r="E107" s="9">
        <v>36</v>
      </c>
      <c r="F107" s="9">
        <v>31</v>
      </c>
      <c r="G107" s="9">
        <v>42</v>
      </c>
      <c r="H107" s="9">
        <v>58</v>
      </c>
      <c r="I107" s="9">
        <v>63</v>
      </c>
      <c r="J107" s="9">
        <v>92</v>
      </c>
      <c r="K107" s="9">
        <v>65</v>
      </c>
      <c r="L107" s="9">
        <v>41</v>
      </c>
      <c r="M107" s="9">
        <v>56</v>
      </c>
      <c r="N107" s="9">
        <v>41</v>
      </c>
      <c r="O107" s="9">
        <v>34</v>
      </c>
      <c r="P107" s="9">
        <v>18</v>
      </c>
      <c r="Q107" s="9">
        <v>25</v>
      </c>
      <c r="R107" s="9">
        <v>20</v>
      </c>
      <c r="S107" s="9">
        <v>7</v>
      </c>
      <c r="T107" s="9">
        <v>6</v>
      </c>
      <c r="V107" s="9">
        <f t="shared" si="6"/>
        <v>736</v>
      </c>
      <c r="Y107" s="9" t="s">
        <v>21</v>
      </c>
      <c r="Z107" s="1">
        <f t="shared" si="1"/>
        <v>8.2880434782608689E-2</v>
      </c>
      <c r="AA107" s="1">
        <f t="shared" si="1"/>
        <v>5.434782608695652E-2</v>
      </c>
      <c r="AB107" s="1">
        <f t="shared" si="1"/>
        <v>4.8913043478260872E-2</v>
      </c>
      <c r="AC107" s="1">
        <f t="shared" si="1"/>
        <v>4.2119565217391304E-2</v>
      </c>
      <c r="AD107" s="1">
        <f t="shared" si="1"/>
        <v>5.7065217391304345E-2</v>
      </c>
      <c r="AE107" s="1">
        <f t="shared" si="1"/>
        <v>7.880434782608696E-2</v>
      </c>
      <c r="AF107" s="1">
        <f t="shared" si="1"/>
        <v>8.5597826086956527E-2</v>
      </c>
      <c r="AG107" s="1">
        <f t="shared" si="1"/>
        <v>0.125</v>
      </c>
      <c r="AH107" s="1">
        <f t="shared" si="1"/>
        <v>8.8315217391304351E-2</v>
      </c>
      <c r="AI107" s="1">
        <f t="shared" si="1"/>
        <v>5.5706521739130432E-2</v>
      </c>
      <c r="AJ107" s="1">
        <f t="shared" si="1"/>
        <v>7.6086956521739135E-2</v>
      </c>
      <c r="AK107" s="1">
        <f t="shared" si="1"/>
        <v>5.5706521739130432E-2</v>
      </c>
      <c r="AL107" s="1">
        <f t="shared" si="1"/>
        <v>4.619565217391304E-2</v>
      </c>
      <c r="AM107" s="1">
        <f t="shared" si="1"/>
        <v>2.4456521739130436E-2</v>
      </c>
      <c r="AN107" s="1">
        <f t="shared" si="1"/>
        <v>3.3967391304347824E-2</v>
      </c>
      <c r="AO107" s="1">
        <f t="shared" si="1"/>
        <v>2.717391304347826E-2</v>
      </c>
      <c r="AP107" s="1">
        <f t="shared" si="2"/>
        <v>9.5108695652173919E-3</v>
      </c>
      <c r="AQ107" s="1">
        <f t="shared" si="2"/>
        <v>8.152173913043478E-3</v>
      </c>
      <c r="AS107" s="9" t="b">
        <v>0</v>
      </c>
      <c r="AT107" s="9">
        <f>IF(AS107=TRUE,"Barnet",0)</f>
        <v>0</v>
      </c>
      <c r="AU107" s="9" t="e">
        <f t="shared" si="3"/>
        <v>#N/A</v>
      </c>
      <c r="AV107" s="9" t="s">
        <v>18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4"/>
        <v>#N/A</v>
      </c>
      <c r="BH107" s="1" t="e">
        <f t="shared" si="4"/>
        <v>#N/A</v>
      </c>
      <c r="BI107" s="1" t="e">
        <f t="shared" si="4"/>
        <v>#N/A</v>
      </c>
      <c r="BJ107" s="1" t="e">
        <f t="shared" si="4"/>
        <v>#N/A</v>
      </c>
      <c r="BK107" s="1" t="e">
        <f t="shared" si="4"/>
        <v>#N/A</v>
      </c>
      <c r="BL107" s="1" t="e">
        <f t="shared" si="4"/>
        <v>#N/A</v>
      </c>
      <c r="BM107" s="1" t="e">
        <f t="shared" si="5"/>
        <v>#N/A</v>
      </c>
      <c r="BN107" s="1" t="e">
        <f t="shared" si="5"/>
        <v>#N/A</v>
      </c>
    </row>
    <row r="108" spans="2:66" x14ac:dyDescent="0.25">
      <c r="B108" s="9" t="s">
        <v>3</v>
      </c>
      <c r="C108" s="9">
        <v>14</v>
      </c>
      <c r="D108" s="9">
        <v>17</v>
      </c>
      <c r="E108" s="9">
        <v>9</v>
      </c>
      <c r="F108" s="9">
        <v>57</v>
      </c>
      <c r="G108" s="9">
        <v>85</v>
      </c>
      <c r="H108" s="9">
        <v>75</v>
      </c>
      <c r="I108" s="9">
        <v>61</v>
      </c>
      <c r="J108" s="9">
        <v>56</v>
      </c>
      <c r="K108" s="9">
        <v>27</v>
      </c>
      <c r="L108" s="9">
        <v>11</v>
      </c>
      <c r="M108" s="9">
        <v>8</v>
      </c>
      <c r="N108" s="9">
        <v>13</v>
      </c>
      <c r="O108" s="9">
        <v>12</v>
      </c>
      <c r="P108" s="9">
        <v>2</v>
      </c>
      <c r="Q108" s="9">
        <v>3</v>
      </c>
      <c r="R108" s="9">
        <v>7</v>
      </c>
      <c r="S108" s="9">
        <v>3</v>
      </c>
      <c r="T108" s="9">
        <v>5</v>
      </c>
      <c r="V108" s="9">
        <f t="shared" si="6"/>
        <v>465</v>
      </c>
      <c r="Y108" s="9" t="s">
        <v>3</v>
      </c>
      <c r="Z108" s="1">
        <f t="shared" si="1"/>
        <v>3.0107526881720432E-2</v>
      </c>
      <c r="AA108" s="1">
        <f t="shared" si="1"/>
        <v>3.6559139784946237E-2</v>
      </c>
      <c r="AB108" s="1">
        <f t="shared" si="1"/>
        <v>1.935483870967742E-2</v>
      </c>
      <c r="AC108" s="1">
        <f t="shared" si="1"/>
        <v>0.12258064516129032</v>
      </c>
      <c r="AD108" s="1">
        <f t="shared" si="1"/>
        <v>0.18279569892473119</v>
      </c>
      <c r="AE108" s="1">
        <f t="shared" si="1"/>
        <v>0.16129032258064516</v>
      </c>
      <c r="AF108" s="1">
        <f t="shared" si="1"/>
        <v>0.13118279569892474</v>
      </c>
      <c r="AG108" s="1">
        <f t="shared" si="1"/>
        <v>0.12043010752688173</v>
      </c>
      <c r="AH108" s="1">
        <f t="shared" si="1"/>
        <v>5.8064516129032261E-2</v>
      </c>
      <c r="AI108" s="1">
        <f t="shared" si="1"/>
        <v>2.3655913978494623E-2</v>
      </c>
      <c r="AJ108" s="1">
        <f t="shared" si="1"/>
        <v>1.7204301075268817E-2</v>
      </c>
      <c r="AK108" s="1">
        <f t="shared" si="1"/>
        <v>2.7956989247311829E-2</v>
      </c>
      <c r="AL108" s="1">
        <f t="shared" si="1"/>
        <v>2.5806451612903226E-2</v>
      </c>
      <c r="AM108" s="1">
        <f t="shared" si="1"/>
        <v>4.3010752688172043E-3</v>
      </c>
      <c r="AN108" s="1">
        <f t="shared" si="1"/>
        <v>6.4516129032258064E-3</v>
      </c>
      <c r="AO108" s="1">
        <f t="shared" si="1"/>
        <v>1.5053763440860216E-2</v>
      </c>
      <c r="AP108" s="1">
        <f t="shared" si="2"/>
        <v>6.4516129032258064E-3</v>
      </c>
      <c r="AQ108" s="1">
        <f t="shared" si="2"/>
        <v>1.0752688172043012E-2</v>
      </c>
      <c r="AS108" s="9" t="b">
        <v>0</v>
      </c>
      <c r="AT108" s="9">
        <f>IF(AS108=TRUE,"Bexley",0)</f>
        <v>0</v>
      </c>
      <c r="AU108" s="9" t="e">
        <f t="shared" si="3"/>
        <v>#N/A</v>
      </c>
      <c r="AV108" s="9" t="s">
        <v>19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4"/>
        <v>#N/A</v>
      </c>
      <c r="BH108" s="1" t="e">
        <f t="shared" si="4"/>
        <v>#N/A</v>
      </c>
      <c r="BI108" s="1" t="e">
        <f t="shared" si="4"/>
        <v>#N/A</v>
      </c>
      <c r="BJ108" s="1" t="e">
        <f t="shared" si="4"/>
        <v>#N/A</v>
      </c>
      <c r="BK108" s="1" t="e">
        <f t="shared" si="4"/>
        <v>#N/A</v>
      </c>
      <c r="BL108" s="1" t="e">
        <f t="shared" si="4"/>
        <v>#N/A</v>
      </c>
      <c r="BM108" s="1" t="e">
        <f t="shared" si="5"/>
        <v>#N/A</v>
      </c>
      <c r="BN108" s="1" t="e">
        <f t="shared" si="5"/>
        <v>#N/A</v>
      </c>
    </row>
    <row r="109" spans="2:66" x14ac:dyDescent="0.25">
      <c r="B109" s="9" t="s">
        <v>22</v>
      </c>
      <c r="C109" s="9">
        <v>83</v>
      </c>
      <c r="D109" s="9">
        <v>71</v>
      </c>
      <c r="E109" s="9">
        <v>61</v>
      </c>
      <c r="F109" s="9">
        <v>78</v>
      </c>
      <c r="G109" s="9">
        <v>121</v>
      </c>
      <c r="H109" s="9">
        <v>149</v>
      </c>
      <c r="I109" s="9">
        <v>125</v>
      </c>
      <c r="J109" s="9">
        <v>114</v>
      </c>
      <c r="K109" s="9">
        <v>101</v>
      </c>
      <c r="L109" s="9">
        <v>105</v>
      </c>
      <c r="M109" s="9">
        <v>118</v>
      </c>
      <c r="N109" s="9">
        <v>89</v>
      </c>
      <c r="O109" s="9">
        <v>64</v>
      </c>
      <c r="P109" s="9">
        <v>54</v>
      </c>
      <c r="Q109" s="9">
        <v>54</v>
      </c>
      <c r="R109" s="9">
        <v>36</v>
      </c>
      <c r="S109" s="9">
        <v>16</v>
      </c>
      <c r="T109" s="9">
        <v>11</v>
      </c>
      <c r="V109" s="9">
        <f t="shared" si="6"/>
        <v>1450</v>
      </c>
      <c r="Y109" s="9" t="s">
        <v>22</v>
      </c>
      <c r="Z109" s="1">
        <f t="shared" si="1"/>
        <v>5.7241379310344828E-2</v>
      </c>
      <c r="AA109" s="1">
        <f t="shared" si="1"/>
        <v>4.8965517241379312E-2</v>
      </c>
      <c r="AB109" s="1">
        <f t="shared" si="1"/>
        <v>4.2068965517241382E-2</v>
      </c>
      <c r="AC109" s="1">
        <f t="shared" si="1"/>
        <v>5.3793103448275863E-2</v>
      </c>
      <c r="AD109" s="1">
        <f t="shared" si="1"/>
        <v>8.344827586206896E-2</v>
      </c>
      <c r="AE109" s="1">
        <f t="shared" si="1"/>
        <v>0.10275862068965518</v>
      </c>
      <c r="AF109" s="1">
        <f t="shared" si="1"/>
        <v>8.6206896551724144E-2</v>
      </c>
      <c r="AG109" s="1">
        <f t="shared" si="1"/>
        <v>7.862068965517241E-2</v>
      </c>
      <c r="AH109" s="1">
        <f t="shared" si="1"/>
        <v>6.9655172413793098E-2</v>
      </c>
      <c r="AI109" s="1">
        <f t="shared" si="1"/>
        <v>7.2413793103448282E-2</v>
      </c>
      <c r="AJ109" s="1">
        <f t="shared" si="1"/>
        <v>8.137931034482758E-2</v>
      </c>
      <c r="AK109" s="1">
        <f t="shared" si="1"/>
        <v>6.137931034482759E-2</v>
      </c>
      <c r="AL109" s="1">
        <f t="shared" si="1"/>
        <v>4.4137931034482755E-2</v>
      </c>
      <c r="AM109" s="1">
        <f t="shared" si="1"/>
        <v>3.7241379310344824E-2</v>
      </c>
      <c r="AN109" s="1">
        <f t="shared" si="1"/>
        <v>3.7241379310344824E-2</v>
      </c>
      <c r="AO109" s="1">
        <f t="shared" si="1"/>
        <v>2.4827586206896551E-2</v>
      </c>
      <c r="AP109" s="1">
        <f t="shared" si="2"/>
        <v>1.1034482758620689E-2</v>
      </c>
      <c r="AQ109" s="1">
        <f t="shared" si="2"/>
        <v>7.5862068965517242E-3</v>
      </c>
      <c r="AS109" s="9" t="b">
        <v>0</v>
      </c>
      <c r="AT109" s="9">
        <f>IF(AS109=TRUE,"Brent",0)</f>
        <v>0</v>
      </c>
      <c r="AU109" s="9" t="e">
        <f t="shared" si="3"/>
        <v>#N/A</v>
      </c>
      <c r="AV109" s="9" t="s">
        <v>20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4"/>
        <v>#N/A</v>
      </c>
      <c r="BH109" s="1" t="e">
        <f t="shared" si="4"/>
        <v>#N/A</v>
      </c>
      <c r="BI109" s="1" t="e">
        <f t="shared" si="4"/>
        <v>#N/A</v>
      </c>
      <c r="BJ109" s="1" t="e">
        <f t="shared" si="4"/>
        <v>#N/A</v>
      </c>
      <c r="BK109" s="1" t="e">
        <f t="shared" si="4"/>
        <v>#N/A</v>
      </c>
      <c r="BL109" s="1" t="e">
        <f t="shared" si="4"/>
        <v>#N/A</v>
      </c>
      <c r="BM109" s="1" t="e">
        <f t="shared" si="5"/>
        <v>#N/A</v>
      </c>
      <c r="BN109" s="1" t="e">
        <f t="shared" si="5"/>
        <v>#N/A</v>
      </c>
    </row>
    <row r="110" spans="2:66" x14ac:dyDescent="0.25">
      <c r="B110" s="9" t="s">
        <v>23</v>
      </c>
      <c r="C110" s="9">
        <v>1569</v>
      </c>
      <c r="D110" s="9">
        <v>1396</v>
      </c>
      <c r="E110" s="9">
        <v>1330</v>
      </c>
      <c r="F110" s="9">
        <v>1655</v>
      </c>
      <c r="G110" s="9">
        <v>2460</v>
      </c>
      <c r="H110" s="9">
        <v>2784</v>
      </c>
      <c r="I110" s="9">
        <v>2496</v>
      </c>
      <c r="J110" s="9">
        <v>2008</v>
      </c>
      <c r="K110" s="9">
        <v>1769</v>
      </c>
      <c r="L110" s="9">
        <v>1705</v>
      </c>
      <c r="M110" s="9">
        <v>1760</v>
      </c>
      <c r="N110" s="9">
        <v>1615</v>
      </c>
      <c r="O110" s="9">
        <v>1217</v>
      </c>
      <c r="P110" s="9">
        <v>831</v>
      </c>
      <c r="Q110" s="9">
        <v>836</v>
      </c>
      <c r="R110" s="9">
        <v>671</v>
      </c>
      <c r="S110" s="9">
        <v>434</v>
      </c>
      <c r="T110" s="9">
        <v>242</v>
      </c>
      <c r="V110" s="9">
        <f t="shared" si="6"/>
        <v>26778</v>
      </c>
      <c r="Y110" s="9" t="s">
        <v>23</v>
      </c>
      <c r="Z110" s="1">
        <f t="shared" si="1"/>
        <v>5.8592874747927404E-2</v>
      </c>
      <c r="AA110" s="1">
        <f t="shared" si="1"/>
        <v>5.2132347449398757E-2</v>
      </c>
      <c r="AB110" s="1">
        <f t="shared" si="1"/>
        <v>4.9667637612965866E-2</v>
      </c>
      <c r="AC110" s="1">
        <f t="shared" si="1"/>
        <v>6.1804466352976324E-2</v>
      </c>
      <c r="AD110" s="1">
        <f t="shared" si="1"/>
        <v>9.1866457539771448E-2</v>
      </c>
      <c r="AE110" s="1">
        <f t="shared" si="1"/>
        <v>0.10396594219135111</v>
      </c>
      <c r="AF110" s="1">
        <f t="shared" si="1"/>
        <v>9.3210844723280298E-2</v>
      </c>
      <c r="AG110" s="1">
        <f t="shared" si="1"/>
        <v>7.4986929569049218E-2</v>
      </c>
      <c r="AH110" s="1">
        <f t="shared" si="1"/>
        <v>6.6061692434087688E-2</v>
      </c>
      <c r="AI110" s="1">
        <f t="shared" si="1"/>
        <v>6.3671670774516395E-2</v>
      </c>
      <c r="AJ110" s="1">
        <f t="shared" si="1"/>
        <v>6.5725595638210468E-2</v>
      </c>
      <c r="AK110" s="1">
        <f t="shared" si="1"/>
        <v>6.0310702815744265E-2</v>
      </c>
      <c r="AL110" s="1">
        <f t="shared" si="1"/>
        <v>4.5447755620285309E-2</v>
      </c>
      <c r="AM110" s="1">
        <f t="shared" si="1"/>
        <v>3.1032937485995966E-2</v>
      </c>
      <c r="AN110" s="1">
        <f t="shared" si="1"/>
        <v>3.1219657928149975E-2</v>
      </c>
      <c r="AO110" s="1">
        <f t="shared" si="1"/>
        <v>2.5057883337067741E-2</v>
      </c>
      <c r="AP110" s="1">
        <f t="shared" si="2"/>
        <v>1.6207334378967809E-2</v>
      </c>
      <c r="AQ110" s="1">
        <f t="shared" si="2"/>
        <v>9.0372694002539399E-3</v>
      </c>
      <c r="AS110" s="9" t="b">
        <v>0</v>
      </c>
      <c r="AT110" s="9">
        <f>IF(AS110=TRUE,"Bromley",0)</f>
        <v>0</v>
      </c>
      <c r="AU110" s="9" t="e">
        <f t="shared" si="3"/>
        <v>#N/A</v>
      </c>
      <c r="AV110" s="9" t="s">
        <v>21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4"/>
        <v>#N/A</v>
      </c>
      <c r="BH110" s="1" t="e">
        <f t="shared" si="4"/>
        <v>#N/A</v>
      </c>
      <c r="BI110" s="1" t="e">
        <f t="shared" si="4"/>
        <v>#N/A</v>
      </c>
      <c r="BJ110" s="1" t="e">
        <f t="shared" si="4"/>
        <v>#N/A</v>
      </c>
      <c r="BK110" s="1" t="e">
        <f t="shared" si="4"/>
        <v>#N/A</v>
      </c>
      <c r="BL110" s="1" t="e">
        <f t="shared" si="4"/>
        <v>#N/A</v>
      </c>
      <c r="BM110" s="1" t="e">
        <f t="shared" si="5"/>
        <v>#N/A</v>
      </c>
      <c r="BN110" s="1" t="e">
        <f t="shared" si="5"/>
        <v>#N/A</v>
      </c>
    </row>
    <row r="111" spans="2:66" x14ac:dyDescent="0.25">
      <c r="B111" s="9" t="s">
        <v>24</v>
      </c>
      <c r="C111" s="9">
        <v>92</v>
      </c>
      <c r="D111" s="9">
        <v>84</v>
      </c>
      <c r="E111" s="9">
        <v>65</v>
      </c>
      <c r="F111" s="9">
        <v>66</v>
      </c>
      <c r="G111" s="9">
        <v>68</v>
      </c>
      <c r="H111" s="9">
        <v>92</v>
      </c>
      <c r="I111" s="9">
        <v>111</v>
      </c>
      <c r="J111" s="9">
        <v>104</v>
      </c>
      <c r="K111" s="9">
        <v>95</v>
      </c>
      <c r="L111" s="9">
        <v>59</v>
      </c>
      <c r="M111" s="9">
        <v>57</v>
      </c>
      <c r="N111" s="9">
        <v>40</v>
      </c>
      <c r="O111" s="9">
        <v>52</v>
      </c>
      <c r="P111" s="9">
        <v>36</v>
      </c>
      <c r="Q111" s="9">
        <v>37</v>
      </c>
      <c r="R111" s="9">
        <v>14</v>
      </c>
      <c r="S111" s="9">
        <v>4</v>
      </c>
      <c r="T111" s="9">
        <v>2</v>
      </c>
      <c r="V111" s="9">
        <f t="shared" si="6"/>
        <v>1078</v>
      </c>
      <c r="Y111" s="9" t="s">
        <v>24</v>
      </c>
      <c r="Z111" s="1">
        <f t="shared" si="1"/>
        <v>8.534322820037106E-2</v>
      </c>
      <c r="AA111" s="1">
        <f t="shared" si="1"/>
        <v>7.792207792207792E-2</v>
      </c>
      <c r="AB111" s="1">
        <f t="shared" si="1"/>
        <v>6.0296846011131729E-2</v>
      </c>
      <c r="AC111" s="1">
        <f t="shared" si="1"/>
        <v>6.1224489795918366E-2</v>
      </c>
      <c r="AD111" s="1">
        <f t="shared" si="1"/>
        <v>6.3079777365491654E-2</v>
      </c>
      <c r="AE111" s="1">
        <f t="shared" si="1"/>
        <v>8.534322820037106E-2</v>
      </c>
      <c r="AF111" s="1">
        <f t="shared" si="1"/>
        <v>0.10296846011131726</v>
      </c>
      <c r="AG111" s="1">
        <f t="shared" si="1"/>
        <v>9.6474953617810763E-2</v>
      </c>
      <c r="AH111" s="1">
        <f t="shared" si="1"/>
        <v>8.8126159554730979E-2</v>
      </c>
      <c r="AI111" s="1">
        <f t="shared" si="1"/>
        <v>5.4730983302411877E-2</v>
      </c>
      <c r="AJ111" s="1">
        <f t="shared" si="1"/>
        <v>5.2875695732838589E-2</v>
      </c>
      <c r="AK111" s="1">
        <f t="shared" si="1"/>
        <v>3.7105751391465679E-2</v>
      </c>
      <c r="AL111" s="1">
        <f t="shared" si="1"/>
        <v>4.8237476808905382E-2</v>
      </c>
      <c r="AM111" s="1">
        <f t="shared" si="1"/>
        <v>3.3395176252319109E-2</v>
      </c>
      <c r="AN111" s="1">
        <f t="shared" si="1"/>
        <v>3.4322820037105753E-2</v>
      </c>
      <c r="AO111" s="1">
        <f t="shared" si="1"/>
        <v>1.2987012987012988E-2</v>
      </c>
      <c r="AP111" s="1">
        <f t="shared" si="2"/>
        <v>3.7105751391465678E-3</v>
      </c>
      <c r="AQ111" s="1">
        <f t="shared" si="2"/>
        <v>1.8552875695732839E-3</v>
      </c>
      <c r="AS111" s="9" t="b">
        <v>0</v>
      </c>
      <c r="AT111" s="9">
        <f>IF(AS111=TRUE,"Camden",0)</f>
        <v>0</v>
      </c>
      <c r="AU111" s="9" t="e">
        <f t="shared" si="3"/>
        <v>#N/A</v>
      </c>
      <c r="AV111" s="9" t="s">
        <v>3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4"/>
        <v>#N/A</v>
      </c>
      <c r="BH111" s="1" t="e">
        <f t="shared" si="4"/>
        <v>#N/A</v>
      </c>
      <c r="BI111" s="1" t="e">
        <f t="shared" si="4"/>
        <v>#N/A</v>
      </c>
      <c r="BJ111" s="1" t="e">
        <f t="shared" si="4"/>
        <v>#N/A</v>
      </c>
      <c r="BK111" s="1" t="e">
        <f t="shared" si="4"/>
        <v>#N/A</v>
      </c>
      <c r="BL111" s="1" t="e">
        <f t="shared" si="4"/>
        <v>#N/A</v>
      </c>
      <c r="BM111" s="1" t="e">
        <f t="shared" si="5"/>
        <v>#N/A</v>
      </c>
      <c r="BN111" s="1" t="e">
        <f t="shared" si="5"/>
        <v>#N/A</v>
      </c>
    </row>
    <row r="112" spans="2:66" x14ac:dyDescent="0.25">
      <c r="B112" s="9" t="s">
        <v>25</v>
      </c>
      <c r="C112" s="9">
        <v>199</v>
      </c>
      <c r="D112" s="9">
        <v>187</v>
      </c>
      <c r="E112" s="9">
        <v>220</v>
      </c>
      <c r="F112" s="9">
        <v>196</v>
      </c>
      <c r="G112" s="9">
        <v>305</v>
      </c>
      <c r="H112" s="9">
        <v>369</v>
      </c>
      <c r="I112" s="9">
        <v>327</v>
      </c>
      <c r="J112" s="9">
        <v>272</v>
      </c>
      <c r="K112" s="9">
        <v>220</v>
      </c>
      <c r="L112" s="9">
        <v>200</v>
      </c>
      <c r="M112" s="9">
        <v>214</v>
      </c>
      <c r="N112" s="9">
        <v>257</v>
      </c>
      <c r="O112" s="9">
        <v>145</v>
      </c>
      <c r="P112" s="9">
        <v>119</v>
      </c>
      <c r="Q112" s="9">
        <v>119</v>
      </c>
      <c r="R112" s="9">
        <v>78</v>
      </c>
      <c r="S112" s="9">
        <v>44</v>
      </c>
      <c r="T112" s="9">
        <v>19</v>
      </c>
      <c r="V112" s="9">
        <f t="shared" si="6"/>
        <v>3490</v>
      </c>
      <c r="Y112" s="9" t="s">
        <v>25</v>
      </c>
      <c r="Z112" s="1">
        <f t="shared" si="1"/>
        <v>5.7020057306590259E-2</v>
      </c>
      <c r="AA112" s="1">
        <f t="shared" si="1"/>
        <v>5.3581661891117481E-2</v>
      </c>
      <c r="AB112" s="1">
        <f t="shared" si="1"/>
        <v>6.3037249283667621E-2</v>
      </c>
      <c r="AC112" s="1">
        <f t="shared" si="1"/>
        <v>5.6160458452722065E-2</v>
      </c>
      <c r="AD112" s="1">
        <f t="shared" si="1"/>
        <v>8.7392550143266481E-2</v>
      </c>
      <c r="AE112" s="1">
        <f t="shared" si="1"/>
        <v>0.10573065902578796</v>
      </c>
      <c r="AF112" s="1">
        <f t="shared" si="1"/>
        <v>9.3696275071633237E-2</v>
      </c>
      <c r="AG112" s="1">
        <f t="shared" si="1"/>
        <v>7.7936962750716335E-2</v>
      </c>
      <c r="AH112" s="1">
        <f t="shared" si="1"/>
        <v>6.3037249283667621E-2</v>
      </c>
      <c r="AI112" s="1">
        <f t="shared" si="1"/>
        <v>5.730659025787966E-2</v>
      </c>
      <c r="AJ112" s="1">
        <f t="shared" si="1"/>
        <v>6.1318051575931232E-2</v>
      </c>
      <c r="AK112" s="1">
        <f t="shared" si="1"/>
        <v>7.3638968481375355E-2</v>
      </c>
      <c r="AL112" s="1">
        <f t="shared" si="1"/>
        <v>4.1547277936962751E-2</v>
      </c>
      <c r="AM112" s="1">
        <f t="shared" si="1"/>
        <v>3.4097421203438394E-2</v>
      </c>
      <c r="AN112" s="1">
        <f t="shared" si="1"/>
        <v>3.4097421203438394E-2</v>
      </c>
      <c r="AO112" s="1">
        <f t="shared" si="1"/>
        <v>2.2349570200573064E-2</v>
      </c>
      <c r="AP112" s="1">
        <f t="shared" si="2"/>
        <v>1.2607449856733524E-2</v>
      </c>
      <c r="AQ112" s="1">
        <f t="shared" si="2"/>
        <v>5.4441260744985676E-3</v>
      </c>
      <c r="AS112" s="9" t="b">
        <v>0</v>
      </c>
      <c r="AT112" s="9">
        <f>IF(AS112=TRUE,"Croydon",0)</f>
        <v>0</v>
      </c>
      <c r="AU112" s="9" t="e">
        <f t="shared" si="3"/>
        <v>#N/A</v>
      </c>
      <c r="AV112" s="9" t="s">
        <v>22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4"/>
        <v>#N/A</v>
      </c>
      <c r="BH112" s="1" t="e">
        <f t="shared" si="4"/>
        <v>#N/A</v>
      </c>
      <c r="BI112" s="1" t="e">
        <f t="shared" si="4"/>
        <v>#N/A</v>
      </c>
      <c r="BJ112" s="1" t="e">
        <f t="shared" si="4"/>
        <v>#N/A</v>
      </c>
      <c r="BK112" s="1" t="e">
        <f t="shared" si="4"/>
        <v>#N/A</v>
      </c>
      <c r="BL112" s="1" t="e">
        <f t="shared" si="4"/>
        <v>#N/A</v>
      </c>
      <c r="BM112" s="1" t="e">
        <f t="shared" si="5"/>
        <v>#N/A</v>
      </c>
      <c r="BN112" s="1" t="e">
        <f t="shared" si="5"/>
        <v>#N/A</v>
      </c>
    </row>
    <row r="113" spans="2:66" x14ac:dyDescent="0.25">
      <c r="B113" s="9" t="s">
        <v>4</v>
      </c>
      <c r="C113" s="9">
        <v>165</v>
      </c>
      <c r="D113" s="9">
        <v>189</v>
      </c>
      <c r="E113" s="9">
        <v>159</v>
      </c>
      <c r="F113" s="9">
        <v>151</v>
      </c>
      <c r="G113" s="9">
        <v>204</v>
      </c>
      <c r="H113" s="9">
        <v>237</v>
      </c>
      <c r="I113" s="9">
        <v>196</v>
      </c>
      <c r="J113" s="9">
        <v>130</v>
      </c>
      <c r="K113" s="9">
        <v>110</v>
      </c>
      <c r="L113" s="9">
        <v>93</v>
      </c>
      <c r="M113" s="9">
        <v>81</v>
      </c>
      <c r="N113" s="9">
        <v>59</v>
      </c>
      <c r="O113" s="9">
        <v>39</v>
      </c>
      <c r="P113" s="9">
        <v>25</v>
      </c>
      <c r="Q113" s="9">
        <v>12</v>
      </c>
      <c r="R113" s="9">
        <v>12</v>
      </c>
      <c r="S113" s="9">
        <v>8</v>
      </c>
      <c r="T113" s="9">
        <v>2</v>
      </c>
      <c r="V113" s="9">
        <f t="shared" si="6"/>
        <v>1872</v>
      </c>
      <c r="Y113" s="9" t="s">
        <v>4</v>
      </c>
      <c r="Z113" s="1">
        <f t="shared" si="1"/>
        <v>8.8141025641025647E-2</v>
      </c>
      <c r="AA113" s="1">
        <f t="shared" si="1"/>
        <v>0.10096153846153846</v>
      </c>
      <c r="AB113" s="1">
        <f t="shared" si="1"/>
        <v>8.4935897435897439E-2</v>
      </c>
      <c r="AC113" s="1">
        <f t="shared" si="1"/>
        <v>8.0662393162393167E-2</v>
      </c>
      <c r="AD113" s="1">
        <f t="shared" si="1"/>
        <v>0.10897435897435898</v>
      </c>
      <c r="AE113" s="1">
        <f t="shared" si="1"/>
        <v>0.1266025641025641</v>
      </c>
      <c r="AF113" s="1">
        <f t="shared" si="1"/>
        <v>0.1047008547008547</v>
      </c>
      <c r="AG113" s="1">
        <f t="shared" si="1"/>
        <v>6.9444444444444448E-2</v>
      </c>
      <c r="AH113" s="1">
        <f t="shared" si="1"/>
        <v>5.876068376068376E-2</v>
      </c>
      <c r="AI113" s="1">
        <f t="shared" si="1"/>
        <v>4.9679487179487176E-2</v>
      </c>
      <c r="AJ113" s="1">
        <f t="shared" si="1"/>
        <v>4.3269230769230768E-2</v>
      </c>
      <c r="AK113" s="1">
        <f t="shared" si="1"/>
        <v>3.1517094017094016E-2</v>
      </c>
      <c r="AL113" s="1">
        <f t="shared" si="1"/>
        <v>2.0833333333333332E-2</v>
      </c>
      <c r="AM113" s="1">
        <f t="shared" si="1"/>
        <v>1.3354700854700854E-2</v>
      </c>
      <c r="AN113" s="1">
        <f t="shared" si="1"/>
        <v>6.41025641025641E-3</v>
      </c>
      <c r="AO113" s="1">
        <f t="shared" si="1"/>
        <v>6.41025641025641E-3</v>
      </c>
      <c r="AP113" s="1">
        <f t="shared" si="2"/>
        <v>4.2735042735042739E-3</v>
      </c>
      <c r="AQ113" s="1">
        <f t="shared" si="2"/>
        <v>1.0683760683760685E-3</v>
      </c>
      <c r="AS113" s="9" t="b">
        <v>0</v>
      </c>
      <c r="AT113" s="9">
        <f>IF(AS113=TRUE,"Ealing",0)</f>
        <v>0</v>
      </c>
      <c r="AU113" s="9" t="e">
        <f t="shared" si="3"/>
        <v>#N/A</v>
      </c>
      <c r="AV113" s="9" t="s">
        <v>23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4"/>
        <v>#N/A</v>
      </c>
      <c r="BH113" s="1" t="e">
        <f t="shared" si="4"/>
        <v>#N/A</v>
      </c>
      <c r="BI113" s="1" t="e">
        <f t="shared" si="4"/>
        <v>#N/A</v>
      </c>
      <c r="BJ113" s="1" t="e">
        <f t="shared" si="4"/>
        <v>#N/A</v>
      </c>
      <c r="BK113" s="1" t="e">
        <f t="shared" si="4"/>
        <v>#N/A</v>
      </c>
      <c r="BL113" s="1" t="e">
        <f t="shared" si="4"/>
        <v>#N/A</v>
      </c>
      <c r="BM113" s="1" t="e">
        <f t="shared" si="5"/>
        <v>#N/A</v>
      </c>
      <c r="BN113" s="1" t="e">
        <f t="shared" si="5"/>
        <v>#N/A</v>
      </c>
    </row>
    <row r="114" spans="2:66" x14ac:dyDescent="0.25">
      <c r="B114" s="9" t="s">
        <v>5</v>
      </c>
      <c r="C114" s="9">
        <v>21</v>
      </c>
      <c r="D114" s="9">
        <v>11</v>
      </c>
      <c r="E114" s="9">
        <v>19</v>
      </c>
      <c r="F114" s="9">
        <v>20</v>
      </c>
      <c r="G114" s="9">
        <v>42</v>
      </c>
      <c r="H114" s="9">
        <v>85</v>
      </c>
      <c r="I114" s="9">
        <v>78</v>
      </c>
      <c r="J114" s="9">
        <v>47</v>
      </c>
      <c r="K114" s="9">
        <v>32</v>
      </c>
      <c r="L114" s="9">
        <v>22</v>
      </c>
      <c r="M114" s="9">
        <v>17</v>
      </c>
      <c r="N114" s="9">
        <v>12</v>
      </c>
      <c r="O114" s="9">
        <v>7</v>
      </c>
      <c r="P114" s="9">
        <v>7</v>
      </c>
      <c r="Q114" s="9">
        <v>13</v>
      </c>
      <c r="R114" s="9">
        <v>7</v>
      </c>
      <c r="S114" s="9">
        <v>2</v>
      </c>
      <c r="T114" s="9">
        <v>0</v>
      </c>
      <c r="V114" s="9">
        <f t="shared" si="6"/>
        <v>442</v>
      </c>
      <c r="Y114" s="9" t="s">
        <v>5</v>
      </c>
      <c r="Z114" s="1">
        <f t="shared" si="1"/>
        <v>4.7511312217194568E-2</v>
      </c>
      <c r="AA114" s="1">
        <f t="shared" si="1"/>
        <v>2.4886877828054297E-2</v>
      </c>
      <c r="AB114" s="1">
        <f t="shared" si="1"/>
        <v>4.2986425339366516E-2</v>
      </c>
      <c r="AC114" s="1">
        <f t="shared" si="1"/>
        <v>4.5248868778280542E-2</v>
      </c>
      <c r="AD114" s="1">
        <f t="shared" si="1"/>
        <v>9.5022624434389136E-2</v>
      </c>
      <c r="AE114" s="1">
        <f t="shared" si="1"/>
        <v>0.19230769230769232</v>
      </c>
      <c r="AF114" s="1">
        <f t="shared" si="1"/>
        <v>0.17647058823529413</v>
      </c>
      <c r="AG114" s="1">
        <f t="shared" si="1"/>
        <v>0.10633484162895927</v>
      </c>
      <c r="AH114" s="1">
        <f t="shared" si="1"/>
        <v>7.2398190045248875E-2</v>
      </c>
      <c r="AI114" s="1">
        <f t="shared" si="1"/>
        <v>4.9773755656108594E-2</v>
      </c>
      <c r="AJ114" s="1">
        <f t="shared" si="1"/>
        <v>3.8461538461538464E-2</v>
      </c>
      <c r="AK114" s="1">
        <f t="shared" si="1"/>
        <v>2.7149321266968326E-2</v>
      </c>
      <c r="AL114" s="1">
        <f t="shared" si="1"/>
        <v>1.5837104072398189E-2</v>
      </c>
      <c r="AM114" s="1">
        <f t="shared" si="1"/>
        <v>1.5837104072398189E-2</v>
      </c>
      <c r="AN114" s="1">
        <f t="shared" si="1"/>
        <v>2.9411764705882353E-2</v>
      </c>
      <c r="AO114" s="1">
        <f t="shared" si="1"/>
        <v>1.5837104072398189E-2</v>
      </c>
      <c r="AP114" s="1">
        <f t="shared" si="2"/>
        <v>4.5248868778280547E-3</v>
      </c>
      <c r="AQ114" s="1">
        <f t="shared" si="2"/>
        <v>0</v>
      </c>
      <c r="AS114" s="9" t="b">
        <v>0</v>
      </c>
      <c r="AT114" s="9">
        <f>IF(AS114=TRUE,"Enfield",0)</f>
        <v>0</v>
      </c>
      <c r="AU114" s="9" t="e">
        <f t="shared" si="3"/>
        <v>#N/A</v>
      </c>
      <c r="AV114" s="9" t="s">
        <v>24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4"/>
        <v>#N/A</v>
      </c>
      <c r="BH114" s="1" t="e">
        <f t="shared" si="4"/>
        <v>#N/A</v>
      </c>
      <c r="BI114" s="1" t="e">
        <f t="shared" si="4"/>
        <v>#N/A</v>
      </c>
      <c r="BJ114" s="1" t="e">
        <f t="shared" si="4"/>
        <v>#N/A</v>
      </c>
      <c r="BK114" s="1" t="e">
        <f t="shared" si="4"/>
        <v>#N/A</v>
      </c>
      <c r="BL114" s="1" t="e">
        <f t="shared" si="4"/>
        <v>#N/A</v>
      </c>
      <c r="BM114" s="1" t="e">
        <f t="shared" si="5"/>
        <v>#N/A</v>
      </c>
      <c r="BN114" s="1" t="e">
        <f t="shared" si="5"/>
        <v>#N/A</v>
      </c>
    </row>
    <row r="115" spans="2:66" x14ac:dyDescent="0.25">
      <c r="B115" s="9" t="s">
        <v>6</v>
      </c>
      <c r="C115" s="9">
        <v>47</v>
      </c>
      <c r="D115" s="9">
        <v>43</v>
      </c>
      <c r="E115" s="9">
        <v>62</v>
      </c>
      <c r="F115" s="9">
        <v>67</v>
      </c>
      <c r="G115" s="9">
        <v>90</v>
      </c>
      <c r="H115" s="9">
        <v>86</v>
      </c>
      <c r="I115" s="9">
        <v>78</v>
      </c>
      <c r="J115" s="9">
        <v>79</v>
      </c>
      <c r="K115" s="9">
        <v>60</v>
      </c>
      <c r="L115" s="9">
        <v>55</v>
      </c>
      <c r="M115" s="9">
        <v>49</v>
      </c>
      <c r="N115" s="9">
        <v>24</v>
      </c>
      <c r="O115" s="9">
        <v>19</v>
      </c>
      <c r="P115" s="9">
        <v>16</v>
      </c>
      <c r="Q115" s="9">
        <v>13</v>
      </c>
      <c r="R115" s="9">
        <v>9</v>
      </c>
      <c r="S115" s="9">
        <v>4</v>
      </c>
      <c r="T115" s="9">
        <v>7</v>
      </c>
      <c r="V115" s="9">
        <f t="shared" si="6"/>
        <v>808</v>
      </c>
      <c r="Y115" s="9" t="s">
        <v>6</v>
      </c>
      <c r="Z115" s="1">
        <f t="shared" si="1"/>
        <v>5.8168316831683171E-2</v>
      </c>
      <c r="AA115" s="1">
        <f t="shared" si="1"/>
        <v>5.3217821782178217E-2</v>
      </c>
      <c r="AB115" s="1">
        <f t="shared" si="1"/>
        <v>7.6732673267326731E-2</v>
      </c>
      <c r="AC115" s="1">
        <f t="shared" si="1"/>
        <v>8.2920792079207925E-2</v>
      </c>
      <c r="AD115" s="1">
        <f t="shared" si="1"/>
        <v>0.11138613861386139</v>
      </c>
      <c r="AE115" s="1">
        <f t="shared" si="1"/>
        <v>0.10643564356435643</v>
      </c>
      <c r="AF115" s="1">
        <f t="shared" si="1"/>
        <v>9.6534653465346537E-2</v>
      </c>
      <c r="AG115" s="1">
        <f t="shared" si="1"/>
        <v>9.7772277227722776E-2</v>
      </c>
      <c r="AH115" s="1">
        <f t="shared" si="1"/>
        <v>7.4257425742574254E-2</v>
      </c>
      <c r="AI115" s="1">
        <f t="shared" si="1"/>
        <v>6.8069306930693074E-2</v>
      </c>
      <c r="AJ115" s="1">
        <f t="shared" si="1"/>
        <v>6.0643564356435642E-2</v>
      </c>
      <c r="AK115" s="1">
        <f t="shared" si="1"/>
        <v>2.9702970297029702E-2</v>
      </c>
      <c r="AL115" s="1">
        <f t="shared" si="1"/>
        <v>2.3514851485148515E-2</v>
      </c>
      <c r="AM115" s="1">
        <f t="shared" si="1"/>
        <v>1.9801980198019802E-2</v>
      </c>
      <c r="AN115" s="1">
        <f t="shared" si="1"/>
        <v>1.608910891089109E-2</v>
      </c>
      <c r="AO115" s="1">
        <f t="shared" si="1"/>
        <v>1.1138613861386138E-2</v>
      </c>
      <c r="AP115" s="1">
        <f t="shared" si="2"/>
        <v>4.9504950495049506E-3</v>
      </c>
      <c r="AQ115" s="1">
        <f t="shared" si="2"/>
        <v>8.6633663366336641E-3</v>
      </c>
      <c r="AS115" s="9" t="b">
        <v>0</v>
      </c>
      <c r="AT115" s="9">
        <f>IF(AS115=TRUE,"Greenwich",0)</f>
        <v>0</v>
      </c>
      <c r="AU115" s="9" t="e">
        <f t="shared" si="3"/>
        <v>#N/A</v>
      </c>
      <c r="AV115" s="9" t="s">
        <v>25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4"/>
        <v>#N/A</v>
      </c>
      <c r="BH115" s="1" t="e">
        <f t="shared" si="4"/>
        <v>#N/A</v>
      </c>
      <c r="BI115" s="1" t="e">
        <f t="shared" si="4"/>
        <v>#N/A</v>
      </c>
      <c r="BJ115" s="1" t="e">
        <f t="shared" si="4"/>
        <v>#N/A</v>
      </c>
      <c r="BK115" s="1" t="e">
        <f t="shared" si="4"/>
        <v>#N/A</v>
      </c>
      <c r="BL115" s="1" t="e">
        <f t="shared" si="4"/>
        <v>#N/A</v>
      </c>
      <c r="BM115" s="1" t="e">
        <f t="shared" si="5"/>
        <v>#N/A</v>
      </c>
      <c r="BN115" s="1" t="e">
        <f t="shared" si="5"/>
        <v>#N/A</v>
      </c>
    </row>
    <row r="116" spans="2:66" x14ac:dyDescent="0.25">
      <c r="B116" s="9" t="s">
        <v>26</v>
      </c>
      <c r="C116" s="9">
        <v>180</v>
      </c>
      <c r="D116" s="9">
        <v>184</v>
      </c>
      <c r="E116" s="9">
        <v>167</v>
      </c>
      <c r="F116" s="9">
        <v>181</v>
      </c>
      <c r="G116" s="9">
        <v>160</v>
      </c>
      <c r="H116" s="9">
        <v>254</v>
      </c>
      <c r="I116" s="9">
        <v>293</v>
      </c>
      <c r="J116" s="9">
        <v>239</v>
      </c>
      <c r="K116" s="9">
        <v>243</v>
      </c>
      <c r="L116" s="9">
        <v>189</v>
      </c>
      <c r="M116" s="9">
        <v>165</v>
      </c>
      <c r="N116" s="9">
        <v>145</v>
      </c>
      <c r="O116" s="9">
        <v>109</v>
      </c>
      <c r="P116" s="9">
        <v>73</v>
      </c>
      <c r="Q116" s="9">
        <v>67</v>
      </c>
      <c r="R116" s="9">
        <v>55</v>
      </c>
      <c r="S116" s="9">
        <v>35</v>
      </c>
      <c r="T116" s="9">
        <v>13</v>
      </c>
      <c r="V116" s="9">
        <f t="shared" si="6"/>
        <v>2752</v>
      </c>
      <c r="Y116" s="9" t="s">
        <v>26</v>
      </c>
      <c r="Z116" s="1">
        <f t="shared" si="1"/>
        <v>6.5406976744186052E-2</v>
      </c>
      <c r="AA116" s="1">
        <f t="shared" si="1"/>
        <v>6.6860465116279064E-2</v>
      </c>
      <c r="AB116" s="1">
        <f t="shared" si="1"/>
        <v>6.0683139534883718E-2</v>
      </c>
      <c r="AC116" s="1">
        <f t="shared" si="1"/>
        <v>6.5770348837209308E-2</v>
      </c>
      <c r="AD116" s="1">
        <f t="shared" si="1"/>
        <v>5.8139534883720929E-2</v>
      </c>
      <c r="AE116" s="1">
        <f t="shared" si="1"/>
        <v>9.2296511627906974E-2</v>
      </c>
      <c r="AF116" s="1">
        <f t="shared" si="1"/>
        <v>0.10646802325581395</v>
      </c>
      <c r="AG116" s="1">
        <f t="shared" si="1"/>
        <v>8.6845930232558141E-2</v>
      </c>
      <c r="AH116" s="1">
        <f t="shared" si="1"/>
        <v>8.8299418604651167E-2</v>
      </c>
      <c r="AI116" s="1">
        <f t="shared" si="1"/>
        <v>6.8677325581395346E-2</v>
      </c>
      <c r="AJ116" s="1">
        <f t="shared" si="1"/>
        <v>5.9956395348837212E-2</v>
      </c>
      <c r="AK116" s="1">
        <f t="shared" si="1"/>
        <v>5.2688953488372096E-2</v>
      </c>
      <c r="AL116" s="1">
        <f t="shared" si="1"/>
        <v>3.9607558139534885E-2</v>
      </c>
      <c r="AM116" s="1">
        <f t="shared" si="1"/>
        <v>2.6526162790697673E-2</v>
      </c>
      <c r="AN116" s="1">
        <f t="shared" si="1"/>
        <v>2.4345930232558141E-2</v>
      </c>
      <c r="AO116" s="1">
        <f t="shared" si="1"/>
        <v>1.9985465116279071E-2</v>
      </c>
      <c r="AP116" s="1">
        <f t="shared" si="2"/>
        <v>1.2718023255813954E-2</v>
      </c>
      <c r="AQ116" s="1">
        <f t="shared" si="2"/>
        <v>4.7238372093023253E-3</v>
      </c>
      <c r="AS116" s="9" t="b">
        <v>0</v>
      </c>
      <c r="AT116" s="9">
        <f>IF(AS116=TRUE,"Hackney",0)</f>
        <v>0</v>
      </c>
      <c r="AU116" s="9" t="e">
        <f t="shared" si="3"/>
        <v>#N/A</v>
      </c>
      <c r="AV116" s="9" t="s">
        <v>4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4"/>
        <v>#N/A</v>
      </c>
      <c r="BH116" s="1" t="e">
        <f t="shared" si="4"/>
        <v>#N/A</v>
      </c>
      <c r="BI116" s="1" t="e">
        <f t="shared" si="4"/>
        <v>#N/A</v>
      </c>
      <c r="BJ116" s="1" t="e">
        <f t="shared" si="4"/>
        <v>#N/A</v>
      </c>
      <c r="BK116" s="1" t="e">
        <f t="shared" si="4"/>
        <v>#N/A</v>
      </c>
      <c r="BL116" s="1" t="e">
        <f t="shared" si="4"/>
        <v>#N/A</v>
      </c>
      <c r="BM116" s="1" t="e">
        <f t="shared" si="5"/>
        <v>#N/A</v>
      </c>
      <c r="BN116" s="1" t="e">
        <f t="shared" si="5"/>
        <v>#N/A</v>
      </c>
    </row>
    <row r="117" spans="2:66" x14ac:dyDescent="0.25">
      <c r="B117" s="9" t="s">
        <v>27</v>
      </c>
      <c r="C117" s="9">
        <v>146</v>
      </c>
      <c r="D117" s="9">
        <v>143</v>
      </c>
      <c r="E117" s="9">
        <v>102</v>
      </c>
      <c r="F117" s="9">
        <v>122</v>
      </c>
      <c r="G117" s="9">
        <v>119</v>
      </c>
      <c r="H117" s="9">
        <v>196</v>
      </c>
      <c r="I117" s="9">
        <v>236</v>
      </c>
      <c r="J117" s="9">
        <v>148</v>
      </c>
      <c r="K117" s="9">
        <v>143</v>
      </c>
      <c r="L117" s="9">
        <v>121</v>
      </c>
      <c r="M117" s="9">
        <v>121</v>
      </c>
      <c r="N117" s="9">
        <v>116</v>
      </c>
      <c r="O117" s="9">
        <v>71</v>
      </c>
      <c r="P117" s="9">
        <v>59</v>
      </c>
      <c r="Q117" s="9">
        <v>34</v>
      </c>
      <c r="R117" s="9">
        <v>33</v>
      </c>
      <c r="S117" s="9">
        <v>13</v>
      </c>
      <c r="T117" s="9">
        <v>5</v>
      </c>
      <c r="V117" s="9">
        <f t="shared" si="6"/>
        <v>1928</v>
      </c>
      <c r="Y117" s="9" t="s">
        <v>27</v>
      </c>
      <c r="Z117" s="1">
        <f t="shared" si="1"/>
        <v>7.5726141078838169E-2</v>
      </c>
      <c r="AA117" s="1">
        <f t="shared" si="1"/>
        <v>7.4170124481327801E-2</v>
      </c>
      <c r="AB117" s="1">
        <f t="shared" si="1"/>
        <v>5.2904564315352696E-2</v>
      </c>
      <c r="AC117" s="1">
        <f t="shared" si="1"/>
        <v>6.3278008298755184E-2</v>
      </c>
      <c r="AD117" s="1">
        <f t="shared" si="1"/>
        <v>6.1721991701244816E-2</v>
      </c>
      <c r="AE117" s="1">
        <f t="shared" si="1"/>
        <v>0.1016597510373444</v>
      </c>
      <c r="AF117" s="1">
        <f t="shared" si="1"/>
        <v>0.12240663900414937</v>
      </c>
      <c r="AG117" s="1">
        <f t="shared" si="1"/>
        <v>7.6763485477178428E-2</v>
      </c>
      <c r="AH117" s="1">
        <f t="shared" si="1"/>
        <v>7.4170124481327801E-2</v>
      </c>
      <c r="AI117" s="1">
        <f t="shared" si="1"/>
        <v>6.2759336099585061E-2</v>
      </c>
      <c r="AJ117" s="1">
        <f t="shared" si="1"/>
        <v>6.2759336099585061E-2</v>
      </c>
      <c r="AK117" s="1">
        <f t="shared" si="1"/>
        <v>6.0165975103734441E-2</v>
      </c>
      <c r="AL117" s="1">
        <f t="shared" si="1"/>
        <v>3.6825726141078839E-2</v>
      </c>
      <c r="AM117" s="1">
        <f t="shared" si="1"/>
        <v>3.0601659751037343E-2</v>
      </c>
      <c r="AN117" s="1">
        <f t="shared" si="1"/>
        <v>1.7634854771784232E-2</v>
      </c>
      <c r="AO117" s="1">
        <f t="shared" ref="AO117:AO137" si="7">R117/$V117</f>
        <v>1.711618257261411E-2</v>
      </c>
      <c r="AP117" s="1">
        <f t="shared" si="2"/>
        <v>6.7427385892116186E-3</v>
      </c>
      <c r="AQ117" s="1">
        <f t="shared" si="2"/>
        <v>2.5933609958506223E-3</v>
      </c>
      <c r="AS117" s="9" t="b">
        <v>0</v>
      </c>
      <c r="AT117" s="9">
        <f>IF(AS117=TRUE,"Hammersmith and Fulham",0)</f>
        <v>0</v>
      </c>
      <c r="AU117" s="9" t="e">
        <f t="shared" si="3"/>
        <v>#N/A</v>
      </c>
      <c r="AV117" s="9" t="s">
        <v>5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4"/>
        <v>#N/A</v>
      </c>
      <c r="BH117" s="1" t="e">
        <f t="shared" si="4"/>
        <v>#N/A</v>
      </c>
      <c r="BI117" s="1" t="e">
        <f t="shared" si="4"/>
        <v>#N/A</v>
      </c>
      <c r="BJ117" s="1" t="e">
        <f t="shared" si="4"/>
        <v>#N/A</v>
      </c>
      <c r="BK117" s="1" t="e">
        <f t="shared" si="4"/>
        <v>#N/A</v>
      </c>
      <c r="BL117" s="1" t="e">
        <f t="shared" ref="BL117:BY132" si="8">VLOOKUP($AU117,$Y$102:$AQ$137,BL$58,0)</f>
        <v>#N/A</v>
      </c>
      <c r="BM117" s="1" t="e">
        <f t="shared" si="8"/>
        <v>#N/A</v>
      </c>
      <c r="BN117" s="1" t="e">
        <f t="shared" si="8"/>
        <v>#N/A</v>
      </c>
    </row>
    <row r="118" spans="2:66" x14ac:dyDescent="0.25">
      <c r="B118" s="9" t="s">
        <v>28</v>
      </c>
      <c r="C118" s="9">
        <v>1354</v>
      </c>
      <c r="D118" s="9">
        <v>1125</v>
      </c>
      <c r="E118" s="9">
        <v>1131</v>
      </c>
      <c r="F118" s="9">
        <v>1312</v>
      </c>
      <c r="G118" s="9">
        <v>1610</v>
      </c>
      <c r="H118" s="9">
        <v>1952</v>
      </c>
      <c r="I118" s="9">
        <v>1901</v>
      </c>
      <c r="J118" s="9">
        <v>1576</v>
      </c>
      <c r="K118" s="9">
        <v>1322</v>
      </c>
      <c r="L118" s="9">
        <v>1140</v>
      </c>
      <c r="M118" s="9">
        <v>1094</v>
      </c>
      <c r="N118" s="9">
        <v>944</v>
      </c>
      <c r="O118" s="9">
        <v>572</v>
      </c>
      <c r="P118" s="9">
        <v>407</v>
      </c>
      <c r="Q118" s="9">
        <v>336</v>
      </c>
      <c r="R118" s="9">
        <v>251</v>
      </c>
      <c r="S118" s="9">
        <v>135</v>
      </c>
      <c r="T118" s="9">
        <v>68</v>
      </c>
      <c r="V118" s="9">
        <f t="shared" si="6"/>
        <v>18230</v>
      </c>
      <c r="Y118" s="9" t="s">
        <v>28</v>
      </c>
      <c r="Z118" s="1">
        <f t="shared" ref="Z118:AN134" si="9">C118/$V118</f>
        <v>7.427317608337905E-2</v>
      </c>
      <c r="AA118" s="1">
        <f t="shared" si="9"/>
        <v>6.1711464618760287E-2</v>
      </c>
      <c r="AB118" s="1">
        <f t="shared" si="9"/>
        <v>6.204059243006034E-2</v>
      </c>
      <c r="AC118" s="1">
        <f t="shared" si="9"/>
        <v>7.1969281404278662E-2</v>
      </c>
      <c r="AD118" s="1">
        <f t="shared" si="9"/>
        <v>8.8315962698848047E-2</v>
      </c>
      <c r="AE118" s="1">
        <f t="shared" si="9"/>
        <v>0.10707624794295117</v>
      </c>
      <c r="AF118" s="1">
        <f t="shared" si="9"/>
        <v>0.10427866154690071</v>
      </c>
      <c r="AG118" s="1">
        <f t="shared" si="9"/>
        <v>8.6450905101481082E-2</v>
      </c>
      <c r="AH118" s="1">
        <f t="shared" si="9"/>
        <v>7.2517827756445413E-2</v>
      </c>
      <c r="AI118" s="1">
        <f t="shared" si="9"/>
        <v>6.2534284147010427E-2</v>
      </c>
      <c r="AJ118" s="1">
        <f t="shared" si="9"/>
        <v>6.0010970927043335E-2</v>
      </c>
      <c r="AK118" s="1">
        <f t="shared" si="9"/>
        <v>5.1782775644541965E-2</v>
      </c>
      <c r="AL118" s="1">
        <f t="shared" si="9"/>
        <v>3.1376851343938562E-2</v>
      </c>
      <c r="AM118" s="1">
        <f t="shared" si="9"/>
        <v>2.2325836533187055E-2</v>
      </c>
      <c r="AN118" s="1">
        <f t="shared" si="9"/>
        <v>1.8431157432803071E-2</v>
      </c>
      <c r="AO118" s="1">
        <f t="shared" si="7"/>
        <v>1.3768513439385628E-2</v>
      </c>
      <c r="AP118" s="1">
        <f t="shared" si="2"/>
        <v>7.405375754251234E-3</v>
      </c>
      <c r="AQ118" s="1">
        <f t="shared" si="2"/>
        <v>3.7301151947339551E-3</v>
      </c>
      <c r="AS118" s="9" t="b">
        <v>0</v>
      </c>
      <c r="AT118" s="9">
        <f>IF(AS118=TRUE,"Haringey",0)</f>
        <v>0</v>
      </c>
      <c r="AU118" s="9" t="e">
        <f t="shared" si="3"/>
        <v>#N/A</v>
      </c>
      <c r="AV118" s="9" t="s">
        <v>6</v>
      </c>
      <c r="AW118" s="1" t="e">
        <f t="shared" ref="AW118:BL133" si="10">VLOOKUP($AU118,$Y$102:$AQ$137,AW$58,0)</f>
        <v>#N/A</v>
      </c>
      <c r="AX118" s="1" t="e">
        <f t="shared" si="10"/>
        <v>#N/A</v>
      </c>
      <c r="AY118" s="1" t="e">
        <f t="shared" si="10"/>
        <v>#N/A</v>
      </c>
      <c r="AZ118" s="1" t="e">
        <f t="shared" si="10"/>
        <v>#N/A</v>
      </c>
      <c r="BA118" s="1" t="e">
        <f t="shared" si="10"/>
        <v>#N/A</v>
      </c>
      <c r="BB118" s="1" t="e">
        <f t="shared" si="10"/>
        <v>#N/A</v>
      </c>
      <c r="BC118" s="1" t="e">
        <f t="shared" si="10"/>
        <v>#N/A</v>
      </c>
      <c r="BD118" s="1" t="e">
        <f t="shared" si="10"/>
        <v>#N/A</v>
      </c>
      <c r="BE118" s="1" t="e">
        <f t="shared" si="10"/>
        <v>#N/A</v>
      </c>
      <c r="BF118" s="1" t="e">
        <f t="shared" si="10"/>
        <v>#N/A</v>
      </c>
      <c r="BG118" s="1" t="e">
        <f t="shared" si="10"/>
        <v>#N/A</v>
      </c>
      <c r="BH118" s="1" t="e">
        <f t="shared" si="10"/>
        <v>#N/A</v>
      </c>
      <c r="BI118" s="1" t="e">
        <f t="shared" si="10"/>
        <v>#N/A</v>
      </c>
      <c r="BJ118" s="1" t="e">
        <f t="shared" si="10"/>
        <v>#N/A</v>
      </c>
      <c r="BK118" s="1" t="e">
        <f t="shared" si="10"/>
        <v>#N/A</v>
      </c>
      <c r="BL118" s="1" t="e">
        <f t="shared" si="10"/>
        <v>#N/A</v>
      </c>
      <c r="BM118" s="1" t="e">
        <f t="shared" si="8"/>
        <v>#N/A</v>
      </c>
      <c r="BN118" s="1" t="e">
        <f t="shared" si="8"/>
        <v>#N/A</v>
      </c>
    </row>
    <row r="119" spans="2:66" x14ac:dyDescent="0.25">
      <c r="B119" s="9" t="s">
        <v>29</v>
      </c>
      <c r="C119" s="9">
        <v>1311</v>
      </c>
      <c r="D119" s="9">
        <v>1231</v>
      </c>
      <c r="E119" s="9">
        <v>1204</v>
      </c>
      <c r="F119" s="9">
        <v>1412</v>
      </c>
      <c r="G119" s="9">
        <v>1807</v>
      </c>
      <c r="H119" s="9">
        <v>2499</v>
      </c>
      <c r="I119" s="9">
        <v>2186</v>
      </c>
      <c r="J119" s="9">
        <v>1709</v>
      </c>
      <c r="K119" s="9">
        <v>1561</v>
      </c>
      <c r="L119" s="9">
        <v>1351</v>
      </c>
      <c r="M119" s="9">
        <v>1566</v>
      </c>
      <c r="N119" s="9">
        <v>1443</v>
      </c>
      <c r="O119" s="9">
        <v>991</v>
      </c>
      <c r="P119" s="9">
        <v>723</v>
      </c>
      <c r="Q119" s="9">
        <v>726</v>
      </c>
      <c r="R119" s="9">
        <v>558</v>
      </c>
      <c r="S119" s="9">
        <v>302</v>
      </c>
      <c r="T119" s="9">
        <v>169</v>
      </c>
      <c r="V119" s="9">
        <f t="shared" si="6"/>
        <v>22749</v>
      </c>
      <c r="Y119" s="9" t="s">
        <v>29</v>
      </c>
      <c r="Z119" s="1">
        <f t="shared" si="9"/>
        <v>5.7628906765132534E-2</v>
      </c>
      <c r="AA119" s="1">
        <f t="shared" si="9"/>
        <v>5.4112268671150383E-2</v>
      </c>
      <c r="AB119" s="1">
        <f t="shared" si="9"/>
        <v>5.29254033144314E-2</v>
      </c>
      <c r="AC119" s="1">
        <f t="shared" si="9"/>
        <v>6.2068662358784998E-2</v>
      </c>
      <c r="AD119" s="1">
        <f t="shared" si="9"/>
        <v>7.9432062947821888E-2</v>
      </c>
      <c r="AE119" s="1">
        <f t="shared" si="9"/>
        <v>0.10985098246076751</v>
      </c>
      <c r="AF119" s="1">
        <f t="shared" si="9"/>
        <v>9.609213591806233E-2</v>
      </c>
      <c r="AG119" s="1">
        <f t="shared" si="9"/>
        <v>7.5124181282693742E-2</v>
      </c>
      <c r="AH119" s="1">
        <f t="shared" si="9"/>
        <v>6.8618400808826766E-2</v>
      </c>
      <c r="AI119" s="1">
        <f t="shared" si="9"/>
        <v>5.9387225812123613E-2</v>
      </c>
      <c r="AJ119" s="1">
        <f t="shared" si="9"/>
        <v>6.8838190689700651E-2</v>
      </c>
      <c r="AK119" s="1">
        <f t="shared" si="9"/>
        <v>6.343135962020309E-2</v>
      </c>
      <c r="AL119" s="1">
        <f t="shared" si="9"/>
        <v>4.3562354389203924E-2</v>
      </c>
      <c r="AM119" s="1">
        <f t="shared" si="9"/>
        <v>3.1781616774363711E-2</v>
      </c>
      <c r="AN119" s="1">
        <f t="shared" si="9"/>
        <v>3.1913490702888042E-2</v>
      </c>
      <c r="AO119" s="1">
        <f t="shared" si="7"/>
        <v>2.4528550705525516E-2</v>
      </c>
      <c r="AP119" s="1">
        <f t="shared" si="2"/>
        <v>1.3275308804782627E-2</v>
      </c>
      <c r="AQ119" s="1">
        <f t="shared" si="2"/>
        <v>7.4288979735372979E-3</v>
      </c>
      <c r="AS119" s="9" t="b">
        <v>0</v>
      </c>
      <c r="AT119" s="9">
        <f>IF(AS119=TRUE,"Harrow",0)</f>
        <v>0</v>
      </c>
      <c r="AU119" s="9" t="e">
        <f t="shared" si="3"/>
        <v>#N/A</v>
      </c>
      <c r="AV119" s="9" t="s">
        <v>26</v>
      </c>
      <c r="AW119" s="1" t="e">
        <f t="shared" si="10"/>
        <v>#N/A</v>
      </c>
      <c r="AX119" s="1" t="e">
        <f t="shared" si="10"/>
        <v>#N/A</v>
      </c>
      <c r="AY119" s="1" t="e">
        <f t="shared" si="10"/>
        <v>#N/A</v>
      </c>
      <c r="AZ119" s="1" t="e">
        <f t="shared" si="10"/>
        <v>#N/A</v>
      </c>
      <c r="BA119" s="1" t="e">
        <f t="shared" si="10"/>
        <v>#N/A</v>
      </c>
      <c r="BB119" s="1" t="e">
        <f t="shared" si="10"/>
        <v>#N/A</v>
      </c>
      <c r="BC119" s="1" t="e">
        <f t="shared" si="10"/>
        <v>#N/A</v>
      </c>
      <c r="BD119" s="1" t="e">
        <f t="shared" si="10"/>
        <v>#N/A</v>
      </c>
      <c r="BE119" s="1" t="e">
        <f t="shared" si="10"/>
        <v>#N/A</v>
      </c>
      <c r="BF119" s="1" t="e">
        <f t="shared" si="10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8"/>
        <v>#N/A</v>
      </c>
      <c r="BN119" s="1" t="e">
        <f t="shared" si="8"/>
        <v>#N/A</v>
      </c>
    </row>
    <row r="120" spans="2:66" x14ac:dyDescent="0.25">
      <c r="B120" s="9" t="s">
        <v>7</v>
      </c>
      <c r="C120" s="9">
        <v>19</v>
      </c>
      <c r="D120" s="9">
        <v>31</v>
      </c>
      <c r="E120" s="9">
        <v>39</v>
      </c>
      <c r="F120" s="9">
        <v>59</v>
      </c>
      <c r="G120" s="9">
        <v>80</v>
      </c>
      <c r="H120" s="9">
        <v>80</v>
      </c>
      <c r="I120" s="9">
        <v>83</v>
      </c>
      <c r="J120" s="9">
        <v>53</v>
      </c>
      <c r="K120" s="9">
        <v>43</v>
      </c>
      <c r="L120" s="9">
        <v>20</v>
      </c>
      <c r="M120" s="9">
        <v>24</v>
      </c>
      <c r="N120" s="9">
        <v>18</v>
      </c>
      <c r="O120" s="9">
        <v>11</v>
      </c>
      <c r="P120" s="9">
        <v>2</v>
      </c>
      <c r="Q120" s="9">
        <v>2</v>
      </c>
      <c r="R120" s="9">
        <v>1</v>
      </c>
      <c r="S120" s="9">
        <v>3</v>
      </c>
      <c r="T120" s="9">
        <v>1</v>
      </c>
      <c r="V120" s="9">
        <f t="shared" si="6"/>
        <v>569</v>
      </c>
      <c r="Y120" s="9" t="s">
        <v>7</v>
      </c>
      <c r="Z120" s="1">
        <f t="shared" si="9"/>
        <v>3.3391915641476276E-2</v>
      </c>
      <c r="AA120" s="1">
        <f t="shared" si="9"/>
        <v>5.4481546572934976E-2</v>
      </c>
      <c r="AB120" s="1">
        <f t="shared" si="9"/>
        <v>6.8541300527240778E-2</v>
      </c>
      <c r="AC120" s="1">
        <f t="shared" si="9"/>
        <v>0.10369068541300527</v>
      </c>
      <c r="AD120" s="1">
        <f t="shared" si="9"/>
        <v>0.14059753954305801</v>
      </c>
      <c r="AE120" s="1">
        <f t="shared" si="9"/>
        <v>0.14059753954305801</v>
      </c>
      <c r="AF120" s="1">
        <f t="shared" si="9"/>
        <v>0.14586994727592267</v>
      </c>
      <c r="AG120" s="1">
        <f t="shared" si="9"/>
        <v>9.3145869947275917E-2</v>
      </c>
      <c r="AH120" s="1">
        <f t="shared" si="9"/>
        <v>7.5571177504393669E-2</v>
      </c>
      <c r="AI120" s="1">
        <f t="shared" si="9"/>
        <v>3.5149384885764502E-2</v>
      </c>
      <c r="AJ120" s="1">
        <f t="shared" si="9"/>
        <v>4.21792618629174E-2</v>
      </c>
      <c r="AK120" s="1">
        <f t="shared" si="9"/>
        <v>3.163444639718805E-2</v>
      </c>
      <c r="AL120" s="1">
        <f t="shared" si="9"/>
        <v>1.9332161687170474E-2</v>
      </c>
      <c r="AM120" s="1">
        <f t="shared" si="9"/>
        <v>3.5149384885764497E-3</v>
      </c>
      <c r="AN120" s="1">
        <f t="shared" si="9"/>
        <v>3.5149384885764497E-3</v>
      </c>
      <c r="AO120" s="1">
        <f t="shared" si="7"/>
        <v>1.7574692442882249E-3</v>
      </c>
      <c r="AP120" s="1">
        <f t="shared" si="2"/>
        <v>5.272407732864675E-3</v>
      </c>
      <c r="AQ120" s="1">
        <f t="shared" si="2"/>
        <v>1.7574692442882249E-3</v>
      </c>
      <c r="AS120" s="9" t="b">
        <v>0</v>
      </c>
      <c r="AT120" s="9">
        <f>IF(AS120=TRUE,"Havering",0)</f>
        <v>0</v>
      </c>
      <c r="AU120" s="9" t="e">
        <f t="shared" si="3"/>
        <v>#N/A</v>
      </c>
      <c r="AV120" s="9" t="s">
        <v>27</v>
      </c>
      <c r="AW120" s="1" t="e">
        <f t="shared" si="10"/>
        <v>#N/A</v>
      </c>
      <c r="AX120" s="1" t="e">
        <f t="shared" si="10"/>
        <v>#N/A</v>
      </c>
      <c r="AY120" s="1" t="e">
        <f t="shared" si="10"/>
        <v>#N/A</v>
      </c>
      <c r="AZ120" s="1" t="e">
        <f t="shared" si="10"/>
        <v>#N/A</v>
      </c>
      <c r="BA120" s="1" t="e">
        <f t="shared" si="10"/>
        <v>#N/A</v>
      </c>
      <c r="BB120" s="1" t="e">
        <f t="shared" si="10"/>
        <v>#N/A</v>
      </c>
      <c r="BC120" s="1" t="e">
        <f t="shared" si="10"/>
        <v>#N/A</v>
      </c>
      <c r="BD120" s="1" t="e">
        <f t="shared" si="10"/>
        <v>#N/A</v>
      </c>
      <c r="BE120" s="1" t="e">
        <f t="shared" si="10"/>
        <v>#N/A</v>
      </c>
      <c r="BF120" s="1" t="e">
        <f t="shared" si="10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8"/>
        <v>#N/A</v>
      </c>
      <c r="BN120" s="1" t="e">
        <f t="shared" si="8"/>
        <v>#N/A</v>
      </c>
    </row>
    <row r="121" spans="2:66" x14ac:dyDescent="0.25">
      <c r="B121" s="9" t="s">
        <v>8</v>
      </c>
      <c r="C121" s="9">
        <v>11</v>
      </c>
      <c r="D121" s="9">
        <v>9</v>
      </c>
      <c r="E121" s="9">
        <v>15</v>
      </c>
      <c r="F121" s="9">
        <v>7</v>
      </c>
      <c r="G121" s="9">
        <v>25</v>
      </c>
      <c r="H121" s="9">
        <v>23</v>
      </c>
      <c r="I121" s="9">
        <v>42</v>
      </c>
      <c r="J121" s="9">
        <v>28</v>
      </c>
      <c r="K121" s="9">
        <v>24</v>
      </c>
      <c r="L121" s="9">
        <v>25</v>
      </c>
      <c r="M121" s="9">
        <v>11</v>
      </c>
      <c r="N121" s="9">
        <v>16</v>
      </c>
      <c r="O121" s="9">
        <v>7</v>
      </c>
      <c r="P121" s="9">
        <v>4</v>
      </c>
      <c r="Q121" s="9">
        <v>6</v>
      </c>
      <c r="R121" s="9">
        <v>9</v>
      </c>
      <c r="S121" s="9">
        <v>1</v>
      </c>
      <c r="T121" s="9">
        <v>0</v>
      </c>
      <c r="V121" s="9">
        <f t="shared" si="6"/>
        <v>263</v>
      </c>
      <c r="Y121" s="9" t="s">
        <v>8</v>
      </c>
      <c r="Z121" s="1">
        <f t="shared" si="9"/>
        <v>4.1825095057034217E-2</v>
      </c>
      <c r="AA121" s="1">
        <f t="shared" si="9"/>
        <v>3.4220532319391636E-2</v>
      </c>
      <c r="AB121" s="1">
        <f t="shared" si="9"/>
        <v>5.7034220532319393E-2</v>
      </c>
      <c r="AC121" s="1">
        <f t="shared" si="9"/>
        <v>2.6615969581749048E-2</v>
      </c>
      <c r="AD121" s="1">
        <f t="shared" si="9"/>
        <v>9.5057034220532313E-2</v>
      </c>
      <c r="AE121" s="1">
        <f t="shared" si="9"/>
        <v>8.7452471482889732E-2</v>
      </c>
      <c r="AF121" s="1">
        <f t="shared" si="9"/>
        <v>0.1596958174904943</v>
      </c>
      <c r="AG121" s="1">
        <f t="shared" si="9"/>
        <v>0.10646387832699619</v>
      </c>
      <c r="AH121" s="1">
        <f t="shared" si="9"/>
        <v>9.125475285171103E-2</v>
      </c>
      <c r="AI121" s="1">
        <f t="shared" si="9"/>
        <v>9.5057034220532313E-2</v>
      </c>
      <c r="AJ121" s="1">
        <f t="shared" si="9"/>
        <v>4.1825095057034217E-2</v>
      </c>
      <c r="AK121" s="1">
        <f t="shared" si="9"/>
        <v>6.0836501901140684E-2</v>
      </c>
      <c r="AL121" s="1">
        <f t="shared" si="9"/>
        <v>2.6615969581749048E-2</v>
      </c>
      <c r="AM121" s="1">
        <f t="shared" si="9"/>
        <v>1.5209125475285171E-2</v>
      </c>
      <c r="AN121" s="1">
        <f t="shared" si="9"/>
        <v>2.2813688212927757E-2</v>
      </c>
      <c r="AO121" s="1">
        <f t="shared" si="7"/>
        <v>3.4220532319391636E-2</v>
      </c>
      <c r="AP121" s="1">
        <f t="shared" si="2"/>
        <v>3.8022813688212928E-3</v>
      </c>
      <c r="AQ121" s="1">
        <f t="shared" si="2"/>
        <v>0</v>
      </c>
      <c r="AS121" s="9" t="b">
        <v>0</v>
      </c>
      <c r="AT121" s="9">
        <f>IF(AS121=TRUE,"Hillingdon",0)</f>
        <v>0</v>
      </c>
      <c r="AU121" s="9" t="e">
        <f t="shared" si="3"/>
        <v>#N/A</v>
      </c>
      <c r="AV121" s="9" t="s">
        <v>28</v>
      </c>
      <c r="AW121" s="1" t="e">
        <f t="shared" si="10"/>
        <v>#N/A</v>
      </c>
      <c r="AX121" s="1" t="e">
        <f t="shared" si="10"/>
        <v>#N/A</v>
      </c>
      <c r="AY121" s="1" t="e">
        <f t="shared" si="10"/>
        <v>#N/A</v>
      </c>
      <c r="AZ121" s="1" t="e">
        <f t="shared" si="10"/>
        <v>#N/A</v>
      </c>
      <c r="BA121" s="1" t="e">
        <f t="shared" si="10"/>
        <v>#N/A</v>
      </c>
      <c r="BB121" s="1" t="e">
        <f t="shared" si="10"/>
        <v>#N/A</v>
      </c>
      <c r="BC121" s="1" t="e">
        <f t="shared" si="10"/>
        <v>#N/A</v>
      </c>
      <c r="BD121" s="1" t="e">
        <f t="shared" si="10"/>
        <v>#N/A</v>
      </c>
      <c r="BE121" s="1" t="e">
        <f t="shared" si="10"/>
        <v>#N/A</v>
      </c>
      <c r="BF121" s="1" t="e">
        <f t="shared" si="10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8"/>
        <v>#N/A</v>
      </c>
      <c r="BN121" s="1" t="e">
        <f t="shared" si="8"/>
        <v>#N/A</v>
      </c>
    </row>
    <row r="122" spans="2:66" x14ac:dyDescent="0.25">
      <c r="B122" s="9" t="s">
        <v>30</v>
      </c>
      <c r="C122" s="9">
        <v>92</v>
      </c>
      <c r="D122" s="9">
        <v>98</v>
      </c>
      <c r="E122" s="9">
        <v>69</v>
      </c>
      <c r="F122" s="9">
        <v>129</v>
      </c>
      <c r="G122" s="9">
        <v>143</v>
      </c>
      <c r="H122" s="9">
        <v>84</v>
      </c>
      <c r="I122" s="9">
        <v>106</v>
      </c>
      <c r="J122" s="9">
        <v>112</v>
      </c>
      <c r="K122" s="9">
        <v>117</v>
      </c>
      <c r="L122" s="9">
        <v>92</v>
      </c>
      <c r="M122" s="9">
        <v>39</v>
      </c>
      <c r="N122" s="9">
        <v>36</v>
      </c>
      <c r="O122" s="9">
        <v>26</v>
      </c>
      <c r="P122" s="9">
        <v>33</v>
      </c>
      <c r="Q122" s="9">
        <v>30</v>
      </c>
      <c r="R122" s="9">
        <v>16</v>
      </c>
      <c r="S122" s="9">
        <v>12</v>
      </c>
      <c r="T122" s="9">
        <v>2</v>
      </c>
      <c r="V122" s="9">
        <f t="shared" si="6"/>
        <v>1236</v>
      </c>
      <c r="Y122" s="9" t="s">
        <v>30</v>
      </c>
      <c r="Z122" s="1">
        <f t="shared" si="9"/>
        <v>7.4433656957928807E-2</v>
      </c>
      <c r="AA122" s="1">
        <f t="shared" si="9"/>
        <v>7.9288025889967639E-2</v>
      </c>
      <c r="AB122" s="1">
        <f t="shared" si="9"/>
        <v>5.5825242718446605E-2</v>
      </c>
      <c r="AC122" s="1">
        <f t="shared" si="9"/>
        <v>0.10436893203883495</v>
      </c>
      <c r="AD122" s="1">
        <f t="shared" si="9"/>
        <v>0.1156957928802589</v>
      </c>
      <c r="AE122" s="1">
        <f t="shared" si="9"/>
        <v>6.7961165048543687E-2</v>
      </c>
      <c r="AF122" s="1">
        <f t="shared" si="9"/>
        <v>8.5760517799352745E-2</v>
      </c>
      <c r="AG122" s="1">
        <f t="shared" si="9"/>
        <v>9.0614886731391592E-2</v>
      </c>
      <c r="AH122" s="1">
        <f t="shared" si="9"/>
        <v>9.4660194174757281E-2</v>
      </c>
      <c r="AI122" s="1">
        <f t="shared" si="9"/>
        <v>7.4433656957928807E-2</v>
      </c>
      <c r="AJ122" s="1">
        <f t="shared" si="9"/>
        <v>3.1553398058252427E-2</v>
      </c>
      <c r="AK122" s="1">
        <f t="shared" si="9"/>
        <v>2.9126213592233011E-2</v>
      </c>
      <c r="AL122" s="1">
        <f t="shared" si="9"/>
        <v>2.1035598705501618E-2</v>
      </c>
      <c r="AM122" s="1">
        <f t="shared" si="9"/>
        <v>2.6699029126213591E-2</v>
      </c>
      <c r="AN122" s="1">
        <f t="shared" si="9"/>
        <v>2.4271844660194174E-2</v>
      </c>
      <c r="AO122" s="1">
        <f t="shared" si="7"/>
        <v>1.2944983818770227E-2</v>
      </c>
      <c r="AP122" s="1">
        <f t="shared" si="2"/>
        <v>9.7087378640776691E-3</v>
      </c>
      <c r="AQ122" s="1">
        <f t="shared" si="2"/>
        <v>1.6181229773462784E-3</v>
      </c>
      <c r="AS122" s="9" t="b">
        <v>0</v>
      </c>
      <c r="AT122" s="9">
        <f>IF(AS122=TRUE,"Hounslow",0)</f>
        <v>0</v>
      </c>
      <c r="AU122" s="9" t="e">
        <f t="shared" si="3"/>
        <v>#N/A</v>
      </c>
      <c r="AV122" s="9" t="s">
        <v>29</v>
      </c>
      <c r="AW122" s="1" t="e">
        <f t="shared" si="10"/>
        <v>#N/A</v>
      </c>
      <c r="AX122" s="1" t="e">
        <f t="shared" si="10"/>
        <v>#N/A</v>
      </c>
      <c r="AY122" s="1" t="e">
        <f t="shared" si="10"/>
        <v>#N/A</v>
      </c>
      <c r="AZ122" s="1" t="e">
        <f t="shared" si="10"/>
        <v>#N/A</v>
      </c>
      <c r="BA122" s="1" t="e">
        <f t="shared" si="10"/>
        <v>#N/A</v>
      </c>
      <c r="BB122" s="1" t="e">
        <f t="shared" si="10"/>
        <v>#N/A</v>
      </c>
      <c r="BC122" s="1" t="e">
        <f t="shared" si="10"/>
        <v>#N/A</v>
      </c>
      <c r="BD122" s="1" t="e">
        <f t="shared" si="10"/>
        <v>#N/A</v>
      </c>
      <c r="BE122" s="1" t="e">
        <f t="shared" si="10"/>
        <v>#N/A</v>
      </c>
      <c r="BF122" s="1" t="e">
        <f t="shared" si="10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8"/>
        <v>#N/A</v>
      </c>
      <c r="BN122" s="1" t="e">
        <f t="shared" si="8"/>
        <v>#N/A</v>
      </c>
    </row>
    <row r="123" spans="2:66" x14ac:dyDescent="0.25">
      <c r="B123" s="9" t="s">
        <v>9</v>
      </c>
      <c r="C123" s="9">
        <v>29</v>
      </c>
      <c r="D123" s="9">
        <v>16</v>
      </c>
      <c r="E123" s="9">
        <v>9</v>
      </c>
      <c r="F123" s="9">
        <v>11</v>
      </c>
      <c r="G123" s="9">
        <v>35</v>
      </c>
      <c r="H123" s="9">
        <v>72</v>
      </c>
      <c r="I123" s="9">
        <v>81</v>
      </c>
      <c r="J123" s="9">
        <v>59</v>
      </c>
      <c r="K123" s="9">
        <v>33</v>
      </c>
      <c r="L123" s="9">
        <v>25</v>
      </c>
      <c r="M123" s="9">
        <v>10</v>
      </c>
      <c r="N123" s="9">
        <v>19</v>
      </c>
      <c r="O123" s="9">
        <v>16</v>
      </c>
      <c r="P123" s="9">
        <v>5</v>
      </c>
      <c r="Q123" s="9">
        <v>12</v>
      </c>
      <c r="R123" s="9">
        <v>4</v>
      </c>
      <c r="S123" s="9">
        <v>3</v>
      </c>
      <c r="T123" s="9">
        <v>1</v>
      </c>
      <c r="V123" s="9">
        <f t="shared" si="6"/>
        <v>440</v>
      </c>
      <c r="Y123" s="9" t="s">
        <v>9</v>
      </c>
      <c r="Z123" s="1">
        <f t="shared" si="9"/>
        <v>6.5909090909090903E-2</v>
      </c>
      <c r="AA123" s="1">
        <f t="shared" si="9"/>
        <v>3.6363636363636362E-2</v>
      </c>
      <c r="AB123" s="1">
        <f t="shared" si="9"/>
        <v>2.0454545454545454E-2</v>
      </c>
      <c r="AC123" s="1">
        <f t="shared" si="9"/>
        <v>2.5000000000000001E-2</v>
      </c>
      <c r="AD123" s="1">
        <f t="shared" si="9"/>
        <v>7.9545454545454544E-2</v>
      </c>
      <c r="AE123" s="1">
        <f t="shared" si="9"/>
        <v>0.16363636363636364</v>
      </c>
      <c r="AF123" s="1">
        <f t="shared" si="9"/>
        <v>0.18409090909090908</v>
      </c>
      <c r="AG123" s="1">
        <f t="shared" si="9"/>
        <v>0.13409090909090909</v>
      </c>
      <c r="AH123" s="1">
        <f t="shared" si="9"/>
        <v>7.4999999999999997E-2</v>
      </c>
      <c r="AI123" s="1">
        <f t="shared" si="9"/>
        <v>5.6818181818181816E-2</v>
      </c>
      <c r="AJ123" s="1">
        <f t="shared" si="9"/>
        <v>2.2727272727272728E-2</v>
      </c>
      <c r="AK123" s="1">
        <f t="shared" si="9"/>
        <v>4.3181818181818182E-2</v>
      </c>
      <c r="AL123" s="1">
        <f t="shared" si="9"/>
        <v>3.6363636363636362E-2</v>
      </c>
      <c r="AM123" s="1">
        <f t="shared" si="9"/>
        <v>1.1363636363636364E-2</v>
      </c>
      <c r="AN123" s="1">
        <f t="shared" si="9"/>
        <v>2.7272727272727271E-2</v>
      </c>
      <c r="AO123" s="1">
        <f t="shared" si="7"/>
        <v>9.0909090909090905E-3</v>
      </c>
      <c r="AP123" s="1">
        <f t="shared" si="2"/>
        <v>6.8181818181818179E-3</v>
      </c>
      <c r="AQ123" s="1">
        <f t="shared" si="2"/>
        <v>2.2727272727272726E-3</v>
      </c>
      <c r="AS123" s="9" t="b">
        <v>0</v>
      </c>
      <c r="AT123" s="9">
        <f>IF(AS123=TRUE,"Islington",0)</f>
        <v>0</v>
      </c>
      <c r="AU123" s="9" t="e">
        <f t="shared" si="3"/>
        <v>#N/A</v>
      </c>
      <c r="AV123" s="9" t="s">
        <v>7</v>
      </c>
      <c r="AW123" s="1" t="e">
        <f t="shared" si="10"/>
        <v>#N/A</v>
      </c>
      <c r="AX123" s="1" t="e">
        <f t="shared" si="10"/>
        <v>#N/A</v>
      </c>
      <c r="AY123" s="1" t="e">
        <f t="shared" si="10"/>
        <v>#N/A</v>
      </c>
      <c r="AZ123" s="1" t="e">
        <f t="shared" si="10"/>
        <v>#N/A</v>
      </c>
      <c r="BA123" s="1" t="e">
        <f t="shared" si="10"/>
        <v>#N/A</v>
      </c>
      <c r="BB123" s="1" t="e">
        <f t="shared" si="10"/>
        <v>#N/A</v>
      </c>
      <c r="BC123" s="1" t="e">
        <f t="shared" si="10"/>
        <v>#N/A</v>
      </c>
      <c r="BD123" s="1" t="e">
        <f t="shared" si="10"/>
        <v>#N/A</v>
      </c>
      <c r="BE123" s="1" t="e">
        <f t="shared" si="10"/>
        <v>#N/A</v>
      </c>
      <c r="BF123" s="1" t="e">
        <f t="shared" si="10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8"/>
        <v>#N/A</v>
      </c>
      <c r="BN123" s="1" t="e">
        <f t="shared" si="8"/>
        <v>#N/A</v>
      </c>
    </row>
    <row r="124" spans="2:66" x14ac:dyDescent="0.25">
      <c r="B124" s="9" t="s">
        <v>10</v>
      </c>
      <c r="C124" s="9">
        <v>40</v>
      </c>
      <c r="D124" s="9">
        <v>23</v>
      </c>
      <c r="E124" s="9">
        <v>32</v>
      </c>
      <c r="F124" s="9">
        <v>34</v>
      </c>
      <c r="G124" s="9">
        <v>42</v>
      </c>
      <c r="H124" s="9">
        <v>65</v>
      </c>
      <c r="I124" s="9">
        <v>71</v>
      </c>
      <c r="J124" s="9">
        <v>60</v>
      </c>
      <c r="K124" s="9">
        <v>39</v>
      </c>
      <c r="L124" s="9">
        <v>42</v>
      </c>
      <c r="M124" s="9">
        <v>25</v>
      </c>
      <c r="N124" s="9">
        <v>19</v>
      </c>
      <c r="O124" s="9">
        <v>7</v>
      </c>
      <c r="P124" s="9">
        <v>14</v>
      </c>
      <c r="Q124" s="9">
        <v>11</v>
      </c>
      <c r="R124" s="9">
        <v>5</v>
      </c>
      <c r="S124" s="9">
        <v>2</v>
      </c>
      <c r="T124" s="9">
        <v>0</v>
      </c>
      <c r="V124" s="9">
        <f t="shared" si="6"/>
        <v>531</v>
      </c>
      <c r="Y124" s="9" t="s">
        <v>10</v>
      </c>
      <c r="Z124" s="1">
        <f t="shared" si="9"/>
        <v>7.5329566854990579E-2</v>
      </c>
      <c r="AA124" s="1">
        <f t="shared" si="9"/>
        <v>4.3314500941619587E-2</v>
      </c>
      <c r="AB124" s="1">
        <f t="shared" si="9"/>
        <v>6.0263653483992465E-2</v>
      </c>
      <c r="AC124" s="1">
        <f t="shared" si="9"/>
        <v>6.4030131826741998E-2</v>
      </c>
      <c r="AD124" s="1">
        <f t="shared" si="9"/>
        <v>7.909604519774012E-2</v>
      </c>
      <c r="AE124" s="1">
        <f t="shared" si="9"/>
        <v>0.1224105461393597</v>
      </c>
      <c r="AF124" s="1">
        <f t="shared" si="9"/>
        <v>0.13370998116760829</v>
      </c>
      <c r="AG124" s="1">
        <f t="shared" si="9"/>
        <v>0.11299435028248588</v>
      </c>
      <c r="AH124" s="1">
        <f t="shared" si="9"/>
        <v>7.3446327683615822E-2</v>
      </c>
      <c r="AI124" s="1">
        <f t="shared" si="9"/>
        <v>7.909604519774012E-2</v>
      </c>
      <c r="AJ124" s="1">
        <f t="shared" si="9"/>
        <v>4.7080979284369114E-2</v>
      </c>
      <c r="AK124" s="1">
        <f t="shared" si="9"/>
        <v>3.5781544256120526E-2</v>
      </c>
      <c r="AL124" s="1">
        <f t="shared" si="9"/>
        <v>1.3182674199623353E-2</v>
      </c>
      <c r="AM124" s="1">
        <f t="shared" si="9"/>
        <v>2.6365348399246705E-2</v>
      </c>
      <c r="AN124" s="1">
        <f t="shared" si="9"/>
        <v>2.0715630885122412E-2</v>
      </c>
      <c r="AO124" s="1">
        <f t="shared" si="7"/>
        <v>9.4161958568738224E-3</v>
      </c>
      <c r="AP124" s="1">
        <f t="shared" si="2"/>
        <v>3.766478342749529E-3</v>
      </c>
      <c r="AQ124" s="1">
        <f t="shared" si="2"/>
        <v>0</v>
      </c>
      <c r="AS124" s="9" t="b">
        <v>0</v>
      </c>
      <c r="AT124" s="9">
        <f>IF(AS124=TRUE,"Kensington and Chelsea",0)</f>
        <v>0</v>
      </c>
      <c r="AU124" s="9" t="e">
        <f t="shared" si="3"/>
        <v>#N/A</v>
      </c>
      <c r="AV124" s="9" t="s">
        <v>8</v>
      </c>
      <c r="AW124" s="1" t="e">
        <f t="shared" si="10"/>
        <v>#N/A</v>
      </c>
      <c r="AX124" s="1" t="e">
        <f t="shared" si="10"/>
        <v>#N/A</v>
      </c>
      <c r="AY124" s="1" t="e">
        <f t="shared" si="10"/>
        <v>#N/A</v>
      </c>
      <c r="AZ124" s="1" t="e">
        <f t="shared" si="10"/>
        <v>#N/A</v>
      </c>
      <c r="BA124" s="1" t="e">
        <f t="shared" si="10"/>
        <v>#N/A</v>
      </c>
      <c r="BB124" s="1" t="e">
        <f t="shared" si="10"/>
        <v>#N/A</v>
      </c>
      <c r="BC124" s="1" t="e">
        <f t="shared" si="10"/>
        <v>#N/A</v>
      </c>
      <c r="BD124" s="1" t="e">
        <f t="shared" si="10"/>
        <v>#N/A</v>
      </c>
      <c r="BE124" s="1" t="e">
        <f t="shared" si="10"/>
        <v>#N/A</v>
      </c>
      <c r="BF124" s="1" t="e">
        <f t="shared" si="10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8"/>
        <v>#N/A</v>
      </c>
      <c r="BN124" s="1" t="e">
        <f t="shared" si="8"/>
        <v>#N/A</v>
      </c>
    </row>
    <row r="125" spans="2:66" x14ac:dyDescent="0.25">
      <c r="B125" s="9" t="s">
        <v>31</v>
      </c>
      <c r="C125" s="9">
        <v>36</v>
      </c>
      <c r="D125" s="9">
        <v>16</v>
      </c>
      <c r="E125" s="9">
        <v>14</v>
      </c>
      <c r="F125" s="9">
        <v>25</v>
      </c>
      <c r="G125" s="9">
        <v>36</v>
      </c>
      <c r="H125" s="9">
        <v>55</v>
      </c>
      <c r="I125" s="9">
        <v>76</v>
      </c>
      <c r="J125" s="9">
        <v>56</v>
      </c>
      <c r="K125" s="9">
        <v>33</v>
      </c>
      <c r="L125" s="9">
        <v>22</v>
      </c>
      <c r="M125" s="9">
        <v>24</v>
      </c>
      <c r="N125" s="9">
        <v>26</v>
      </c>
      <c r="O125" s="9">
        <v>29</v>
      </c>
      <c r="P125" s="9">
        <v>13</v>
      </c>
      <c r="Q125" s="9">
        <v>11</v>
      </c>
      <c r="R125" s="9">
        <v>10</v>
      </c>
      <c r="S125" s="9">
        <v>11</v>
      </c>
      <c r="T125" s="9">
        <v>5</v>
      </c>
      <c r="V125" s="9">
        <f t="shared" si="6"/>
        <v>498</v>
      </c>
      <c r="Y125" s="9" t="s">
        <v>31</v>
      </c>
      <c r="Z125" s="1">
        <f t="shared" si="9"/>
        <v>7.2289156626506021E-2</v>
      </c>
      <c r="AA125" s="1">
        <f t="shared" si="9"/>
        <v>3.2128514056224897E-2</v>
      </c>
      <c r="AB125" s="1">
        <f t="shared" si="9"/>
        <v>2.8112449799196786E-2</v>
      </c>
      <c r="AC125" s="1">
        <f t="shared" si="9"/>
        <v>5.0200803212851405E-2</v>
      </c>
      <c r="AD125" s="1">
        <f t="shared" si="9"/>
        <v>7.2289156626506021E-2</v>
      </c>
      <c r="AE125" s="1">
        <f t="shared" si="9"/>
        <v>0.11044176706827309</v>
      </c>
      <c r="AF125" s="1">
        <f t="shared" si="9"/>
        <v>0.15261044176706828</v>
      </c>
      <c r="AG125" s="1">
        <f t="shared" si="9"/>
        <v>0.11244979919678715</v>
      </c>
      <c r="AH125" s="1">
        <f t="shared" si="9"/>
        <v>6.6265060240963861E-2</v>
      </c>
      <c r="AI125" s="1">
        <f t="shared" si="9"/>
        <v>4.4176706827309238E-2</v>
      </c>
      <c r="AJ125" s="1">
        <f t="shared" si="9"/>
        <v>4.8192771084337352E-2</v>
      </c>
      <c r="AK125" s="1">
        <f t="shared" si="9"/>
        <v>5.2208835341365459E-2</v>
      </c>
      <c r="AL125" s="1">
        <f t="shared" si="9"/>
        <v>5.8232931726907633E-2</v>
      </c>
      <c r="AM125" s="1">
        <f t="shared" si="9"/>
        <v>2.6104417670682729E-2</v>
      </c>
      <c r="AN125" s="1">
        <f t="shared" si="9"/>
        <v>2.2088353413654619E-2</v>
      </c>
      <c r="AO125" s="1">
        <f t="shared" si="7"/>
        <v>2.0080321285140562E-2</v>
      </c>
      <c r="AP125" s="1">
        <f t="shared" si="2"/>
        <v>2.2088353413654619E-2</v>
      </c>
      <c r="AQ125" s="1">
        <f t="shared" si="2"/>
        <v>1.0040160642570281E-2</v>
      </c>
      <c r="AS125" s="9" t="b">
        <v>0</v>
      </c>
      <c r="AT125" s="9">
        <f>IF(AS125=TRUE,"Kingston upon Thames",0)</f>
        <v>0</v>
      </c>
      <c r="AU125" s="9" t="e">
        <f t="shared" si="3"/>
        <v>#N/A</v>
      </c>
      <c r="AV125" s="9" t="s">
        <v>30</v>
      </c>
      <c r="AW125" s="1" t="e">
        <f t="shared" si="10"/>
        <v>#N/A</v>
      </c>
      <c r="AX125" s="1" t="e">
        <f t="shared" si="10"/>
        <v>#N/A</v>
      </c>
      <c r="AY125" s="1" t="e">
        <f t="shared" si="10"/>
        <v>#N/A</v>
      </c>
      <c r="AZ125" s="1" t="e">
        <f t="shared" si="10"/>
        <v>#N/A</v>
      </c>
      <c r="BA125" s="1" t="e">
        <f t="shared" si="10"/>
        <v>#N/A</v>
      </c>
      <c r="BB125" s="1" t="e">
        <f t="shared" si="10"/>
        <v>#N/A</v>
      </c>
      <c r="BC125" s="1" t="e">
        <f t="shared" si="10"/>
        <v>#N/A</v>
      </c>
      <c r="BD125" s="1" t="e">
        <f t="shared" si="10"/>
        <v>#N/A</v>
      </c>
      <c r="BE125" s="1" t="e">
        <f t="shared" si="10"/>
        <v>#N/A</v>
      </c>
      <c r="BF125" s="1" t="e">
        <f t="shared" si="10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8"/>
        <v>#N/A</v>
      </c>
      <c r="BN125" s="1" t="e">
        <f t="shared" si="8"/>
        <v>#N/A</v>
      </c>
    </row>
    <row r="126" spans="2:66" x14ac:dyDescent="0.25">
      <c r="B126" s="9" t="s">
        <v>11</v>
      </c>
      <c r="C126" s="9">
        <v>390</v>
      </c>
      <c r="D126" s="9">
        <v>296</v>
      </c>
      <c r="E126" s="9">
        <v>306</v>
      </c>
      <c r="F126" s="9">
        <v>357</v>
      </c>
      <c r="G126" s="9">
        <v>701</v>
      </c>
      <c r="H126" s="9">
        <v>848</v>
      </c>
      <c r="I126" s="9">
        <v>690</v>
      </c>
      <c r="J126" s="9">
        <v>430</v>
      </c>
      <c r="K126" s="9">
        <v>373</v>
      </c>
      <c r="L126" s="9">
        <v>335</v>
      </c>
      <c r="M126" s="9">
        <v>449</v>
      </c>
      <c r="N126" s="9">
        <v>399</v>
      </c>
      <c r="O126" s="9">
        <v>309</v>
      </c>
      <c r="P126" s="9">
        <v>142</v>
      </c>
      <c r="Q126" s="9">
        <v>155</v>
      </c>
      <c r="R126" s="9">
        <v>113</v>
      </c>
      <c r="S126" s="9">
        <v>68</v>
      </c>
      <c r="T126" s="9">
        <v>60</v>
      </c>
      <c r="V126" s="9">
        <f t="shared" si="6"/>
        <v>6421</v>
      </c>
      <c r="Y126" s="9" t="s">
        <v>11</v>
      </c>
      <c r="Z126" s="1">
        <f t="shared" si="9"/>
        <v>6.0738202772153867E-2</v>
      </c>
      <c r="AA126" s="1">
        <f t="shared" si="9"/>
        <v>4.6098738514250115E-2</v>
      </c>
      <c r="AB126" s="1">
        <f t="shared" si="9"/>
        <v>4.765612832892073E-2</v>
      </c>
      <c r="AC126" s="1">
        <f t="shared" si="9"/>
        <v>5.5598816383740847E-2</v>
      </c>
      <c r="AD126" s="1">
        <f t="shared" si="9"/>
        <v>0.1091730260084099</v>
      </c>
      <c r="AE126" s="1">
        <f t="shared" si="9"/>
        <v>0.13206665628406791</v>
      </c>
      <c r="AF126" s="1">
        <f t="shared" si="9"/>
        <v>0.10745989721227223</v>
      </c>
      <c r="AG126" s="1">
        <f t="shared" si="9"/>
        <v>6.696776203083632E-2</v>
      </c>
      <c r="AH126" s="1">
        <f t="shared" si="9"/>
        <v>5.8090640087213832E-2</v>
      </c>
      <c r="AI126" s="1">
        <f t="shared" si="9"/>
        <v>5.2172558791465505E-2</v>
      </c>
      <c r="AJ126" s="1">
        <f t="shared" si="9"/>
        <v>6.9926802678710487E-2</v>
      </c>
      <c r="AK126" s="1">
        <f t="shared" si="9"/>
        <v>6.2139853605357419E-2</v>
      </c>
      <c r="AL126" s="1">
        <f t="shared" si="9"/>
        <v>4.8123345273321912E-2</v>
      </c>
      <c r="AM126" s="1">
        <f t="shared" si="9"/>
        <v>2.2114935368322691E-2</v>
      </c>
      <c r="AN126" s="1">
        <f t="shared" si="9"/>
        <v>2.4139542127394487E-2</v>
      </c>
      <c r="AO126" s="1">
        <f t="shared" si="7"/>
        <v>1.7598504905777915E-2</v>
      </c>
      <c r="AP126" s="1">
        <f t="shared" si="2"/>
        <v>1.0590250739760162E-2</v>
      </c>
      <c r="AQ126" s="1">
        <f t="shared" si="2"/>
        <v>9.3443388880236726E-3</v>
      </c>
      <c r="AS126" s="9" t="b">
        <v>0</v>
      </c>
      <c r="AT126" s="9">
        <f>IF(AS126=TRUE,"Lambeth",0)</f>
        <v>0</v>
      </c>
      <c r="AU126" s="9" t="e">
        <f t="shared" si="3"/>
        <v>#N/A</v>
      </c>
      <c r="AV126" s="9" t="s">
        <v>9</v>
      </c>
      <c r="AW126" s="1" t="e">
        <f t="shared" si="10"/>
        <v>#N/A</v>
      </c>
      <c r="AX126" s="1" t="e">
        <f t="shared" si="10"/>
        <v>#N/A</v>
      </c>
      <c r="AY126" s="1" t="e">
        <f t="shared" si="10"/>
        <v>#N/A</v>
      </c>
      <c r="AZ126" s="1" t="e">
        <f t="shared" si="10"/>
        <v>#N/A</v>
      </c>
      <c r="BA126" s="1" t="e">
        <f t="shared" si="10"/>
        <v>#N/A</v>
      </c>
      <c r="BB126" s="1" t="e">
        <f t="shared" si="10"/>
        <v>#N/A</v>
      </c>
      <c r="BC126" s="1" t="e">
        <f t="shared" si="10"/>
        <v>#N/A</v>
      </c>
      <c r="BD126" s="1" t="e">
        <f t="shared" si="10"/>
        <v>#N/A</v>
      </c>
      <c r="BE126" s="1" t="e">
        <f t="shared" si="10"/>
        <v>#N/A</v>
      </c>
      <c r="BF126" s="1" t="e">
        <f t="shared" si="10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8"/>
        <v>#N/A</v>
      </c>
      <c r="BN126" s="1" t="e">
        <f t="shared" si="8"/>
        <v>#N/A</v>
      </c>
    </row>
    <row r="127" spans="2:66" x14ac:dyDescent="0.25">
      <c r="B127" s="9" t="s">
        <v>32</v>
      </c>
      <c r="C127" s="9">
        <v>1141</v>
      </c>
      <c r="D127" s="9">
        <v>1010</v>
      </c>
      <c r="E127" s="9">
        <v>1126</v>
      </c>
      <c r="F127" s="9">
        <v>1115</v>
      </c>
      <c r="G127" s="9">
        <v>1578</v>
      </c>
      <c r="H127" s="9">
        <v>1850</v>
      </c>
      <c r="I127" s="9">
        <v>1693</v>
      </c>
      <c r="J127" s="9">
        <v>1325</v>
      </c>
      <c r="K127" s="9">
        <v>1235</v>
      </c>
      <c r="L127" s="9">
        <v>1104</v>
      </c>
      <c r="M127" s="9">
        <v>1110</v>
      </c>
      <c r="N127" s="9">
        <v>1084</v>
      </c>
      <c r="O127" s="9">
        <v>692</v>
      </c>
      <c r="P127" s="9">
        <v>424</v>
      </c>
      <c r="Q127" s="9">
        <v>351</v>
      </c>
      <c r="R127" s="9">
        <v>252</v>
      </c>
      <c r="S127" s="9">
        <v>157</v>
      </c>
      <c r="T127" s="9">
        <v>130</v>
      </c>
      <c r="V127" s="9">
        <f t="shared" si="6"/>
        <v>17377</v>
      </c>
      <c r="Y127" s="9" t="s">
        <v>32</v>
      </c>
      <c r="Z127" s="1">
        <f t="shared" si="9"/>
        <v>6.5661506589169596E-2</v>
      </c>
      <c r="AA127" s="1">
        <f t="shared" si="9"/>
        <v>5.8122806007941528E-2</v>
      </c>
      <c r="AB127" s="1">
        <f t="shared" si="9"/>
        <v>6.4798296598952643E-2</v>
      </c>
      <c r="AC127" s="1">
        <f t="shared" si="9"/>
        <v>6.4165275939460212E-2</v>
      </c>
      <c r="AD127" s="1">
        <f t="shared" si="9"/>
        <v>9.0809690970823503E-2</v>
      </c>
      <c r="AE127" s="1">
        <f t="shared" si="9"/>
        <v>0.10646256546009092</v>
      </c>
      <c r="AF127" s="1">
        <f t="shared" si="9"/>
        <v>9.7427634229153473E-2</v>
      </c>
      <c r="AG127" s="1">
        <f t="shared" si="9"/>
        <v>7.6250215802497551E-2</v>
      </c>
      <c r="AH127" s="1">
        <f t="shared" si="9"/>
        <v>7.1070955861195828E-2</v>
      </c>
      <c r="AI127" s="1">
        <f t="shared" si="9"/>
        <v>6.3532255279967767E-2</v>
      </c>
      <c r="AJ127" s="1">
        <f t="shared" si="9"/>
        <v>6.3877539276054551E-2</v>
      </c>
      <c r="AK127" s="1">
        <f t="shared" si="9"/>
        <v>6.2381308626345167E-2</v>
      </c>
      <c r="AL127" s="1">
        <f t="shared" si="9"/>
        <v>3.9822754215342121E-2</v>
      </c>
      <c r="AM127" s="1">
        <f t="shared" si="9"/>
        <v>2.4400069056799218E-2</v>
      </c>
      <c r="AN127" s="1">
        <f t="shared" si="9"/>
        <v>2.0199113771076711E-2</v>
      </c>
      <c r="AO127" s="1">
        <f t="shared" si="7"/>
        <v>1.4501927835644818E-2</v>
      </c>
      <c r="AP127" s="1">
        <f t="shared" si="2"/>
        <v>9.0349312309374458E-3</v>
      </c>
      <c r="AQ127" s="1">
        <f t="shared" si="2"/>
        <v>7.4811532485469295E-3</v>
      </c>
      <c r="AS127" s="9" t="b">
        <v>0</v>
      </c>
      <c r="AT127" s="9">
        <f>IF(AS127=TRUE,"Lewisham",0)</f>
        <v>0</v>
      </c>
      <c r="AU127" s="9" t="e">
        <f t="shared" si="3"/>
        <v>#N/A</v>
      </c>
      <c r="AV127" s="9" t="s">
        <v>10</v>
      </c>
      <c r="AW127" s="1" t="e">
        <f t="shared" si="10"/>
        <v>#N/A</v>
      </c>
      <c r="AX127" s="1" t="e">
        <f t="shared" si="10"/>
        <v>#N/A</v>
      </c>
      <c r="AY127" s="1" t="e">
        <f t="shared" si="10"/>
        <v>#N/A</v>
      </c>
      <c r="AZ127" s="1" t="e">
        <f t="shared" si="10"/>
        <v>#N/A</v>
      </c>
      <c r="BA127" s="1" t="e">
        <f t="shared" si="10"/>
        <v>#N/A</v>
      </c>
      <c r="BB127" s="1" t="e">
        <f t="shared" si="10"/>
        <v>#N/A</v>
      </c>
      <c r="BC127" s="1" t="e">
        <f t="shared" si="10"/>
        <v>#N/A</v>
      </c>
      <c r="BD127" s="1" t="e">
        <f t="shared" si="10"/>
        <v>#N/A</v>
      </c>
      <c r="BE127" s="1" t="e">
        <f t="shared" si="10"/>
        <v>#N/A</v>
      </c>
      <c r="BF127" s="1" t="e">
        <f t="shared" si="10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8"/>
        <v>#N/A</v>
      </c>
      <c r="BN127" s="1" t="e">
        <f t="shared" si="8"/>
        <v>#N/A</v>
      </c>
    </row>
    <row r="128" spans="2:66" x14ac:dyDescent="0.25">
      <c r="B128" s="9" t="s">
        <v>33</v>
      </c>
      <c r="C128" s="9">
        <v>110</v>
      </c>
      <c r="D128" s="9">
        <v>99</v>
      </c>
      <c r="E128" s="9">
        <v>112</v>
      </c>
      <c r="F128" s="9">
        <v>116</v>
      </c>
      <c r="G128" s="9">
        <v>115</v>
      </c>
      <c r="H128" s="9">
        <v>133</v>
      </c>
      <c r="I128" s="9">
        <v>136</v>
      </c>
      <c r="J128" s="9">
        <v>170</v>
      </c>
      <c r="K128" s="9">
        <v>164</v>
      </c>
      <c r="L128" s="9">
        <v>127</v>
      </c>
      <c r="M128" s="9">
        <v>94</v>
      </c>
      <c r="N128" s="9">
        <v>70</v>
      </c>
      <c r="O128" s="9">
        <v>51</v>
      </c>
      <c r="P128" s="9">
        <v>27</v>
      </c>
      <c r="Q128" s="9">
        <v>23</v>
      </c>
      <c r="R128" s="9">
        <v>16</v>
      </c>
      <c r="S128" s="9">
        <v>13</v>
      </c>
      <c r="T128" s="9">
        <v>5</v>
      </c>
      <c r="V128" s="9">
        <f t="shared" si="6"/>
        <v>1581</v>
      </c>
      <c r="Y128" s="9" t="s">
        <v>33</v>
      </c>
      <c r="Z128" s="1">
        <f t="shared" si="9"/>
        <v>6.957621758380772E-2</v>
      </c>
      <c r="AA128" s="1">
        <f t="shared" si="9"/>
        <v>6.2618595825426948E-2</v>
      </c>
      <c r="AB128" s="1">
        <f t="shared" si="9"/>
        <v>7.0841239721695135E-2</v>
      </c>
      <c r="AC128" s="1">
        <f t="shared" si="9"/>
        <v>7.3371283997469949E-2</v>
      </c>
      <c r="AD128" s="1">
        <f t="shared" si="9"/>
        <v>7.2738772928526249E-2</v>
      </c>
      <c r="AE128" s="1">
        <f t="shared" si="9"/>
        <v>8.4123972169512964E-2</v>
      </c>
      <c r="AF128" s="1">
        <f t="shared" si="9"/>
        <v>8.6021505376344093E-2</v>
      </c>
      <c r="AG128" s="1">
        <f t="shared" si="9"/>
        <v>0.10752688172043011</v>
      </c>
      <c r="AH128" s="1">
        <f t="shared" si="9"/>
        <v>0.10373181530676787</v>
      </c>
      <c r="AI128" s="1">
        <f t="shared" si="9"/>
        <v>8.0328905755850721E-2</v>
      </c>
      <c r="AJ128" s="1">
        <f t="shared" si="9"/>
        <v>5.9456040480708412E-2</v>
      </c>
      <c r="AK128" s="1">
        <f t="shared" si="9"/>
        <v>4.4275774826059454E-2</v>
      </c>
      <c r="AL128" s="1">
        <f t="shared" si="9"/>
        <v>3.2258064516129031E-2</v>
      </c>
      <c r="AM128" s="1">
        <f t="shared" si="9"/>
        <v>1.7077798861480076E-2</v>
      </c>
      <c r="AN128" s="1">
        <f t="shared" si="9"/>
        <v>1.4547754585705249E-2</v>
      </c>
      <c r="AO128" s="1">
        <f t="shared" si="7"/>
        <v>1.0120177103099304E-2</v>
      </c>
      <c r="AP128" s="1">
        <f t="shared" si="2"/>
        <v>8.2226438962681846E-3</v>
      </c>
      <c r="AQ128" s="1">
        <f t="shared" si="2"/>
        <v>3.1625553447185324E-3</v>
      </c>
      <c r="AS128" s="9" t="b">
        <v>0</v>
      </c>
      <c r="AT128" s="9">
        <f>IF(AS128=TRUE,"Merton",0)</f>
        <v>0</v>
      </c>
      <c r="AU128" s="9" t="e">
        <f t="shared" si="3"/>
        <v>#N/A</v>
      </c>
      <c r="AV128" s="9" t="s">
        <v>31</v>
      </c>
      <c r="AW128" s="1" t="e">
        <f t="shared" si="10"/>
        <v>#N/A</v>
      </c>
      <c r="AX128" s="1" t="e">
        <f t="shared" si="10"/>
        <v>#N/A</v>
      </c>
      <c r="AY128" s="1" t="e">
        <f t="shared" si="10"/>
        <v>#N/A</v>
      </c>
      <c r="AZ128" s="1" t="e">
        <f t="shared" si="10"/>
        <v>#N/A</v>
      </c>
      <c r="BA128" s="1" t="e">
        <f t="shared" si="10"/>
        <v>#N/A</v>
      </c>
      <c r="BB128" s="1" t="e">
        <f t="shared" si="10"/>
        <v>#N/A</v>
      </c>
      <c r="BC128" s="1" t="e">
        <f t="shared" si="10"/>
        <v>#N/A</v>
      </c>
      <c r="BD128" s="1" t="e">
        <f t="shared" si="10"/>
        <v>#N/A</v>
      </c>
      <c r="BE128" s="1" t="e">
        <f t="shared" si="10"/>
        <v>#N/A</v>
      </c>
      <c r="BF128" s="1" t="e">
        <f t="shared" si="10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8"/>
        <v>#N/A</v>
      </c>
      <c r="BN128" s="1" t="e">
        <f t="shared" si="8"/>
        <v>#N/A</v>
      </c>
    </row>
    <row r="129" spans="2:66" x14ac:dyDescent="0.25">
      <c r="B129" s="9" t="s">
        <v>12</v>
      </c>
      <c r="C129" s="9">
        <v>37</v>
      </c>
      <c r="D129" s="9">
        <v>25</v>
      </c>
      <c r="E129" s="9">
        <v>14</v>
      </c>
      <c r="F129" s="9">
        <v>57</v>
      </c>
      <c r="G129" s="9">
        <v>129</v>
      </c>
      <c r="H129" s="9">
        <v>113</v>
      </c>
      <c r="I129" s="9">
        <v>92</v>
      </c>
      <c r="J129" s="9">
        <v>63</v>
      </c>
      <c r="K129" s="9">
        <v>30</v>
      </c>
      <c r="L129" s="9">
        <v>26</v>
      </c>
      <c r="M129" s="9">
        <v>26</v>
      </c>
      <c r="N129" s="9">
        <v>13</v>
      </c>
      <c r="O129" s="9">
        <v>12</v>
      </c>
      <c r="P129" s="9">
        <v>4</v>
      </c>
      <c r="Q129" s="9">
        <v>4</v>
      </c>
      <c r="R129" s="9">
        <v>5</v>
      </c>
      <c r="S129" s="9">
        <v>2</v>
      </c>
      <c r="T129" s="9">
        <v>1</v>
      </c>
      <c r="V129" s="9">
        <f t="shared" si="6"/>
        <v>653</v>
      </c>
      <c r="Y129" s="9" t="s">
        <v>12</v>
      </c>
      <c r="Z129" s="1">
        <f t="shared" si="9"/>
        <v>5.6661562021439509E-2</v>
      </c>
      <c r="AA129" s="1">
        <f t="shared" si="9"/>
        <v>3.8284839203675342E-2</v>
      </c>
      <c r="AB129" s="1">
        <f t="shared" si="9"/>
        <v>2.1439509954058193E-2</v>
      </c>
      <c r="AC129" s="1">
        <f t="shared" si="9"/>
        <v>8.7289433384379791E-2</v>
      </c>
      <c r="AD129" s="1">
        <f t="shared" si="9"/>
        <v>0.19754977029096477</v>
      </c>
      <c r="AE129" s="1">
        <f t="shared" si="9"/>
        <v>0.17304747320061256</v>
      </c>
      <c r="AF129" s="1">
        <f t="shared" si="9"/>
        <v>0.14088820826952528</v>
      </c>
      <c r="AG129" s="1">
        <f t="shared" si="9"/>
        <v>9.6477794793261865E-2</v>
      </c>
      <c r="AH129" s="1">
        <f t="shared" si="9"/>
        <v>4.5941807044410414E-2</v>
      </c>
      <c r="AI129" s="1">
        <f t="shared" si="9"/>
        <v>3.9816232771822356E-2</v>
      </c>
      <c r="AJ129" s="1">
        <f t="shared" si="9"/>
        <v>3.9816232771822356E-2</v>
      </c>
      <c r="AK129" s="1">
        <f t="shared" si="9"/>
        <v>1.9908116385911178E-2</v>
      </c>
      <c r="AL129" s="1">
        <f t="shared" si="9"/>
        <v>1.8376722817764167E-2</v>
      </c>
      <c r="AM129" s="1">
        <f t="shared" si="9"/>
        <v>6.1255742725880554E-3</v>
      </c>
      <c r="AN129" s="1">
        <f t="shared" si="9"/>
        <v>6.1255742725880554E-3</v>
      </c>
      <c r="AO129" s="1">
        <f t="shared" si="7"/>
        <v>7.656967840735069E-3</v>
      </c>
      <c r="AP129" s="1">
        <f t="shared" si="2"/>
        <v>3.0627871362940277E-3</v>
      </c>
      <c r="AQ129" s="1">
        <f t="shared" si="2"/>
        <v>1.5313935681470138E-3</v>
      </c>
      <c r="AS129" s="9" t="b">
        <v>0</v>
      </c>
      <c r="AT129" s="9">
        <f>IF(AS129=TRUE,"Newham",0)</f>
        <v>0</v>
      </c>
      <c r="AU129" s="9" t="e">
        <f t="shared" si="3"/>
        <v>#N/A</v>
      </c>
      <c r="AV129" s="9" t="s">
        <v>11</v>
      </c>
      <c r="AW129" s="1" t="e">
        <f t="shared" si="10"/>
        <v>#N/A</v>
      </c>
      <c r="AX129" s="1" t="e">
        <f t="shared" si="10"/>
        <v>#N/A</v>
      </c>
      <c r="AY129" s="1" t="e">
        <f t="shared" si="10"/>
        <v>#N/A</v>
      </c>
      <c r="AZ129" s="1" t="e">
        <f t="shared" si="10"/>
        <v>#N/A</v>
      </c>
      <c r="BA129" s="1" t="e">
        <f t="shared" si="10"/>
        <v>#N/A</v>
      </c>
      <c r="BB129" s="1" t="e">
        <f t="shared" si="10"/>
        <v>#N/A</v>
      </c>
      <c r="BC129" s="1" t="e">
        <f t="shared" si="10"/>
        <v>#N/A</v>
      </c>
      <c r="BD129" s="1" t="e">
        <f t="shared" si="10"/>
        <v>#N/A</v>
      </c>
      <c r="BE129" s="1" t="e">
        <f t="shared" si="10"/>
        <v>#N/A</v>
      </c>
      <c r="BF129" s="1" t="e">
        <f t="shared" si="10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8"/>
        <v>#N/A</v>
      </c>
      <c r="BN129" s="1" t="e">
        <f t="shared" si="8"/>
        <v>#N/A</v>
      </c>
    </row>
    <row r="130" spans="2:66" x14ac:dyDescent="0.25">
      <c r="B130" s="9" t="s">
        <v>34</v>
      </c>
      <c r="C130" s="9">
        <v>27</v>
      </c>
      <c r="D130" s="9">
        <v>15</v>
      </c>
      <c r="E130" s="9">
        <v>24</v>
      </c>
      <c r="F130" s="9">
        <v>12</v>
      </c>
      <c r="G130" s="9">
        <v>12</v>
      </c>
      <c r="H130" s="9">
        <v>33</v>
      </c>
      <c r="I130" s="9">
        <v>41</v>
      </c>
      <c r="J130" s="9">
        <v>29</v>
      </c>
      <c r="K130" s="9">
        <v>31</v>
      </c>
      <c r="L130" s="9">
        <v>17</v>
      </c>
      <c r="M130" s="9">
        <v>24</v>
      </c>
      <c r="N130" s="9">
        <v>18</v>
      </c>
      <c r="O130" s="9">
        <v>12</v>
      </c>
      <c r="P130" s="9">
        <v>8</v>
      </c>
      <c r="Q130" s="9">
        <v>12</v>
      </c>
      <c r="R130" s="9">
        <v>3</v>
      </c>
      <c r="S130" s="9">
        <v>3</v>
      </c>
      <c r="T130" s="9">
        <v>4</v>
      </c>
      <c r="V130" s="9">
        <f t="shared" si="6"/>
        <v>325</v>
      </c>
      <c r="Y130" s="9" t="s">
        <v>34</v>
      </c>
      <c r="Z130" s="1">
        <f t="shared" si="9"/>
        <v>8.3076923076923076E-2</v>
      </c>
      <c r="AA130" s="1">
        <f t="shared" si="9"/>
        <v>4.6153846153846156E-2</v>
      </c>
      <c r="AB130" s="1">
        <f t="shared" si="9"/>
        <v>7.3846153846153853E-2</v>
      </c>
      <c r="AC130" s="1">
        <f t="shared" si="9"/>
        <v>3.6923076923076927E-2</v>
      </c>
      <c r="AD130" s="1">
        <f t="shared" si="9"/>
        <v>3.6923076923076927E-2</v>
      </c>
      <c r="AE130" s="1">
        <f t="shared" si="9"/>
        <v>0.10153846153846154</v>
      </c>
      <c r="AF130" s="1">
        <f t="shared" si="9"/>
        <v>0.12615384615384614</v>
      </c>
      <c r="AG130" s="1">
        <f t="shared" si="9"/>
        <v>8.9230769230769225E-2</v>
      </c>
      <c r="AH130" s="1">
        <f t="shared" si="9"/>
        <v>9.5384615384615387E-2</v>
      </c>
      <c r="AI130" s="1">
        <f t="shared" si="9"/>
        <v>5.2307692307692305E-2</v>
      </c>
      <c r="AJ130" s="1">
        <f t="shared" si="9"/>
        <v>7.3846153846153853E-2</v>
      </c>
      <c r="AK130" s="1">
        <f t="shared" si="9"/>
        <v>5.5384615384615386E-2</v>
      </c>
      <c r="AL130" s="1">
        <f t="shared" si="9"/>
        <v>3.6923076923076927E-2</v>
      </c>
      <c r="AM130" s="1">
        <f t="shared" si="9"/>
        <v>2.4615384615384615E-2</v>
      </c>
      <c r="AN130" s="1">
        <f t="shared" si="9"/>
        <v>3.6923076923076927E-2</v>
      </c>
      <c r="AO130" s="1">
        <f t="shared" si="7"/>
        <v>9.2307692307692316E-3</v>
      </c>
      <c r="AP130" s="1">
        <f t="shared" si="2"/>
        <v>9.2307692307692316E-3</v>
      </c>
      <c r="AQ130" s="1">
        <f t="shared" si="2"/>
        <v>1.2307692307692308E-2</v>
      </c>
      <c r="AS130" s="9" t="b">
        <v>0</v>
      </c>
      <c r="AT130" s="9">
        <f>IF(AS130=TRUE,"Redbridge",0)</f>
        <v>0</v>
      </c>
      <c r="AU130" s="9" t="e">
        <f t="shared" si="3"/>
        <v>#N/A</v>
      </c>
      <c r="AV130" s="9" t="s">
        <v>32</v>
      </c>
      <c r="AW130" s="1" t="e">
        <f t="shared" si="10"/>
        <v>#N/A</v>
      </c>
      <c r="AX130" s="1" t="e">
        <f t="shared" si="10"/>
        <v>#N/A</v>
      </c>
      <c r="AY130" s="1" t="e">
        <f t="shared" si="10"/>
        <v>#N/A</v>
      </c>
      <c r="AZ130" s="1" t="e">
        <f t="shared" si="10"/>
        <v>#N/A</v>
      </c>
      <c r="BA130" s="1" t="e">
        <f t="shared" si="10"/>
        <v>#N/A</v>
      </c>
      <c r="BB130" s="1" t="e">
        <f t="shared" si="10"/>
        <v>#N/A</v>
      </c>
      <c r="BC130" s="1" t="e">
        <f t="shared" si="10"/>
        <v>#N/A</v>
      </c>
      <c r="BD130" s="1" t="e">
        <f t="shared" si="10"/>
        <v>#N/A</v>
      </c>
      <c r="BE130" s="1" t="e">
        <f t="shared" si="10"/>
        <v>#N/A</v>
      </c>
      <c r="BF130" s="1" t="e">
        <f t="shared" si="10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8"/>
        <v>#N/A</v>
      </c>
      <c r="BN130" s="1" t="e">
        <f t="shared" si="8"/>
        <v>#N/A</v>
      </c>
    </row>
    <row r="131" spans="2:66" x14ac:dyDescent="0.25">
      <c r="B131" s="9" t="s">
        <v>13</v>
      </c>
      <c r="C131" s="9">
        <v>47</v>
      </c>
      <c r="D131" s="9">
        <v>23</v>
      </c>
      <c r="E131" s="9">
        <v>41</v>
      </c>
      <c r="F131" s="9">
        <v>59</v>
      </c>
      <c r="G131" s="9">
        <v>127</v>
      </c>
      <c r="H131" s="9">
        <v>165</v>
      </c>
      <c r="I131" s="9">
        <v>130</v>
      </c>
      <c r="J131" s="9">
        <v>57</v>
      </c>
      <c r="K131" s="9">
        <v>47</v>
      </c>
      <c r="L131" s="9">
        <v>37</v>
      </c>
      <c r="M131" s="9">
        <v>32</v>
      </c>
      <c r="N131" s="9">
        <v>14</v>
      </c>
      <c r="O131" s="9">
        <v>11</v>
      </c>
      <c r="P131" s="9">
        <v>11</v>
      </c>
      <c r="Q131" s="9">
        <v>4</v>
      </c>
      <c r="R131" s="9">
        <v>10</v>
      </c>
      <c r="S131" s="9">
        <v>3</v>
      </c>
      <c r="T131" s="9">
        <v>3</v>
      </c>
      <c r="V131" s="9">
        <f t="shared" si="6"/>
        <v>821</v>
      </c>
      <c r="Y131" s="9" t="s">
        <v>13</v>
      </c>
      <c r="Z131" s="1">
        <f t="shared" si="9"/>
        <v>5.7247259439707675E-2</v>
      </c>
      <c r="AA131" s="1">
        <f t="shared" si="9"/>
        <v>2.8014616321559074E-2</v>
      </c>
      <c r="AB131" s="1">
        <f t="shared" si="9"/>
        <v>4.9939098660170524E-2</v>
      </c>
      <c r="AC131" s="1">
        <f t="shared" si="9"/>
        <v>7.186358099878197E-2</v>
      </c>
      <c r="AD131" s="1">
        <f t="shared" si="9"/>
        <v>0.15468940316686966</v>
      </c>
      <c r="AE131" s="1">
        <f t="shared" si="9"/>
        <v>0.20097442143727162</v>
      </c>
      <c r="AF131" s="1">
        <f t="shared" si="9"/>
        <v>0.15834348355663824</v>
      </c>
      <c r="AG131" s="1">
        <f t="shared" si="9"/>
        <v>6.9427527405602929E-2</v>
      </c>
      <c r="AH131" s="1">
        <f t="shared" si="9"/>
        <v>5.7247259439707675E-2</v>
      </c>
      <c r="AI131" s="1">
        <f t="shared" si="9"/>
        <v>4.5066991473812421E-2</v>
      </c>
      <c r="AJ131" s="1">
        <f t="shared" si="9"/>
        <v>3.8976857490864797E-2</v>
      </c>
      <c r="AK131" s="1">
        <f t="shared" si="9"/>
        <v>1.705237515225335E-2</v>
      </c>
      <c r="AL131" s="1">
        <f t="shared" si="9"/>
        <v>1.3398294762484775E-2</v>
      </c>
      <c r="AM131" s="1">
        <f t="shared" si="9"/>
        <v>1.3398294762484775E-2</v>
      </c>
      <c r="AN131" s="1">
        <f t="shared" si="9"/>
        <v>4.8721071863580996E-3</v>
      </c>
      <c r="AO131" s="1">
        <f t="shared" si="7"/>
        <v>1.2180267965895249E-2</v>
      </c>
      <c r="AP131" s="1">
        <f t="shared" si="2"/>
        <v>3.6540803897685747E-3</v>
      </c>
      <c r="AQ131" s="1">
        <f t="shared" si="2"/>
        <v>3.6540803897685747E-3</v>
      </c>
      <c r="AS131" s="9" t="b">
        <v>0</v>
      </c>
      <c r="AT131" s="9">
        <f>IF(AS131=TRUE,"Richmond upon Thames",0)</f>
        <v>0</v>
      </c>
      <c r="AU131" s="9" t="e">
        <f t="shared" si="3"/>
        <v>#N/A</v>
      </c>
      <c r="AV131" s="9" t="s">
        <v>33</v>
      </c>
      <c r="AW131" s="1" t="e">
        <f t="shared" si="10"/>
        <v>#N/A</v>
      </c>
      <c r="AX131" s="1" t="e">
        <f t="shared" si="10"/>
        <v>#N/A</v>
      </c>
      <c r="AY131" s="1" t="e">
        <f t="shared" si="10"/>
        <v>#N/A</v>
      </c>
      <c r="AZ131" s="1" t="e">
        <f t="shared" si="10"/>
        <v>#N/A</v>
      </c>
      <c r="BA131" s="1" t="e">
        <f t="shared" si="10"/>
        <v>#N/A</v>
      </c>
      <c r="BB131" s="1" t="e">
        <f t="shared" si="10"/>
        <v>#N/A</v>
      </c>
      <c r="BC131" s="1" t="e">
        <f t="shared" si="10"/>
        <v>#N/A</v>
      </c>
      <c r="BD131" s="1" t="e">
        <f t="shared" si="10"/>
        <v>#N/A</v>
      </c>
      <c r="BE131" s="1" t="e">
        <f t="shared" si="10"/>
        <v>#N/A</v>
      </c>
      <c r="BF131" s="1" t="e">
        <f t="shared" si="10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8"/>
        <v>#N/A</v>
      </c>
      <c r="BN131" s="1" t="e">
        <f t="shared" si="8"/>
        <v>#N/A</v>
      </c>
    </row>
    <row r="132" spans="2:66" x14ac:dyDescent="0.25">
      <c r="B132" s="9" t="s">
        <v>35</v>
      </c>
      <c r="C132" s="9">
        <v>67</v>
      </c>
      <c r="D132" s="9">
        <v>67</v>
      </c>
      <c r="E132" s="9">
        <v>74</v>
      </c>
      <c r="F132" s="9">
        <v>62</v>
      </c>
      <c r="G132" s="9">
        <v>111</v>
      </c>
      <c r="H132" s="9">
        <v>148</v>
      </c>
      <c r="I132" s="9">
        <v>115</v>
      </c>
      <c r="J132" s="9">
        <v>90</v>
      </c>
      <c r="K132" s="9">
        <v>73</v>
      </c>
      <c r="L132" s="9">
        <v>75</v>
      </c>
      <c r="M132" s="9">
        <v>72</v>
      </c>
      <c r="N132" s="9">
        <v>77</v>
      </c>
      <c r="O132" s="9">
        <v>50</v>
      </c>
      <c r="P132" s="9">
        <v>34</v>
      </c>
      <c r="Q132" s="9">
        <v>39</v>
      </c>
      <c r="R132" s="9">
        <v>23</v>
      </c>
      <c r="S132" s="9">
        <v>18</v>
      </c>
      <c r="T132" s="9">
        <v>14</v>
      </c>
      <c r="V132" s="9">
        <f t="shared" si="6"/>
        <v>1209</v>
      </c>
      <c r="Y132" s="9" t="s">
        <v>35</v>
      </c>
      <c r="Z132" s="1">
        <f t="shared" si="9"/>
        <v>5.5417700578990904E-2</v>
      </c>
      <c r="AA132" s="1">
        <f t="shared" si="9"/>
        <v>5.5417700578990904E-2</v>
      </c>
      <c r="AB132" s="1">
        <f t="shared" si="9"/>
        <v>6.1207609594706371E-2</v>
      </c>
      <c r="AC132" s="1">
        <f t="shared" si="9"/>
        <v>5.128205128205128E-2</v>
      </c>
      <c r="AD132" s="1">
        <f t="shared" si="9"/>
        <v>9.1811414392059559E-2</v>
      </c>
      <c r="AE132" s="1">
        <f t="shared" si="9"/>
        <v>0.12241521918941274</v>
      </c>
      <c r="AF132" s="1">
        <f t="shared" si="9"/>
        <v>9.5119933829611245E-2</v>
      </c>
      <c r="AG132" s="1">
        <f t="shared" si="9"/>
        <v>7.4441687344913146E-2</v>
      </c>
      <c r="AH132" s="1">
        <f t="shared" si="9"/>
        <v>6.0380479735318446E-2</v>
      </c>
      <c r="AI132" s="1">
        <f t="shared" si="9"/>
        <v>6.2034739454094295E-2</v>
      </c>
      <c r="AJ132" s="1">
        <f t="shared" si="9"/>
        <v>5.9553349875930521E-2</v>
      </c>
      <c r="AK132" s="1">
        <f t="shared" si="9"/>
        <v>6.3688999172870145E-2</v>
      </c>
      <c r="AL132" s="1">
        <f t="shared" si="9"/>
        <v>4.1356492969396197E-2</v>
      </c>
      <c r="AM132" s="1">
        <f t="shared" si="9"/>
        <v>2.8122415219189414E-2</v>
      </c>
      <c r="AN132" s="1">
        <f t="shared" si="9"/>
        <v>3.2258064516129031E-2</v>
      </c>
      <c r="AO132" s="1">
        <f t="shared" si="7"/>
        <v>1.9023986765922249E-2</v>
      </c>
      <c r="AP132" s="1">
        <f t="shared" si="2"/>
        <v>1.488833746898263E-2</v>
      </c>
      <c r="AQ132" s="1">
        <f t="shared" si="2"/>
        <v>1.1579818031430935E-2</v>
      </c>
      <c r="AS132" s="9" t="b">
        <v>0</v>
      </c>
      <c r="AT132" s="9">
        <f>IF(AS132=TRUE,"Southwark",0)</f>
        <v>0</v>
      </c>
      <c r="AU132" s="9" t="e">
        <f t="shared" si="3"/>
        <v>#N/A</v>
      </c>
      <c r="AV132" s="9" t="s">
        <v>12</v>
      </c>
      <c r="AW132" s="1" t="e">
        <f t="shared" si="10"/>
        <v>#N/A</v>
      </c>
      <c r="AX132" s="1" t="e">
        <f t="shared" si="10"/>
        <v>#N/A</v>
      </c>
      <c r="AY132" s="1" t="e">
        <f t="shared" si="10"/>
        <v>#N/A</v>
      </c>
      <c r="AZ132" s="1" t="e">
        <f t="shared" si="10"/>
        <v>#N/A</v>
      </c>
      <c r="BA132" s="1" t="e">
        <f t="shared" si="10"/>
        <v>#N/A</v>
      </c>
      <c r="BB132" s="1" t="e">
        <f t="shared" si="10"/>
        <v>#N/A</v>
      </c>
      <c r="BC132" s="1" t="e">
        <f t="shared" si="10"/>
        <v>#N/A</v>
      </c>
      <c r="BD132" s="1" t="e">
        <f t="shared" si="10"/>
        <v>#N/A</v>
      </c>
      <c r="BE132" s="1" t="e">
        <f t="shared" si="10"/>
        <v>#N/A</v>
      </c>
      <c r="BF132" s="1" t="e">
        <f t="shared" si="10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8"/>
        <v>#N/A</v>
      </c>
      <c r="BN132" s="1" t="e">
        <f t="shared" si="8"/>
        <v>#N/A</v>
      </c>
    </row>
    <row r="133" spans="2:66" x14ac:dyDescent="0.25">
      <c r="B133" s="9" t="s">
        <v>14</v>
      </c>
      <c r="C133" s="9">
        <v>49</v>
      </c>
      <c r="D133" s="9">
        <v>26</v>
      </c>
      <c r="E133" s="9">
        <v>31</v>
      </c>
      <c r="F133" s="9">
        <v>45</v>
      </c>
      <c r="G133" s="9">
        <v>92</v>
      </c>
      <c r="H133" s="9">
        <v>126</v>
      </c>
      <c r="I133" s="9">
        <v>99</v>
      </c>
      <c r="J133" s="9">
        <v>72</v>
      </c>
      <c r="K133" s="9">
        <v>65</v>
      </c>
      <c r="L133" s="9">
        <v>46</v>
      </c>
      <c r="M133" s="9">
        <v>37</v>
      </c>
      <c r="N133" s="9">
        <v>47</v>
      </c>
      <c r="O133" s="9">
        <v>30</v>
      </c>
      <c r="P133" s="9">
        <v>20</v>
      </c>
      <c r="Q133" s="9">
        <v>24</v>
      </c>
      <c r="R133" s="9">
        <v>12</v>
      </c>
      <c r="S133" s="9">
        <v>9</v>
      </c>
      <c r="T133" s="9">
        <v>2</v>
      </c>
      <c r="V133" s="9">
        <f t="shared" si="6"/>
        <v>832</v>
      </c>
      <c r="Y133" s="9" t="s">
        <v>14</v>
      </c>
      <c r="Z133" s="1">
        <f t="shared" si="9"/>
        <v>5.8894230769230768E-2</v>
      </c>
      <c r="AA133" s="1">
        <f t="shared" si="9"/>
        <v>3.125E-2</v>
      </c>
      <c r="AB133" s="1">
        <f t="shared" si="9"/>
        <v>3.7259615384615384E-2</v>
      </c>
      <c r="AC133" s="1">
        <f t="shared" si="9"/>
        <v>5.4086538461538464E-2</v>
      </c>
      <c r="AD133" s="1">
        <f t="shared" si="9"/>
        <v>0.11057692307692307</v>
      </c>
      <c r="AE133" s="1">
        <f t="shared" si="9"/>
        <v>0.15144230769230768</v>
      </c>
      <c r="AF133" s="1">
        <f t="shared" si="9"/>
        <v>0.11899038461538461</v>
      </c>
      <c r="AG133" s="1">
        <f t="shared" si="9"/>
        <v>8.6538461538461536E-2</v>
      </c>
      <c r="AH133" s="1">
        <f t="shared" si="9"/>
        <v>7.8125E-2</v>
      </c>
      <c r="AI133" s="1">
        <f t="shared" si="9"/>
        <v>5.5288461538461536E-2</v>
      </c>
      <c r="AJ133" s="1">
        <f t="shared" si="9"/>
        <v>4.4471153846153848E-2</v>
      </c>
      <c r="AK133" s="1">
        <f t="shared" si="9"/>
        <v>5.6490384615384616E-2</v>
      </c>
      <c r="AL133" s="1">
        <f t="shared" si="9"/>
        <v>3.6057692307692304E-2</v>
      </c>
      <c r="AM133" s="1">
        <f t="shared" si="9"/>
        <v>2.403846153846154E-2</v>
      </c>
      <c r="AN133" s="1">
        <f t="shared" si="9"/>
        <v>2.8846153846153848E-2</v>
      </c>
      <c r="AO133" s="1">
        <f t="shared" si="7"/>
        <v>1.4423076923076924E-2</v>
      </c>
      <c r="AP133" s="1">
        <f t="shared" si="2"/>
        <v>1.0817307692307692E-2</v>
      </c>
      <c r="AQ133" s="1">
        <f t="shared" si="2"/>
        <v>2.403846153846154E-3</v>
      </c>
      <c r="AS133" s="9" t="b">
        <v>0</v>
      </c>
      <c r="AT133" s="9">
        <f>IF(AS133=TRUE,"Sutton",0)</f>
        <v>0</v>
      </c>
      <c r="AU133" s="9" t="e">
        <f t="shared" si="3"/>
        <v>#N/A</v>
      </c>
      <c r="AV133" s="9" t="s">
        <v>34</v>
      </c>
      <c r="AW133" s="1" t="e">
        <f t="shared" si="10"/>
        <v>#N/A</v>
      </c>
      <c r="AX133" s="1" t="e">
        <f t="shared" si="10"/>
        <v>#N/A</v>
      </c>
      <c r="AY133" s="1" t="e">
        <f t="shared" si="10"/>
        <v>#N/A</v>
      </c>
      <c r="AZ133" s="1" t="e">
        <f t="shared" si="10"/>
        <v>#N/A</v>
      </c>
      <c r="BA133" s="1" t="e">
        <f t="shared" si="10"/>
        <v>#N/A</v>
      </c>
      <c r="BB133" s="1" t="e">
        <f t="shared" si="10"/>
        <v>#N/A</v>
      </c>
      <c r="BC133" s="1" t="e">
        <f t="shared" si="10"/>
        <v>#N/A</v>
      </c>
      <c r="BD133" s="1" t="e">
        <f t="shared" si="10"/>
        <v>#N/A</v>
      </c>
      <c r="BE133" s="1" t="e">
        <f t="shared" si="10"/>
        <v>#N/A</v>
      </c>
      <c r="BF133" s="1" t="e">
        <f t="shared" si="10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ref="BL133:BY148" si="11">VLOOKUP($AU133,$Y$102:$AQ$137,BL$58,0)</f>
        <v>#N/A</v>
      </c>
      <c r="BM133" s="1" t="e">
        <f t="shared" si="11"/>
        <v>#N/A</v>
      </c>
      <c r="BN133" s="1" t="e">
        <f t="shared" si="11"/>
        <v>#N/A</v>
      </c>
    </row>
    <row r="134" spans="2:66" x14ac:dyDescent="0.25">
      <c r="B134" s="9" t="s">
        <v>15</v>
      </c>
      <c r="C134" s="9">
        <v>26</v>
      </c>
      <c r="D134" s="9">
        <v>20</v>
      </c>
      <c r="E134" s="9">
        <v>5</v>
      </c>
      <c r="F134" s="9">
        <v>28</v>
      </c>
      <c r="G134" s="9">
        <v>52</v>
      </c>
      <c r="H134" s="9">
        <v>74</v>
      </c>
      <c r="I134" s="9">
        <v>83</v>
      </c>
      <c r="J134" s="9">
        <v>71</v>
      </c>
      <c r="K134" s="9">
        <v>47</v>
      </c>
      <c r="L134" s="9">
        <v>19</v>
      </c>
      <c r="M134" s="9">
        <v>15</v>
      </c>
      <c r="N134" s="9">
        <v>13</v>
      </c>
      <c r="O134" s="9">
        <v>16</v>
      </c>
      <c r="P134" s="9">
        <v>11</v>
      </c>
      <c r="Q134" s="9">
        <v>5</v>
      </c>
      <c r="R134" s="9">
        <v>4</v>
      </c>
      <c r="S134" s="9">
        <v>6</v>
      </c>
      <c r="T134" s="9">
        <v>1</v>
      </c>
      <c r="V134" s="9">
        <f t="shared" si="6"/>
        <v>496</v>
      </c>
      <c r="Y134" s="9" t="s">
        <v>15</v>
      </c>
      <c r="Z134" s="1">
        <f t="shared" si="9"/>
        <v>5.2419354838709679E-2</v>
      </c>
      <c r="AA134" s="1">
        <f t="shared" si="9"/>
        <v>4.0322580645161289E-2</v>
      </c>
      <c r="AB134" s="1">
        <f t="shared" si="9"/>
        <v>1.0080645161290322E-2</v>
      </c>
      <c r="AC134" s="1">
        <f t="shared" si="9"/>
        <v>5.6451612903225805E-2</v>
      </c>
      <c r="AD134" s="1">
        <f t="shared" si="9"/>
        <v>0.10483870967741936</v>
      </c>
      <c r="AE134" s="1">
        <f t="shared" si="9"/>
        <v>0.14919354838709678</v>
      </c>
      <c r="AF134" s="1">
        <f t="shared" si="9"/>
        <v>0.16733870967741934</v>
      </c>
      <c r="AG134" s="1">
        <f t="shared" si="9"/>
        <v>0.14314516129032259</v>
      </c>
      <c r="AH134" s="1">
        <f t="shared" si="9"/>
        <v>9.4758064516129031E-2</v>
      </c>
      <c r="AI134" s="1">
        <f t="shared" si="9"/>
        <v>3.8306451612903226E-2</v>
      </c>
      <c r="AJ134" s="1">
        <f t="shared" si="9"/>
        <v>3.0241935483870969E-2</v>
      </c>
      <c r="AK134" s="1">
        <f t="shared" si="9"/>
        <v>2.620967741935484E-2</v>
      </c>
      <c r="AL134" s="1">
        <f t="shared" si="9"/>
        <v>3.2258064516129031E-2</v>
      </c>
      <c r="AM134" s="1">
        <f t="shared" si="9"/>
        <v>2.2177419354838711E-2</v>
      </c>
      <c r="AN134" s="1">
        <f t="shared" si="9"/>
        <v>1.0080645161290322E-2</v>
      </c>
      <c r="AO134" s="1">
        <f t="shared" si="7"/>
        <v>8.0645161290322578E-3</v>
      </c>
      <c r="AP134" s="1">
        <f t="shared" si="2"/>
        <v>1.2096774193548387E-2</v>
      </c>
      <c r="AQ134" s="1">
        <f t="shared" si="2"/>
        <v>2.0161290322580645E-3</v>
      </c>
      <c r="AS134" s="9" t="b">
        <v>0</v>
      </c>
      <c r="AT134" s="9">
        <f>IF(AS134=TRUE,"Tower Hamlets",0)</f>
        <v>0</v>
      </c>
      <c r="AU134" s="9" t="e">
        <f t="shared" si="3"/>
        <v>#N/A</v>
      </c>
      <c r="AV134" s="9" t="s">
        <v>13</v>
      </c>
      <c r="AW134" s="1" t="e">
        <f t="shared" ref="AW134:BL137" si="12">VLOOKUP($AU134,$Y$102:$AQ$137,AW$58,0)</f>
        <v>#N/A</v>
      </c>
      <c r="AX134" s="1" t="e">
        <f t="shared" si="12"/>
        <v>#N/A</v>
      </c>
      <c r="AY134" s="1" t="e">
        <f t="shared" si="12"/>
        <v>#N/A</v>
      </c>
      <c r="AZ134" s="1" t="e">
        <f t="shared" si="12"/>
        <v>#N/A</v>
      </c>
      <c r="BA134" s="1" t="e">
        <f t="shared" si="12"/>
        <v>#N/A</v>
      </c>
      <c r="BB134" s="1" t="e">
        <f t="shared" si="12"/>
        <v>#N/A</v>
      </c>
      <c r="BC134" s="1" t="e">
        <f t="shared" si="12"/>
        <v>#N/A</v>
      </c>
      <c r="BD134" s="1" t="e">
        <f t="shared" si="12"/>
        <v>#N/A</v>
      </c>
      <c r="BE134" s="1" t="e">
        <f t="shared" si="12"/>
        <v>#N/A</v>
      </c>
      <c r="BF134" s="1" t="e">
        <f t="shared" si="12"/>
        <v>#N/A</v>
      </c>
      <c r="BG134" s="1" t="e">
        <f t="shared" si="12"/>
        <v>#N/A</v>
      </c>
      <c r="BH134" s="1" t="e">
        <f t="shared" si="12"/>
        <v>#N/A</v>
      </c>
      <c r="BI134" s="1" t="e">
        <f t="shared" si="12"/>
        <v>#N/A</v>
      </c>
      <c r="BJ134" s="1" t="e">
        <f t="shared" si="12"/>
        <v>#N/A</v>
      </c>
      <c r="BK134" s="1" t="e">
        <f t="shared" si="12"/>
        <v>#N/A</v>
      </c>
      <c r="BL134" s="1" t="e">
        <f t="shared" si="12"/>
        <v>#N/A</v>
      </c>
      <c r="BM134" s="1" t="e">
        <f t="shared" si="11"/>
        <v>#N/A</v>
      </c>
      <c r="BN134" s="1" t="e">
        <f t="shared" si="11"/>
        <v>#N/A</v>
      </c>
    </row>
    <row r="135" spans="2:66" x14ac:dyDescent="0.25">
      <c r="B135" s="9" t="s">
        <v>0</v>
      </c>
      <c r="C135" s="9">
        <v>8018</v>
      </c>
      <c r="D135" s="9">
        <v>7080</v>
      </c>
      <c r="E135" s="9">
        <v>6995</v>
      </c>
      <c r="F135" s="9">
        <v>8051</v>
      </c>
      <c r="G135" s="9">
        <v>11226</v>
      </c>
      <c r="H135" s="9">
        <v>13824</v>
      </c>
      <c r="I135" s="9">
        <v>12773</v>
      </c>
      <c r="J135" s="9">
        <v>10104</v>
      </c>
      <c r="K135" s="9">
        <v>8828</v>
      </c>
      <c r="L135" s="9">
        <v>7719</v>
      </c>
      <c r="M135" s="9">
        <v>7917</v>
      </c>
      <c r="N135" s="9">
        <v>7268</v>
      </c>
      <c r="O135" s="9">
        <v>5029</v>
      </c>
      <c r="P135" s="9">
        <v>3400</v>
      </c>
      <c r="Q135" s="9">
        <v>3241</v>
      </c>
      <c r="R135" s="9">
        <v>2412</v>
      </c>
      <c r="S135" s="9">
        <v>1415</v>
      </c>
      <c r="T135" s="9">
        <v>834</v>
      </c>
      <c r="V135" s="9">
        <f t="shared" si="6"/>
        <v>126134</v>
      </c>
      <c r="Y135" s="9" t="s">
        <v>0</v>
      </c>
      <c r="Z135" s="1">
        <f t="shared" ref="Z135:AN137" si="13">C135/$V135</f>
        <v>6.3567317297477291E-2</v>
      </c>
      <c r="AA135" s="1">
        <f t="shared" si="13"/>
        <v>5.6130781549780392E-2</v>
      </c>
      <c r="AB135" s="1">
        <f t="shared" si="13"/>
        <v>5.5456895048123421E-2</v>
      </c>
      <c r="AC135" s="1">
        <f t="shared" si="13"/>
        <v>6.3828943821649997E-2</v>
      </c>
      <c r="AD135" s="1">
        <f t="shared" si="13"/>
        <v>8.9000586677660268E-2</v>
      </c>
      <c r="AE135" s="1">
        <f t="shared" si="13"/>
        <v>0.10959772939889324</v>
      </c>
      <c r="AF135" s="1">
        <f t="shared" si="13"/>
        <v>0.10126532100781709</v>
      </c>
      <c r="AG135" s="1">
        <f t="shared" si="13"/>
        <v>8.0105284855788286E-2</v>
      </c>
      <c r="AH135" s="1">
        <f t="shared" si="13"/>
        <v>6.9989059254443681E-2</v>
      </c>
      <c r="AI135" s="1">
        <f t="shared" si="13"/>
        <v>6.1196822426942778E-2</v>
      </c>
      <c r="AJ135" s="1">
        <f t="shared" si="13"/>
        <v>6.2766581571979008E-2</v>
      </c>
      <c r="AK135" s="1">
        <f t="shared" si="13"/>
        <v>5.7621259929915805E-2</v>
      </c>
      <c r="AL135" s="1">
        <f t="shared" si="13"/>
        <v>3.9870296668622261E-2</v>
      </c>
      <c r="AM135" s="1">
        <f t="shared" si="13"/>
        <v>2.6955460066278719E-2</v>
      </c>
      <c r="AN135" s="1">
        <f t="shared" si="13"/>
        <v>2.5694895904355686E-2</v>
      </c>
      <c r="AO135" s="1">
        <f t="shared" si="7"/>
        <v>1.9122520494077727E-2</v>
      </c>
      <c r="AP135" s="1">
        <f t="shared" si="2"/>
        <v>1.1218228233465997E-2</v>
      </c>
      <c r="AQ135" s="1">
        <f t="shared" si="2"/>
        <v>6.6120157927283679E-3</v>
      </c>
      <c r="AS135" s="9" t="b">
        <v>0</v>
      </c>
      <c r="AT135" s="9">
        <f>IF(AS135=TRUE,"Waltham Forest",0)</f>
        <v>0</v>
      </c>
      <c r="AU135" s="9" t="e">
        <f t="shared" si="3"/>
        <v>#N/A</v>
      </c>
      <c r="AV135" s="9" t="s">
        <v>35</v>
      </c>
      <c r="AW135" s="1" t="e">
        <f t="shared" si="12"/>
        <v>#N/A</v>
      </c>
      <c r="AX135" s="1" t="e">
        <f t="shared" si="12"/>
        <v>#N/A</v>
      </c>
      <c r="AY135" s="1" t="e">
        <f t="shared" si="12"/>
        <v>#N/A</v>
      </c>
      <c r="AZ135" s="1" t="e">
        <f t="shared" si="12"/>
        <v>#N/A</v>
      </c>
      <c r="BA135" s="1" t="e">
        <f t="shared" si="12"/>
        <v>#N/A</v>
      </c>
      <c r="BB135" s="1" t="e">
        <f t="shared" si="12"/>
        <v>#N/A</v>
      </c>
      <c r="BC135" s="1" t="e">
        <f t="shared" si="12"/>
        <v>#N/A</v>
      </c>
      <c r="BD135" s="1" t="e">
        <f t="shared" si="12"/>
        <v>#N/A</v>
      </c>
      <c r="BE135" s="1" t="e">
        <f t="shared" si="12"/>
        <v>#N/A</v>
      </c>
      <c r="BF135" s="1" t="e">
        <f t="shared" si="12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1"/>
        <v>#N/A</v>
      </c>
      <c r="BN135" s="1" t="e">
        <f t="shared" si="11"/>
        <v>#N/A</v>
      </c>
    </row>
    <row r="136" spans="2:66" x14ac:dyDescent="0.25">
      <c r="B136" s="9" t="s">
        <v>1</v>
      </c>
      <c r="C136" s="9">
        <v>895</v>
      </c>
      <c r="D136" s="9">
        <v>729</v>
      </c>
      <c r="E136" s="9">
        <v>741</v>
      </c>
      <c r="F136" s="9">
        <v>952</v>
      </c>
      <c r="G136" s="9">
        <v>1707</v>
      </c>
      <c r="H136" s="9">
        <v>2057</v>
      </c>
      <c r="I136" s="9">
        <v>1789</v>
      </c>
      <c r="J136" s="9">
        <v>1206</v>
      </c>
      <c r="K136" s="9">
        <v>931</v>
      </c>
      <c r="L136" s="9">
        <v>756</v>
      </c>
      <c r="M136" s="9">
        <v>784</v>
      </c>
      <c r="N136" s="9">
        <v>666</v>
      </c>
      <c r="O136" s="9">
        <v>496</v>
      </c>
      <c r="P136" s="9">
        <v>263</v>
      </c>
      <c r="Q136" s="9">
        <v>264</v>
      </c>
      <c r="R136" s="9">
        <v>198</v>
      </c>
      <c r="S136" s="9">
        <v>114</v>
      </c>
      <c r="T136" s="9">
        <v>83</v>
      </c>
      <c r="V136" s="9">
        <f t="shared" si="6"/>
        <v>14631</v>
      </c>
      <c r="Y136" s="9" t="s">
        <v>1</v>
      </c>
      <c r="Z136" s="1">
        <f t="shared" si="13"/>
        <v>6.1171485202651907E-2</v>
      </c>
      <c r="AA136" s="1">
        <f t="shared" si="13"/>
        <v>4.982571252819356E-2</v>
      </c>
      <c r="AB136" s="1">
        <f t="shared" si="13"/>
        <v>5.0645888866106215E-2</v>
      </c>
      <c r="AC136" s="1">
        <f t="shared" si="13"/>
        <v>6.5067322807736999E-2</v>
      </c>
      <c r="AD136" s="1">
        <f t="shared" si="13"/>
        <v>0.11667008406807464</v>
      </c>
      <c r="AE136" s="1">
        <f t="shared" si="13"/>
        <v>0.14059189392386029</v>
      </c>
      <c r="AF136" s="1">
        <f t="shared" si="13"/>
        <v>0.12227462237714443</v>
      </c>
      <c r="AG136" s="1">
        <f t="shared" si="13"/>
        <v>8.2427721960221453E-2</v>
      </c>
      <c r="AH136" s="1">
        <f t="shared" si="13"/>
        <v>6.3632014216389851E-2</v>
      </c>
      <c r="AI136" s="1">
        <f t="shared" si="13"/>
        <v>5.1671109288497025E-2</v>
      </c>
      <c r="AJ136" s="1">
        <f t="shared" si="13"/>
        <v>5.3584854076959877E-2</v>
      </c>
      <c r="AK136" s="1">
        <f t="shared" si="13"/>
        <v>4.5519786754152143E-2</v>
      </c>
      <c r="AL136" s="1">
        <f t="shared" si="13"/>
        <v>3.3900621967056253E-2</v>
      </c>
      <c r="AM136" s="1">
        <f t="shared" si="13"/>
        <v>1.797553140591894E-2</v>
      </c>
      <c r="AN136" s="1">
        <f t="shared" si="13"/>
        <v>1.8043879434078328E-2</v>
      </c>
      <c r="AO136" s="1">
        <f t="shared" si="7"/>
        <v>1.3532909575558746E-2</v>
      </c>
      <c r="AP136" s="1">
        <f t="shared" si="2"/>
        <v>7.7916752101701865E-3</v>
      </c>
      <c r="AQ136" s="1">
        <f t="shared" si="2"/>
        <v>5.6728863372291711E-3</v>
      </c>
      <c r="AS136" s="9" t="b">
        <v>0</v>
      </c>
      <c r="AT136" s="9">
        <f>IF(AS136=TRUE,"Wandsworth",0)</f>
        <v>0</v>
      </c>
      <c r="AU136" s="9" t="e">
        <f t="shared" si="3"/>
        <v>#N/A</v>
      </c>
      <c r="AV136" s="9" t="s">
        <v>14</v>
      </c>
      <c r="AW136" s="1" t="e">
        <f t="shared" si="12"/>
        <v>#N/A</v>
      </c>
      <c r="AX136" s="1" t="e">
        <f t="shared" si="12"/>
        <v>#N/A</v>
      </c>
      <c r="AY136" s="1" t="e">
        <f t="shared" si="12"/>
        <v>#N/A</v>
      </c>
      <c r="AZ136" s="1" t="e">
        <f t="shared" si="12"/>
        <v>#N/A</v>
      </c>
      <c r="BA136" s="1" t="e">
        <f t="shared" si="12"/>
        <v>#N/A</v>
      </c>
      <c r="BB136" s="1" t="e">
        <f t="shared" si="12"/>
        <v>#N/A</v>
      </c>
      <c r="BC136" s="1" t="e">
        <f t="shared" si="12"/>
        <v>#N/A</v>
      </c>
      <c r="BD136" s="1" t="e">
        <f t="shared" si="12"/>
        <v>#N/A</v>
      </c>
      <c r="BE136" s="1" t="e">
        <f t="shared" si="12"/>
        <v>#N/A</v>
      </c>
      <c r="BF136" s="1" t="e">
        <f t="shared" si="12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1"/>
        <v>#N/A</v>
      </c>
      <c r="BN136" s="1" t="e">
        <f t="shared" si="11"/>
        <v>#N/A</v>
      </c>
    </row>
    <row r="137" spans="2:66" x14ac:dyDescent="0.25">
      <c r="B137" s="9" t="s">
        <v>16</v>
      </c>
      <c r="C137" s="9">
        <v>7123</v>
      </c>
      <c r="D137" s="9">
        <v>6351</v>
      </c>
      <c r="E137" s="9">
        <v>6254</v>
      </c>
      <c r="F137" s="9">
        <v>7099</v>
      </c>
      <c r="G137" s="9">
        <v>9519</v>
      </c>
      <c r="H137" s="9">
        <v>11767</v>
      </c>
      <c r="I137" s="9">
        <v>10984</v>
      </c>
      <c r="J137" s="9">
        <v>8898</v>
      </c>
      <c r="K137" s="9">
        <v>7897</v>
      </c>
      <c r="L137" s="9">
        <v>6963</v>
      </c>
      <c r="M137" s="9">
        <v>7133</v>
      </c>
      <c r="N137" s="9">
        <v>6602</v>
      </c>
      <c r="O137" s="9">
        <v>4533</v>
      </c>
      <c r="P137" s="9">
        <v>3137</v>
      </c>
      <c r="Q137" s="9">
        <v>2977</v>
      </c>
      <c r="R137" s="9">
        <v>2214</v>
      </c>
      <c r="S137" s="9">
        <v>1301</v>
      </c>
      <c r="T137" s="9">
        <v>751</v>
      </c>
      <c r="V137" s="9">
        <f t="shared" si="6"/>
        <v>111503</v>
      </c>
      <c r="Y137" s="9" t="s">
        <v>16</v>
      </c>
      <c r="Z137" s="1">
        <f t="shared" si="13"/>
        <v>6.3881689281902729E-2</v>
      </c>
      <c r="AA137" s="1">
        <f t="shared" si="13"/>
        <v>5.6958108750437206E-2</v>
      </c>
      <c r="AB137" s="1">
        <f t="shared" si="13"/>
        <v>5.6088176999721982E-2</v>
      </c>
      <c r="AC137" s="1">
        <f t="shared" si="13"/>
        <v>6.3666448436364945E-2</v>
      </c>
      <c r="AD137" s="1">
        <f t="shared" si="13"/>
        <v>8.5369900361425249E-2</v>
      </c>
      <c r="AE137" s="1">
        <f t="shared" si="13"/>
        <v>0.10553079289346474</v>
      </c>
      <c r="AF137" s="1">
        <f t="shared" si="13"/>
        <v>9.850856030779441E-2</v>
      </c>
      <c r="AG137" s="1">
        <f t="shared" si="13"/>
        <v>7.9800543483134978E-2</v>
      </c>
      <c r="AH137" s="1">
        <f t="shared" si="13"/>
        <v>7.0823206550496398E-2</v>
      </c>
      <c r="AI137" s="1">
        <f t="shared" si="13"/>
        <v>6.2446750311650805E-2</v>
      </c>
      <c r="AJ137" s="1">
        <f t="shared" si="13"/>
        <v>6.3971372967543474E-2</v>
      </c>
      <c r="AK137" s="1">
        <f t="shared" si="13"/>
        <v>5.9209169260019907E-2</v>
      </c>
      <c r="AL137" s="1">
        <f t="shared" si="13"/>
        <v>4.0653614700949747E-2</v>
      </c>
      <c r="AM137" s="1">
        <f t="shared" si="13"/>
        <v>2.8133772185501737E-2</v>
      </c>
      <c r="AN137" s="1">
        <f t="shared" si="13"/>
        <v>2.6698833215249813E-2</v>
      </c>
      <c r="AO137" s="1">
        <f t="shared" si="7"/>
        <v>1.9855968000860962E-2</v>
      </c>
      <c r="AP137" s="1">
        <f t="shared" si="2"/>
        <v>1.1667847501860937E-2</v>
      </c>
      <c r="AQ137" s="1">
        <f t="shared" si="2"/>
        <v>6.7352447916199567E-3</v>
      </c>
      <c r="AS137" s="9" t="b">
        <v>0</v>
      </c>
      <c r="AT137" s="9">
        <f>IF(AS137=TRUE,"Westminster",0)</f>
        <v>0</v>
      </c>
      <c r="AU137" s="9" t="e">
        <f t="shared" si="3"/>
        <v>#N/A</v>
      </c>
      <c r="AV137" s="9" t="s">
        <v>15</v>
      </c>
      <c r="AW137" s="1" t="e">
        <f t="shared" si="12"/>
        <v>#N/A</v>
      </c>
      <c r="AX137" s="1" t="e">
        <f t="shared" si="12"/>
        <v>#N/A</v>
      </c>
      <c r="AY137" s="1" t="e">
        <f t="shared" si="12"/>
        <v>#N/A</v>
      </c>
      <c r="AZ137" s="1" t="e">
        <f t="shared" si="12"/>
        <v>#N/A</v>
      </c>
      <c r="BA137" s="1" t="e">
        <f t="shared" si="12"/>
        <v>#N/A</v>
      </c>
      <c r="BB137" s="1" t="e">
        <f t="shared" si="12"/>
        <v>#N/A</v>
      </c>
      <c r="BC137" s="1" t="e">
        <f t="shared" si="12"/>
        <v>#N/A</v>
      </c>
      <c r="BD137" s="1" t="e">
        <f t="shared" si="12"/>
        <v>#N/A</v>
      </c>
      <c r="BE137" s="1" t="e">
        <f t="shared" si="12"/>
        <v>#N/A</v>
      </c>
      <c r="BF137" s="1" t="e">
        <f t="shared" si="12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1"/>
        <v>#N/A</v>
      </c>
      <c r="BN137" s="1" t="e">
        <f t="shared" si="11"/>
        <v>#N/A</v>
      </c>
    </row>
    <row r="138" spans="2:66" x14ac:dyDescent="0.25">
      <c r="B138" s="9" t="s">
        <v>61</v>
      </c>
      <c r="C138" s="9">
        <v>28150</v>
      </c>
      <c r="D138" s="9">
        <v>26062</v>
      </c>
      <c r="E138" s="9">
        <v>26402</v>
      </c>
      <c r="F138" s="9">
        <v>28412</v>
      </c>
      <c r="G138" s="9">
        <v>35257</v>
      </c>
      <c r="H138" s="9">
        <v>41380</v>
      </c>
      <c r="I138" s="9">
        <v>40652</v>
      </c>
      <c r="J138" s="9">
        <v>34529</v>
      </c>
      <c r="K138" s="9">
        <v>31962</v>
      </c>
      <c r="L138" s="9">
        <v>26431</v>
      </c>
      <c r="M138" s="9">
        <v>24939</v>
      </c>
      <c r="N138" s="9">
        <v>23995</v>
      </c>
      <c r="O138" s="9">
        <v>16889</v>
      </c>
      <c r="P138" s="9">
        <v>11258</v>
      </c>
      <c r="Q138" s="9">
        <v>9991</v>
      </c>
      <c r="R138" s="9">
        <v>6948</v>
      </c>
      <c r="S138" s="9">
        <v>4245</v>
      </c>
      <c r="T138" s="9">
        <v>2694</v>
      </c>
      <c r="V138" s="9">
        <f t="shared" si="6"/>
        <v>420196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1428750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1428750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1428750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0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1428750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1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1428750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2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1428750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0</xdr:col>
                    <xdr:colOff>1428750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4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1428750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5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1428750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6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1428750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7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1428750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8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1428750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9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1428750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0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1428750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1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1428750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2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1428750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3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1428750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4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0</xdr:col>
                    <xdr:colOff>1428750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5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1428750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6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1428750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7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1428750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8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1428750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9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1428750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0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1428750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1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1428750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2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1428750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3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1428750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4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1428750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5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1428750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6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1428750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7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1428750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8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1428750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9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1428750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0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1428750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1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1428750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2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1428750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77" sqref="A77"/>
    </sheetView>
  </sheetViews>
  <sheetFormatPr defaultRowHeight="15" x14ac:dyDescent="0.25"/>
  <cols>
    <col min="1" max="1" width="27.5703125" style="9" customWidth="1"/>
    <col min="2" max="16384" width="9.140625" style="9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9">
        <v>2</v>
      </c>
      <c r="AX58" s="9">
        <f>AW58+1</f>
        <v>3</v>
      </c>
      <c r="AY58" s="9">
        <f t="shared" ref="AY58:BN58" si="0">AX58+1</f>
        <v>4</v>
      </c>
      <c r="AZ58" s="9">
        <f t="shared" si="0"/>
        <v>5</v>
      </c>
      <c r="BA58" s="9">
        <f t="shared" si="0"/>
        <v>6</v>
      </c>
      <c r="BB58" s="9">
        <f t="shared" si="0"/>
        <v>7</v>
      </c>
      <c r="BC58" s="9">
        <f t="shared" si="0"/>
        <v>8</v>
      </c>
      <c r="BD58" s="9">
        <f t="shared" si="0"/>
        <v>9</v>
      </c>
      <c r="BE58" s="9">
        <f t="shared" si="0"/>
        <v>10</v>
      </c>
      <c r="BF58" s="9">
        <f t="shared" si="0"/>
        <v>11</v>
      </c>
      <c r="BG58" s="9">
        <f t="shared" si="0"/>
        <v>12</v>
      </c>
      <c r="BH58" s="9">
        <f t="shared" si="0"/>
        <v>13</v>
      </c>
      <c r="BI58" s="9">
        <f t="shared" si="0"/>
        <v>14</v>
      </c>
      <c r="BJ58" s="9">
        <f t="shared" si="0"/>
        <v>15</v>
      </c>
      <c r="BK58" s="9">
        <f t="shared" si="0"/>
        <v>16</v>
      </c>
      <c r="BL58" s="9">
        <f t="shared" si="0"/>
        <v>17</v>
      </c>
      <c r="BM58" s="9">
        <f t="shared" si="0"/>
        <v>18</v>
      </c>
      <c r="BN58" s="9">
        <f t="shared" si="0"/>
        <v>19</v>
      </c>
    </row>
    <row r="101" spans="2:66" x14ac:dyDescent="0.25">
      <c r="C101" s="9" t="s">
        <v>37</v>
      </c>
      <c r="D101" s="9" t="s">
        <v>53</v>
      </c>
      <c r="E101" s="9" t="s">
        <v>38</v>
      </c>
      <c r="F101" s="9" t="s">
        <v>54</v>
      </c>
      <c r="G101" s="9" t="s">
        <v>39</v>
      </c>
      <c r="H101" s="9" t="s">
        <v>40</v>
      </c>
      <c r="I101" s="9" t="s">
        <v>41</v>
      </c>
      <c r="J101" s="9" t="s">
        <v>42</v>
      </c>
      <c r="K101" s="9" t="s">
        <v>43</v>
      </c>
      <c r="L101" s="9" t="s">
        <v>44</v>
      </c>
      <c r="M101" s="9" t="s">
        <v>45</v>
      </c>
      <c r="N101" s="9" t="s">
        <v>46</v>
      </c>
      <c r="O101" s="9" t="s">
        <v>47</v>
      </c>
      <c r="P101" s="9" t="s">
        <v>48</v>
      </c>
      <c r="Q101" s="9" t="s">
        <v>49</v>
      </c>
      <c r="R101" s="9" t="s">
        <v>50</v>
      </c>
      <c r="S101" s="9" t="s">
        <v>51</v>
      </c>
      <c r="T101" s="9" t="s">
        <v>52</v>
      </c>
      <c r="V101" s="9" t="s">
        <v>36</v>
      </c>
      <c r="Z101" s="9" t="s">
        <v>37</v>
      </c>
      <c r="AA101" s="9" t="s">
        <v>53</v>
      </c>
      <c r="AB101" s="9" t="s">
        <v>38</v>
      </c>
      <c r="AC101" s="9" t="s">
        <v>54</v>
      </c>
      <c r="AD101" s="9" t="s">
        <v>39</v>
      </c>
      <c r="AE101" s="9" t="s">
        <v>40</v>
      </c>
      <c r="AF101" s="9" t="s">
        <v>41</v>
      </c>
      <c r="AG101" s="9" t="s">
        <v>42</v>
      </c>
      <c r="AH101" s="9" t="s">
        <v>43</v>
      </c>
      <c r="AI101" s="9" t="s">
        <v>44</v>
      </c>
      <c r="AJ101" s="9" t="s">
        <v>45</v>
      </c>
      <c r="AK101" s="9" t="s">
        <v>46</v>
      </c>
      <c r="AL101" s="9" t="s">
        <v>47</v>
      </c>
      <c r="AM101" s="9" t="s">
        <v>48</v>
      </c>
      <c r="AN101" s="9" t="s">
        <v>49</v>
      </c>
      <c r="AO101" s="9" t="s">
        <v>50</v>
      </c>
      <c r="AP101" s="9" t="s">
        <v>51</v>
      </c>
      <c r="AQ101" s="9" t="s">
        <v>52</v>
      </c>
      <c r="AW101" s="9" t="s">
        <v>37</v>
      </c>
      <c r="AX101" s="9" t="s">
        <v>53</v>
      </c>
      <c r="AY101" s="9" t="s">
        <v>38</v>
      </c>
      <c r="AZ101" s="9" t="s">
        <v>54</v>
      </c>
      <c r="BA101" s="9" t="s">
        <v>39</v>
      </c>
      <c r="BB101" s="9" t="s">
        <v>40</v>
      </c>
      <c r="BC101" s="9" t="s">
        <v>41</v>
      </c>
      <c r="BD101" s="9" t="s">
        <v>42</v>
      </c>
      <c r="BE101" s="9" t="s">
        <v>43</v>
      </c>
      <c r="BF101" s="9" t="s">
        <v>44</v>
      </c>
      <c r="BG101" s="9" t="s">
        <v>45</v>
      </c>
      <c r="BH101" s="9" t="s">
        <v>46</v>
      </c>
      <c r="BI101" s="9" t="s">
        <v>47</v>
      </c>
      <c r="BJ101" s="9" t="s">
        <v>48</v>
      </c>
      <c r="BK101" s="9" t="s">
        <v>49</v>
      </c>
      <c r="BL101" s="9" t="s">
        <v>50</v>
      </c>
      <c r="BM101" s="9" t="s">
        <v>51</v>
      </c>
      <c r="BN101" s="9" t="s">
        <v>52</v>
      </c>
    </row>
    <row r="102" spans="2:66" x14ac:dyDescent="0.25">
      <c r="B102" s="9" t="s">
        <v>2</v>
      </c>
      <c r="C102" s="9">
        <v>0</v>
      </c>
      <c r="D102" s="9">
        <v>0</v>
      </c>
      <c r="E102" s="9">
        <v>0</v>
      </c>
      <c r="F102" s="9">
        <v>1</v>
      </c>
      <c r="G102" s="9">
        <v>2</v>
      </c>
      <c r="H102" s="9">
        <v>3</v>
      </c>
      <c r="I102" s="9">
        <v>3</v>
      </c>
      <c r="J102" s="9">
        <v>4</v>
      </c>
      <c r="K102" s="9">
        <v>4</v>
      </c>
      <c r="L102" s="9">
        <v>4</v>
      </c>
      <c r="M102" s="9">
        <v>2</v>
      </c>
      <c r="N102" s="9">
        <v>1</v>
      </c>
      <c r="O102" s="9">
        <v>1</v>
      </c>
      <c r="P102" s="9">
        <v>2</v>
      </c>
      <c r="Q102" s="9">
        <v>1</v>
      </c>
      <c r="R102" s="9">
        <v>0</v>
      </c>
      <c r="S102" s="9">
        <v>0</v>
      </c>
      <c r="T102" s="9">
        <v>0</v>
      </c>
      <c r="V102" s="9">
        <f>SUM(C102:T102)</f>
        <v>28</v>
      </c>
      <c r="Y102" s="9" t="s">
        <v>2</v>
      </c>
      <c r="Z102" s="1">
        <f t="shared" ref="Z102:AO117" si="1">C102/$V102</f>
        <v>0</v>
      </c>
      <c r="AA102" s="1">
        <f t="shared" si="1"/>
        <v>0</v>
      </c>
      <c r="AB102" s="1">
        <f t="shared" si="1"/>
        <v>0</v>
      </c>
      <c r="AC102" s="1">
        <f t="shared" si="1"/>
        <v>3.5714285714285712E-2</v>
      </c>
      <c r="AD102" s="1">
        <f t="shared" si="1"/>
        <v>7.1428571428571425E-2</v>
      </c>
      <c r="AE102" s="1">
        <f t="shared" si="1"/>
        <v>0.10714285714285714</v>
      </c>
      <c r="AF102" s="1">
        <f t="shared" si="1"/>
        <v>0.10714285714285714</v>
      </c>
      <c r="AG102" s="1">
        <f t="shared" si="1"/>
        <v>0.14285714285714285</v>
      </c>
      <c r="AH102" s="1">
        <f t="shared" si="1"/>
        <v>0.14285714285714285</v>
      </c>
      <c r="AI102" s="1">
        <f t="shared" si="1"/>
        <v>0.14285714285714285</v>
      </c>
      <c r="AJ102" s="1">
        <f t="shared" si="1"/>
        <v>7.1428571428571425E-2</v>
      </c>
      <c r="AK102" s="1">
        <f t="shared" si="1"/>
        <v>3.5714285714285712E-2</v>
      </c>
      <c r="AL102" s="1">
        <f t="shared" si="1"/>
        <v>3.5714285714285712E-2</v>
      </c>
      <c r="AM102" s="1">
        <f t="shared" si="1"/>
        <v>7.1428571428571425E-2</v>
      </c>
      <c r="AN102" s="1">
        <f t="shared" si="1"/>
        <v>3.5714285714285712E-2</v>
      </c>
      <c r="AO102" s="1">
        <f t="shared" si="1"/>
        <v>0</v>
      </c>
      <c r="AP102" s="1">
        <f t="shared" ref="AP102:AQ137" si="2">S102/$V102</f>
        <v>0</v>
      </c>
      <c r="AQ102" s="1">
        <f t="shared" si="2"/>
        <v>0</v>
      </c>
      <c r="AS102" s="9" t="b">
        <v>1</v>
      </c>
      <c r="AT102" s="9" t="str">
        <f>IF(AS102=TRUE,"London",0)</f>
        <v>London</v>
      </c>
      <c r="AU102" s="9" t="str">
        <f t="shared" ref="AU102:AU137" si="3">VLOOKUP(AT102,$Y$102:$AQ$137,1,0)</f>
        <v>London</v>
      </c>
      <c r="AV102" s="9" t="s">
        <v>0</v>
      </c>
      <c r="AW102" s="1">
        <f t="shared" ref="AW102:BL117" si="4">VLOOKUP($AU102,$Y$102:$AQ$137,AW$58,0)</f>
        <v>3.4375651448822181E-2</v>
      </c>
      <c r="AX102" s="1">
        <f t="shared" si="4"/>
        <v>3.0164686262247237E-2</v>
      </c>
      <c r="AY102" s="1">
        <f t="shared" si="4"/>
        <v>3.1207004377736085E-2</v>
      </c>
      <c r="AZ102" s="1">
        <f t="shared" si="4"/>
        <v>4.1275797373358347E-2</v>
      </c>
      <c r="BA102" s="1">
        <f t="shared" si="4"/>
        <v>7.0919324577861168E-2</v>
      </c>
      <c r="BB102" s="1">
        <f t="shared" si="4"/>
        <v>0.10033354179695643</v>
      </c>
      <c r="BC102" s="1">
        <f t="shared" si="4"/>
        <v>9.8457369189076507E-2</v>
      </c>
      <c r="BD102" s="1">
        <f t="shared" si="4"/>
        <v>8.713779445486762E-2</v>
      </c>
      <c r="BE102" s="1">
        <f t="shared" si="4"/>
        <v>9.1411298728371893E-2</v>
      </c>
      <c r="BF102" s="1">
        <f t="shared" si="4"/>
        <v>8.8096727121117366E-2</v>
      </c>
      <c r="BG102" s="1">
        <f t="shared" si="4"/>
        <v>8.8909735251198663E-2</v>
      </c>
      <c r="BH102" s="1">
        <f t="shared" si="4"/>
        <v>7.5797373358348963E-2</v>
      </c>
      <c r="BI102" s="1">
        <f t="shared" si="4"/>
        <v>5.8953512612049196E-2</v>
      </c>
      <c r="BJ102" s="1">
        <f t="shared" si="4"/>
        <v>3.6585365853658534E-2</v>
      </c>
      <c r="BK102" s="1">
        <f t="shared" si="4"/>
        <v>2.6433187408797167E-2</v>
      </c>
      <c r="BL102" s="1">
        <f t="shared" si="4"/>
        <v>1.8761726078799251E-2</v>
      </c>
      <c r="BM102" s="1">
        <f t="shared" ref="BM102:BZ117" si="5">VLOOKUP($AU102,$Y$102:$AQ$137,BM$58,0)</f>
        <v>1.227850740045862E-2</v>
      </c>
      <c r="BN102" s="1">
        <f t="shared" si="5"/>
        <v>8.9013967062747546E-3</v>
      </c>
    </row>
    <row r="103" spans="2:66" x14ac:dyDescent="0.25">
      <c r="B103" s="9" t="s">
        <v>17</v>
      </c>
      <c r="C103" s="9">
        <v>22</v>
      </c>
      <c r="D103" s="9">
        <v>20</v>
      </c>
      <c r="E103" s="9">
        <v>25</v>
      </c>
      <c r="F103" s="9">
        <v>21</v>
      </c>
      <c r="G103" s="9">
        <v>33</v>
      </c>
      <c r="H103" s="9">
        <v>41</v>
      </c>
      <c r="I103" s="9">
        <v>42</v>
      </c>
      <c r="J103" s="9">
        <v>59</v>
      </c>
      <c r="K103" s="9">
        <v>62</v>
      </c>
      <c r="L103" s="9">
        <v>57</v>
      </c>
      <c r="M103" s="9">
        <v>37</v>
      </c>
      <c r="N103" s="9">
        <v>46</v>
      </c>
      <c r="O103" s="9">
        <v>36</v>
      </c>
      <c r="P103" s="9">
        <v>11</v>
      </c>
      <c r="Q103" s="9">
        <v>7</v>
      </c>
      <c r="R103" s="9">
        <v>6</v>
      </c>
      <c r="S103" s="9">
        <v>6</v>
      </c>
      <c r="T103" s="9">
        <v>2</v>
      </c>
      <c r="V103" s="9">
        <f t="shared" ref="V103:V138" si="6">SUM(C103:T103)</f>
        <v>533</v>
      </c>
      <c r="Y103" s="9" t="s">
        <v>17</v>
      </c>
      <c r="Z103" s="1">
        <f t="shared" si="1"/>
        <v>4.1275797373358347E-2</v>
      </c>
      <c r="AA103" s="1">
        <f t="shared" si="1"/>
        <v>3.7523452157598502E-2</v>
      </c>
      <c r="AB103" s="1">
        <f t="shared" si="1"/>
        <v>4.6904315196998121E-2</v>
      </c>
      <c r="AC103" s="1">
        <f t="shared" si="1"/>
        <v>3.9399624765478425E-2</v>
      </c>
      <c r="AD103" s="1">
        <f t="shared" si="1"/>
        <v>6.1913696060037521E-2</v>
      </c>
      <c r="AE103" s="1">
        <f t="shared" si="1"/>
        <v>7.6923076923076927E-2</v>
      </c>
      <c r="AF103" s="1">
        <f t="shared" si="1"/>
        <v>7.879924953095685E-2</v>
      </c>
      <c r="AG103" s="1">
        <f t="shared" si="1"/>
        <v>0.11069418386491557</v>
      </c>
      <c r="AH103" s="1">
        <f t="shared" si="1"/>
        <v>0.11632270168855535</v>
      </c>
      <c r="AI103" s="1">
        <f t="shared" si="1"/>
        <v>0.10694183864915573</v>
      </c>
      <c r="AJ103" s="1">
        <f t="shared" si="1"/>
        <v>6.9418386491557224E-2</v>
      </c>
      <c r="AK103" s="1">
        <f t="shared" si="1"/>
        <v>8.6303939962476553E-2</v>
      </c>
      <c r="AL103" s="1">
        <f t="shared" si="1"/>
        <v>6.7542213883677302E-2</v>
      </c>
      <c r="AM103" s="1">
        <f t="shared" si="1"/>
        <v>2.0637898686679174E-2</v>
      </c>
      <c r="AN103" s="1">
        <f t="shared" si="1"/>
        <v>1.3133208255159476E-2</v>
      </c>
      <c r="AO103" s="1">
        <f t="shared" si="1"/>
        <v>1.125703564727955E-2</v>
      </c>
      <c r="AP103" s="1">
        <f t="shared" si="2"/>
        <v>1.125703564727955E-2</v>
      </c>
      <c r="AQ103" s="1">
        <f t="shared" si="2"/>
        <v>3.7523452157598499E-3</v>
      </c>
      <c r="AS103" s="9" t="b">
        <v>0</v>
      </c>
      <c r="AT103" s="9">
        <f>IF(AS103=TRUE,"Inner London",0)</f>
        <v>0</v>
      </c>
      <c r="AU103" s="9" t="e">
        <f t="shared" si="3"/>
        <v>#N/A</v>
      </c>
      <c r="AV103" s="9" t="s">
        <v>1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4"/>
        <v>#N/A</v>
      </c>
      <c r="BH103" s="1" t="e">
        <f t="shared" si="4"/>
        <v>#N/A</v>
      </c>
      <c r="BI103" s="1" t="e">
        <f t="shared" si="4"/>
        <v>#N/A</v>
      </c>
      <c r="BJ103" s="1" t="e">
        <f t="shared" si="4"/>
        <v>#N/A</v>
      </c>
      <c r="BK103" s="1" t="e">
        <f t="shared" si="4"/>
        <v>#N/A</v>
      </c>
      <c r="BL103" s="1" t="e">
        <f t="shared" si="4"/>
        <v>#N/A</v>
      </c>
      <c r="BM103" s="1" t="e">
        <f t="shared" si="5"/>
        <v>#N/A</v>
      </c>
      <c r="BN103" s="1" t="e">
        <f t="shared" si="5"/>
        <v>#N/A</v>
      </c>
    </row>
    <row r="104" spans="2:66" x14ac:dyDescent="0.25">
      <c r="B104" s="9" t="s">
        <v>18</v>
      </c>
      <c r="C104" s="9">
        <v>156</v>
      </c>
      <c r="D104" s="9">
        <v>136</v>
      </c>
      <c r="E104" s="9">
        <v>156</v>
      </c>
      <c r="F104" s="9">
        <v>139</v>
      </c>
      <c r="G104" s="9">
        <v>231</v>
      </c>
      <c r="H104" s="9">
        <v>317</v>
      </c>
      <c r="I104" s="9">
        <v>284</v>
      </c>
      <c r="J104" s="9">
        <v>295</v>
      </c>
      <c r="K104" s="9">
        <v>309</v>
      </c>
      <c r="L104" s="9">
        <v>280</v>
      </c>
      <c r="M104" s="9">
        <v>325</v>
      </c>
      <c r="N104" s="9">
        <v>303</v>
      </c>
      <c r="O104" s="9">
        <v>249</v>
      </c>
      <c r="P104" s="9">
        <v>214</v>
      </c>
      <c r="Q104" s="9">
        <v>172</v>
      </c>
      <c r="R104" s="9">
        <v>95</v>
      </c>
      <c r="S104" s="9">
        <v>60</v>
      </c>
      <c r="T104" s="9">
        <v>43</v>
      </c>
      <c r="V104" s="9">
        <f t="shared" si="6"/>
        <v>3764</v>
      </c>
      <c r="Y104" s="9" t="s">
        <v>18</v>
      </c>
      <c r="Z104" s="1">
        <f t="shared" si="1"/>
        <v>4.1445270988310308E-2</v>
      </c>
      <c r="AA104" s="1">
        <f t="shared" si="1"/>
        <v>3.6131774707757705E-2</v>
      </c>
      <c r="AB104" s="1">
        <f t="shared" si="1"/>
        <v>4.1445270988310308E-2</v>
      </c>
      <c r="AC104" s="1">
        <f t="shared" si="1"/>
        <v>3.6928799149840597E-2</v>
      </c>
      <c r="AD104" s="1">
        <f t="shared" si="1"/>
        <v>6.1370882040382574E-2</v>
      </c>
      <c r="AE104" s="1">
        <f t="shared" si="1"/>
        <v>8.4218916046758768E-2</v>
      </c>
      <c r="AF104" s="1">
        <f t="shared" si="1"/>
        <v>7.5451647183846976E-2</v>
      </c>
      <c r="AG104" s="1">
        <f t="shared" si="1"/>
        <v>7.8374070138150898E-2</v>
      </c>
      <c r="AH104" s="1">
        <f t="shared" si="1"/>
        <v>8.2093517534537724E-2</v>
      </c>
      <c r="AI104" s="1">
        <f t="shared" si="1"/>
        <v>7.4388947927736454E-2</v>
      </c>
      <c r="AJ104" s="1">
        <f t="shared" si="1"/>
        <v>8.6344314558979812E-2</v>
      </c>
      <c r="AK104" s="1">
        <f t="shared" si="1"/>
        <v>8.0499468650371941E-2</v>
      </c>
      <c r="AL104" s="1">
        <f t="shared" si="1"/>
        <v>6.6153028692879909E-2</v>
      </c>
      <c r="AM104" s="1">
        <f t="shared" si="1"/>
        <v>5.6854410201912856E-2</v>
      </c>
      <c r="AN104" s="1">
        <f t="shared" si="1"/>
        <v>4.5696068012752389E-2</v>
      </c>
      <c r="AO104" s="1">
        <f t="shared" si="1"/>
        <v>2.5239107332624869E-2</v>
      </c>
      <c r="AP104" s="1">
        <f t="shared" si="2"/>
        <v>1.5940488841657812E-2</v>
      </c>
      <c r="AQ104" s="1">
        <f t="shared" si="2"/>
        <v>1.1424017003188097E-2</v>
      </c>
      <c r="AS104" s="9" t="b">
        <v>0</v>
      </c>
      <c r="AT104" s="9">
        <f>IF(AS104=TRUE,"Outer London",0)</f>
        <v>0</v>
      </c>
      <c r="AU104" s="9" t="e">
        <f t="shared" si="3"/>
        <v>#N/A</v>
      </c>
      <c r="AV104" s="9" t="s">
        <v>16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4"/>
        <v>#N/A</v>
      </c>
      <c r="BH104" s="1" t="e">
        <f t="shared" si="4"/>
        <v>#N/A</v>
      </c>
      <c r="BI104" s="1" t="e">
        <f t="shared" si="4"/>
        <v>#N/A</v>
      </c>
      <c r="BJ104" s="1" t="e">
        <f t="shared" si="4"/>
        <v>#N/A</v>
      </c>
      <c r="BK104" s="1" t="e">
        <f t="shared" si="4"/>
        <v>#N/A</v>
      </c>
      <c r="BL104" s="1" t="e">
        <f t="shared" si="4"/>
        <v>#N/A</v>
      </c>
      <c r="BM104" s="1" t="e">
        <f t="shared" si="5"/>
        <v>#N/A</v>
      </c>
      <c r="BN104" s="1" t="e">
        <f t="shared" si="5"/>
        <v>#N/A</v>
      </c>
    </row>
    <row r="105" spans="2:66" x14ac:dyDescent="0.25">
      <c r="B105" s="9" t="s">
        <v>19</v>
      </c>
      <c r="C105" s="9">
        <v>17</v>
      </c>
      <c r="D105" s="9">
        <v>30</v>
      </c>
      <c r="E105" s="9">
        <v>27</v>
      </c>
      <c r="F105" s="9">
        <v>38</v>
      </c>
      <c r="G105" s="9">
        <v>52</v>
      </c>
      <c r="H105" s="9">
        <v>59</v>
      </c>
      <c r="I105" s="9">
        <v>55</v>
      </c>
      <c r="J105" s="9">
        <v>68</v>
      </c>
      <c r="K105" s="9">
        <v>85</v>
      </c>
      <c r="L105" s="9">
        <v>57</v>
      </c>
      <c r="M105" s="9">
        <v>76</v>
      </c>
      <c r="N105" s="9">
        <v>66</v>
      </c>
      <c r="O105" s="9">
        <v>37</v>
      </c>
      <c r="P105" s="9">
        <v>20</v>
      </c>
      <c r="Q105" s="9">
        <v>8</v>
      </c>
      <c r="R105" s="9">
        <v>12</v>
      </c>
      <c r="S105" s="9">
        <v>7</v>
      </c>
      <c r="T105" s="9">
        <v>10</v>
      </c>
      <c r="V105" s="9">
        <f t="shared" si="6"/>
        <v>724</v>
      </c>
      <c r="Y105" s="9" t="s">
        <v>19</v>
      </c>
      <c r="Z105" s="1">
        <f t="shared" si="1"/>
        <v>2.3480662983425413E-2</v>
      </c>
      <c r="AA105" s="1">
        <f t="shared" si="1"/>
        <v>4.1436464088397788E-2</v>
      </c>
      <c r="AB105" s="1">
        <f t="shared" si="1"/>
        <v>3.7292817679558013E-2</v>
      </c>
      <c r="AC105" s="1">
        <f t="shared" si="1"/>
        <v>5.2486187845303865E-2</v>
      </c>
      <c r="AD105" s="1">
        <f t="shared" si="1"/>
        <v>7.18232044198895E-2</v>
      </c>
      <c r="AE105" s="1">
        <f t="shared" si="1"/>
        <v>8.1491712707182321E-2</v>
      </c>
      <c r="AF105" s="1">
        <f t="shared" si="1"/>
        <v>7.5966850828729282E-2</v>
      </c>
      <c r="AG105" s="1">
        <f t="shared" si="1"/>
        <v>9.3922651933701654E-2</v>
      </c>
      <c r="AH105" s="1">
        <f t="shared" si="1"/>
        <v>0.11740331491712708</v>
      </c>
      <c r="AI105" s="1">
        <f t="shared" si="1"/>
        <v>7.8729281767955794E-2</v>
      </c>
      <c r="AJ105" s="1">
        <f t="shared" si="1"/>
        <v>0.10497237569060773</v>
      </c>
      <c r="AK105" s="1">
        <f t="shared" si="1"/>
        <v>9.1160220994475141E-2</v>
      </c>
      <c r="AL105" s="1">
        <f t="shared" si="1"/>
        <v>5.1104972375690609E-2</v>
      </c>
      <c r="AM105" s="1">
        <f t="shared" si="1"/>
        <v>2.7624309392265192E-2</v>
      </c>
      <c r="AN105" s="1">
        <f t="shared" si="1"/>
        <v>1.1049723756906077E-2</v>
      </c>
      <c r="AO105" s="1">
        <f t="shared" si="1"/>
        <v>1.6574585635359115E-2</v>
      </c>
      <c r="AP105" s="1">
        <f t="shared" si="2"/>
        <v>9.6685082872928173E-3</v>
      </c>
      <c r="AQ105" s="1">
        <f t="shared" si="2"/>
        <v>1.3812154696132596E-2</v>
      </c>
      <c r="AS105" s="9" t="b">
        <v>0</v>
      </c>
      <c r="AT105" s="9">
        <f>IF(AS105=TRUE,"City of London",0)</f>
        <v>0</v>
      </c>
      <c r="AU105" s="9" t="e">
        <f t="shared" si="3"/>
        <v>#N/A</v>
      </c>
      <c r="AV105" s="9" t="s">
        <v>2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4"/>
        <v>#N/A</v>
      </c>
      <c r="BH105" s="1" t="e">
        <f t="shared" si="4"/>
        <v>#N/A</v>
      </c>
      <c r="BI105" s="1" t="e">
        <f t="shared" si="4"/>
        <v>#N/A</v>
      </c>
      <c r="BJ105" s="1" t="e">
        <f t="shared" si="4"/>
        <v>#N/A</v>
      </c>
      <c r="BK105" s="1" t="e">
        <f t="shared" si="4"/>
        <v>#N/A</v>
      </c>
      <c r="BL105" s="1" t="e">
        <f t="shared" si="4"/>
        <v>#N/A</v>
      </c>
      <c r="BM105" s="1" t="e">
        <f t="shared" si="5"/>
        <v>#N/A</v>
      </c>
      <c r="BN105" s="1" t="e">
        <f t="shared" si="5"/>
        <v>#N/A</v>
      </c>
    </row>
    <row r="106" spans="2:66" x14ac:dyDescent="0.25">
      <c r="B106" s="9" t="s">
        <v>20</v>
      </c>
      <c r="C106" s="9">
        <v>113</v>
      </c>
      <c r="D106" s="9">
        <v>103</v>
      </c>
      <c r="E106" s="9">
        <v>126</v>
      </c>
      <c r="F106" s="9">
        <v>174</v>
      </c>
      <c r="G106" s="9">
        <v>266</v>
      </c>
      <c r="H106" s="9">
        <v>399</v>
      </c>
      <c r="I106" s="9">
        <v>290</v>
      </c>
      <c r="J106" s="9">
        <v>219</v>
      </c>
      <c r="K106" s="9">
        <v>245</v>
      </c>
      <c r="L106" s="9">
        <v>318</v>
      </c>
      <c r="M106" s="9">
        <v>343</v>
      </c>
      <c r="N106" s="9">
        <v>328</v>
      </c>
      <c r="O106" s="9">
        <v>284</v>
      </c>
      <c r="P106" s="9">
        <v>172</v>
      </c>
      <c r="Q106" s="9">
        <v>149</v>
      </c>
      <c r="R106" s="9">
        <v>108</v>
      </c>
      <c r="S106" s="9">
        <v>76</v>
      </c>
      <c r="T106" s="9">
        <v>55</v>
      </c>
      <c r="V106" s="9">
        <f t="shared" si="6"/>
        <v>3768</v>
      </c>
      <c r="Y106" s="9" t="s">
        <v>20</v>
      </c>
      <c r="Z106" s="1">
        <f t="shared" si="1"/>
        <v>2.9989384288747346E-2</v>
      </c>
      <c r="AA106" s="1">
        <f t="shared" si="1"/>
        <v>2.7335456475583865E-2</v>
      </c>
      <c r="AB106" s="1">
        <f t="shared" si="1"/>
        <v>3.3439490445859872E-2</v>
      </c>
      <c r="AC106" s="1">
        <f t="shared" si="1"/>
        <v>4.6178343949044583E-2</v>
      </c>
      <c r="AD106" s="1">
        <f t="shared" si="1"/>
        <v>7.0594479830148618E-2</v>
      </c>
      <c r="AE106" s="1">
        <f t="shared" si="1"/>
        <v>0.10589171974522293</v>
      </c>
      <c r="AF106" s="1">
        <f t="shared" si="1"/>
        <v>7.6963906581740973E-2</v>
      </c>
      <c r="AG106" s="1">
        <f t="shared" si="1"/>
        <v>5.8121019108280256E-2</v>
      </c>
      <c r="AH106" s="1">
        <f t="shared" si="1"/>
        <v>6.5021231422505307E-2</v>
      </c>
      <c r="AI106" s="1">
        <f t="shared" si="1"/>
        <v>8.4394904458598721E-2</v>
      </c>
      <c r="AJ106" s="1">
        <f t="shared" si="1"/>
        <v>9.1029723991507425E-2</v>
      </c>
      <c r="AK106" s="1">
        <f t="shared" si="1"/>
        <v>8.7048832271762203E-2</v>
      </c>
      <c r="AL106" s="1">
        <f t="shared" si="1"/>
        <v>7.5371549893842885E-2</v>
      </c>
      <c r="AM106" s="1">
        <f t="shared" si="1"/>
        <v>4.5647558386411886E-2</v>
      </c>
      <c r="AN106" s="1">
        <f t="shared" si="1"/>
        <v>3.9543524416135879E-2</v>
      </c>
      <c r="AO106" s="1">
        <f t="shared" si="1"/>
        <v>2.8662420382165606E-2</v>
      </c>
      <c r="AP106" s="1">
        <f t="shared" si="2"/>
        <v>2.0169851380042462E-2</v>
      </c>
      <c r="AQ106" s="1">
        <f t="shared" si="2"/>
        <v>1.4596602972399151E-2</v>
      </c>
      <c r="AS106" s="9" t="b">
        <v>0</v>
      </c>
      <c r="AT106" s="9">
        <f>IF(AS106=TRUE,"Barking and Dagenham",0)</f>
        <v>0</v>
      </c>
      <c r="AU106" s="9" t="e">
        <f t="shared" si="3"/>
        <v>#N/A</v>
      </c>
      <c r="AV106" s="9" t="s">
        <v>17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4"/>
        <v>#N/A</v>
      </c>
      <c r="BH106" s="1" t="e">
        <f t="shared" si="4"/>
        <v>#N/A</v>
      </c>
      <c r="BI106" s="1" t="e">
        <f t="shared" si="4"/>
        <v>#N/A</v>
      </c>
      <c r="BJ106" s="1" t="e">
        <f t="shared" si="4"/>
        <v>#N/A</v>
      </c>
      <c r="BK106" s="1" t="e">
        <f t="shared" si="4"/>
        <v>#N/A</v>
      </c>
      <c r="BL106" s="1" t="e">
        <f t="shared" si="4"/>
        <v>#N/A</v>
      </c>
      <c r="BM106" s="1" t="e">
        <f t="shared" si="5"/>
        <v>#N/A</v>
      </c>
      <c r="BN106" s="1" t="e">
        <f t="shared" si="5"/>
        <v>#N/A</v>
      </c>
    </row>
    <row r="107" spans="2:66" x14ac:dyDescent="0.25">
      <c r="B107" s="9" t="s">
        <v>21</v>
      </c>
      <c r="C107" s="9">
        <v>44</v>
      </c>
      <c r="D107" s="9">
        <v>28</v>
      </c>
      <c r="E107" s="9">
        <v>29</v>
      </c>
      <c r="F107" s="9">
        <v>43</v>
      </c>
      <c r="G107" s="9">
        <v>57</v>
      </c>
      <c r="H107" s="9">
        <v>79</v>
      </c>
      <c r="I107" s="9">
        <v>97</v>
      </c>
      <c r="J107" s="9">
        <v>106</v>
      </c>
      <c r="K107" s="9">
        <v>141</v>
      </c>
      <c r="L107" s="9">
        <v>121</v>
      </c>
      <c r="M107" s="9">
        <v>107</v>
      </c>
      <c r="N107" s="9">
        <v>92</v>
      </c>
      <c r="O107" s="9">
        <v>75</v>
      </c>
      <c r="P107" s="9">
        <v>48</v>
      </c>
      <c r="Q107" s="9">
        <v>26</v>
      </c>
      <c r="R107" s="9">
        <v>27</v>
      </c>
      <c r="S107" s="9">
        <v>10</v>
      </c>
      <c r="T107" s="9">
        <v>8</v>
      </c>
      <c r="V107" s="9">
        <f t="shared" si="6"/>
        <v>1138</v>
      </c>
      <c r="Y107" s="9" t="s">
        <v>21</v>
      </c>
      <c r="Z107" s="1">
        <f t="shared" si="1"/>
        <v>3.8664323374340948E-2</v>
      </c>
      <c r="AA107" s="1">
        <f t="shared" si="1"/>
        <v>2.4604569420035149E-2</v>
      </c>
      <c r="AB107" s="1">
        <f t="shared" si="1"/>
        <v>2.5483304042179262E-2</v>
      </c>
      <c r="AC107" s="1">
        <f t="shared" si="1"/>
        <v>3.7785588752196834E-2</v>
      </c>
      <c r="AD107" s="1">
        <f t="shared" si="1"/>
        <v>5.0087873462214411E-2</v>
      </c>
      <c r="AE107" s="1">
        <f t="shared" si="1"/>
        <v>6.9420035149384884E-2</v>
      </c>
      <c r="AF107" s="1">
        <f t="shared" si="1"/>
        <v>8.5237258347978906E-2</v>
      </c>
      <c r="AG107" s="1">
        <f t="shared" si="1"/>
        <v>9.3145869947275917E-2</v>
      </c>
      <c r="AH107" s="1">
        <f t="shared" si="1"/>
        <v>0.12390158172231985</v>
      </c>
      <c r="AI107" s="1">
        <f t="shared" si="1"/>
        <v>0.10632688927943761</v>
      </c>
      <c r="AJ107" s="1">
        <f t="shared" si="1"/>
        <v>9.4024604569420037E-2</v>
      </c>
      <c r="AK107" s="1">
        <f t="shared" si="1"/>
        <v>8.0843585237258347E-2</v>
      </c>
      <c r="AL107" s="1">
        <f t="shared" si="1"/>
        <v>6.5905096660808432E-2</v>
      </c>
      <c r="AM107" s="1">
        <f t="shared" si="1"/>
        <v>4.21792618629174E-2</v>
      </c>
      <c r="AN107" s="1">
        <f t="shared" si="1"/>
        <v>2.2847100175746926E-2</v>
      </c>
      <c r="AO107" s="1">
        <f t="shared" si="1"/>
        <v>2.3725834797891036E-2</v>
      </c>
      <c r="AP107" s="1">
        <f t="shared" si="2"/>
        <v>8.7873462214411256E-3</v>
      </c>
      <c r="AQ107" s="1">
        <f t="shared" si="2"/>
        <v>7.0298769771528994E-3</v>
      </c>
      <c r="AS107" s="9" t="b">
        <v>0</v>
      </c>
      <c r="AT107" s="9">
        <f>IF(AS107=TRUE,"Barnet",0)</f>
        <v>0</v>
      </c>
      <c r="AU107" s="9" t="e">
        <f t="shared" si="3"/>
        <v>#N/A</v>
      </c>
      <c r="AV107" s="9" t="s">
        <v>18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4"/>
        <v>#N/A</v>
      </c>
      <c r="BH107" s="1" t="e">
        <f t="shared" si="4"/>
        <v>#N/A</v>
      </c>
      <c r="BI107" s="1" t="e">
        <f t="shared" si="4"/>
        <v>#N/A</v>
      </c>
      <c r="BJ107" s="1" t="e">
        <f t="shared" si="4"/>
        <v>#N/A</v>
      </c>
      <c r="BK107" s="1" t="e">
        <f t="shared" si="4"/>
        <v>#N/A</v>
      </c>
      <c r="BL107" s="1" t="e">
        <f t="shared" si="4"/>
        <v>#N/A</v>
      </c>
      <c r="BM107" s="1" t="e">
        <f t="shared" si="5"/>
        <v>#N/A</v>
      </c>
      <c r="BN107" s="1" t="e">
        <f t="shared" si="5"/>
        <v>#N/A</v>
      </c>
    </row>
    <row r="108" spans="2:66" x14ac:dyDescent="0.25">
      <c r="B108" s="9" t="s">
        <v>3</v>
      </c>
      <c r="C108" s="9">
        <v>31</v>
      </c>
      <c r="D108" s="9">
        <v>43</v>
      </c>
      <c r="E108" s="9">
        <v>29</v>
      </c>
      <c r="F108" s="9">
        <v>49</v>
      </c>
      <c r="G108" s="9">
        <v>125</v>
      </c>
      <c r="H108" s="9">
        <v>111</v>
      </c>
      <c r="I108" s="9">
        <v>150</v>
      </c>
      <c r="J108" s="9">
        <v>135</v>
      </c>
      <c r="K108" s="9">
        <v>131</v>
      </c>
      <c r="L108" s="9">
        <v>119</v>
      </c>
      <c r="M108" s="9">
        <v>100</v>
      </c>
      <c r="N108" s="9">
        <v>77</v>
      </c>
      <c r="O108" s="9">
        <v>68</v>
      </c>
      <c r="P108" s="9">
        <v>46</v>
      </c>
      <c r="Q108" s="9">
        <v>26</v>
      </c>
      <c r="R108" s="9">
        <v>9</v>
      </c>
      <c r="S108" s="9">
        <v>8</v>
      </c>
      <c r="T108" s="9">
        <v>10</v>
      </c>
      <c r="V108" s="9">
        <f t="shared" si="6"/>
        <v>1267</v>
      </c>
      <c r="Y108" s="9" t="s">
        <v>3</v>
      </c>
      <c r="Z108" s="1">
        <f t="shared" si="1"/>
        <v>2.4467245461720601E-2</v>
      </c>
      <c r="AA108" s="1">
        <f t="shared" si="1"/>
        <v>3.3938437253354381E-2</v>
      </c>
      <c r="AB108" s="1">
        <f t="shared" si="1"/>
        <v>2.2888713496448304E-2</v>
      </c>
      <c r="AC108" s="1">
        <f t="shared" si="1"/>
        <v>3.8674033149171269E-2</v>
      </c>
      <c r="AD108" s="1">
        <f t="shared" si="1"/>
        <v>9.8658247829518542E-2</v>
      </c>
      <c r="AE108" s="1">
        <f t="shared" si="1"/>
        <v>8.7608524072612465E-2</v>
      </c>
      <c r="AF108" s="1">
        <f t="shared" si="1"/>
        <v>0.11838989739542226</v>
      </c>
      <c r="AG108" s="1">
        <f t="shared" si="1"/>
        <v>0.10655090765588003</v>
      </c>
      <c r="AH108" s="1">
        <f t="shared" si="1"/>
        <v>0.10339384372533544</v>
      </c>
      <c r="AI108" s="1">
        <f t="shared" si="1"/>
        <v>9.3922651933701654E-2</v>
      </c>
      <c r="AJ108" s="1">
        <f t="shared" si="1"/>
        <v>7.8926598263614839E-2</v>
      </c>
      <c r="AK108" s="1">
        <f t="shared" si="1"/>
        <v>6.0773480662983423E-2</v>
      </c>
      <c r="AL108" s="1">
        <f t="shared" si="1"/>
        <v>5.3670086819258091E-2</v>
      </c>
      <c r="AM108" s="1">
        <f t="shared" si="1"/>
        <v>3.6306235201262825E-2</v>
      </c>
      <c r="AN108" s="1">
        <f t="shared" si="1"/>
        <v>2.0520915548539857E-2</v>
      </c>
      <c r="AO108" s="1">
        <f t="shared" si="1"/>
        <v>7.1033938437253356E-3</v>
      </c>
      <c r="AP108" s="1">
        <f t="shared" si="2"/>
        <v>6.314127861089187E-3</v>
      </c>
      <c r="AQ108" s="1">
        <f t="shared" si="2"/>
        <v>7.8926598263614842E-3</v>
      </c>
      <c r="AS108" s="9" t="b">
        <v>0</v>
      </c>
      <c r="AT108" s="9">
        <f>IF(AS108=TRUE,"Bexley",0)</f>
        <v>0</v>
      </c>
      <c r="AU108" s="9" t="e">
        <f t="shared" si="3"/>
        <v>#N/A</v>
      </c>
      <c r="AV108" s="9" t="s">
        <v>19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4"/>
        <v>#N/A</v>
      </c>
      <c r="BH108" s="1" t="e">
        <f t="shared" si="4"/>
        <v>#N/A</v>
      </c>
      <c r="BI108" s="1" t="e">
        <f t="shared" si="4"/>
        <v>#N/A</v>
      </c>
      <c r="BJ108" s="1" t="e">
        <f t="shared" si="4"/>
        <v>#N/A</v>
      </c>
      <c r="BK108" s="1" t="e">
        <f t="shared" si="4"/>
        <v>#N/A</v>
      </c>
      <c r="BL108" s="1" t="e">
        <f t="shared" si="4"/>
        <v>#N/A</v>
      </c>
      <c r="BM108" s="1" t="e">
        <f t="shared" si="5"/>
        <v>#N/A</v>
      </c>
      <c r="BN108" s="1" t="e">
        <f t="shared" si="5"/>
        <v>#N/A</v>
      </c>
    </row>
    <row r="109" spans="2:66" x14ac:dyDescent="0.25">
      <c r="B109" s="9" t="s">
        <v>22</v>
      </c>
      <c r="C109" s="9">
        <v>69</v>
      </c>
      <c r="D109" s="9">
        <v>75</v>
      </c>
      <c r="E109" s="9">
        <v>77</v>
      </c>
      <c r="F109" s="9">
        <v>77</v>
      </c>
      <c r="G109" s="9">
        <v>115</v>
      </c>
      <c r="H109" s="9">
        <v>168</v>
      </c>
      <c r="I109" s="9">
        <v>178</v>
      </c>
      <c r="J109" s="9">
        <v>192</v>
      </c>
      <c r="K109" s="9">
        <v>210</v>
      </c>
      <c r="L109" s="9">
        <v>218</v>
      </c>
      <c r="M109" s="9">
        <v>225</v>
      </c>
      <c r="N109" s="9">
        <v>189</v>
      </c>
      <c r="O109" s="9">
        <v>148</v>
      </c>
      <c r="P109" s="9">
        <v>84</v>
      </c>
      <c r="Q109" s="9">
        <v>45</v>
      </c>
      <c r="R109" s="9">
        <v>39</v>
      </c>
      <c r="S109" s="9">
        <v>30</v>
      </c>
      <c r="T109" s="9">
        <v>14</v>
      </c>
      <c r="V109" s="9">
        <f t="shared" si="6"/>
        <v>2153</v>
      </c>
      <c r="Y109" s="9" t="s">
        <v>22</v>
      </c>
      <c r="Z109" s="1">
        <f t="shared" si="1"/>
        <v>3.2048304691128661E-2</v>
      </c>
      <c r="AA109" s="1">
        <f t="shared" si="1"/>
        <v>3.483511379470506E-2</v>
      </c>
      <c r="AB109" s="1">
        <f t="shared" si="1"/>
        <v>3.5764050162563864E-2</v>
      </c>
      <c r="AC109" s="1">
        <f t="shared" si="1"/>
        <v>3.5764050162563864E-2</v>
      </c>
      <c r="AD109" s="1">
        <f t="shared" si="1"/>
        <v>5.3413841151881095E-2</v>
      </c>
      <c r="AE109" s="1">
        <f t="shared" si="1"/>
        <v>7.8030654900139343E-2</v>
      </c>
      <c r="AF109" s="1">
        <f t="shared" si="1"/>
        <v>8.267533673943335E-2</v>
      </c>
      <c r="AG109" s="1">
        <f t="shared" si="1"/>
        <v>8.9177891314444965E-2</v>
      </c>
      <c r="AH109" s="1">
        <f t="shared" si="1"/>
        <v>9.7538318625174175E-2</v>
      </c>
      <c r="AI109" s="1">
        <f t="shared" si="1"/>
        <v>0.10125406409660938</v>
      </c>
      <c r="AJ109" s="1">
        <f t="shared" si="1"/>
        <v>0.10450534138411519</v>
      </c>
      <c r="AK109" s="1">
        <f t="shared" si="1"/>
        <v>8.7784486762656752E-2</v>
      </c>
      <c r="AL109" s="1">
        <f t="shared" si="1"/>
        <v>6.8741291221551329E-2</v>
      </c>
      <c r="AM109" s="1">
        <f t="shared" si="1"/>
        <v>3.9015327450069671E-2</v>
      </c>
      <c r="AN109" s="1">
        <f t="shared" si="1"/>
        <v>2.0901068276823039E-2</v>
      </c>
      <c r="AO109" s="1">
        <f t="shared" si="1"/>
        <v>1.8114259173246633E-2</v>
      </c>
      <c r="AP109" s="1">
        <f t="shared" si="2"/>
        <v>1.3934045517882025E-2</v>
      </c>
      <c r="AQ109" s="1">
        <f t="shared" si="2"/>
        <v>6.5025545750116119E-3</v>
      </c>
      <c r="AS109" s="9" t="b">
        <v>0</v>
      </c>
      <c r="AT109" s="9">
        <f>IF(AS109=TRUE,"Brent",0)</f>
        <v>0</v>
      </c>
      <c r="AU109" s="9" t="e">
        <f t="shared" si="3"/>
        <v>#N/A</v>
      </c>
      <c r="AV109" s="9" t="s">
        <v>20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4"/>
        <v>#N/A</v>
      </c>
      <c r="BH109" s="1" t="e">
        <f t="shared" si="4"/>
        <v>#N/A</v>
      </c>
      <c r="BI109" s="1" t="e">
        <f t="shared" si="4"/>
        <v>#N/A</v>
      </c>
      <c r="BJ109" s="1" t="e">
        <f t="shared" si="4"/>
        <v>#N/A</v>
      </c>
      <c r="BK109" s="1" t="e">
        <f t="shared" si="4"/>
        <v>#N/A</v>
      </c>
      <c r="BL109" s="1" t="e">
        <f t="shared" si="4"/>
        <v>#N/A</v>
      </c>
      <c r="BM109" s="1" t="e">
        <f t="shared" si="5"/>
        <v>#N/A</v>
      </c>
      <c r="BN109" s="1" t="e">
        <f t="shared" si="5"/>
        <v>#N/A</v>
      </c>
    </row>
    <row r="110" spans="2:66" x14ac:dyDescent="0.25">
      <c r="B110" s="9" t="s">
        <v>23</v>
      </c>
      <c r="C110" s="9">
        <v>94</v>
      </c>
      <c r="D110" s="9">
        <v>79</v>
      </c>
      <c r="E110" s="9">
        <v>56</v>
      </c>
      <c r="F110" s="9">
        <v>61</v>
      </c>
      <c r="G110" s="9">
        <v>143</v>
      </c>
      <c r="H110" s="9">
        <v>198</v>
      </c>
      <c r="I110" s="9">
        <v>186</v>
      </c>
      <c r="J110" s="9">
        <v>171</v>
      </c>
      <c r="K110" s="9">
        <v>189</v>
      </c>
      <c r="L110" s="9">
        <v>144</v>
      </c>
      <c r="M110" s="9">
        <v>173</v>
      </c>
      <c r="N110" s="9">
        <v>145</v>
      </c>
      <c r="O110" s="9">
        <v>124</v>
      </c>
      <c r="P110" s="9">
        <v>78</v>
      </c>
      <c r="Q110" s="9">
        <v>59</v>
      </c>
      <c r="R110" s="9">
        <v>41</v>
      </c>
      <c r="S110" s="9">
        <v>29</v>
      </c>
      <c r="T110" s="9">
        <v>17</v>
      </c>
      <c r="V110" s="9">
        <f t="shared" si="6"/>
        <v>1987</v>
      </c>
      <c r="Y110" s="9" t="s">
        <v>23</v>
      </c>
      <c r="Z110" s="1">
        <f t="shared" si="1"/>
        <v>4.7307498741821843E-2</v>
      </c>
      <c r="AA110" s="1">
        <f t="shared" si="1"/>
        <v>3.9758429793658782E-2</v>
      </c>
      <c r="AB110" s="1">
        <f t="shared" si="1"/>
        <v>2.8183190739808756E-2</v>
      </c>
      <c r="AC110" s="1">
        <f t="shared" si="1"/>
        <v>3.069954705586311E-2</v>
      </c>
      <c r="AD110" s="1">
        <f t="shared" si="1"/>
        <v>7.1967790639154511E-2</v>
      </c>
      <c r="AE110" s="1">
        <f t="shared" si="1"/>
        <v>9.9647710115752394E-2</v>
      </c>
      <c r="AF110" s="1">
        <f t="shared" si="1"/>
        <v>9.3608454957221948E-2</v>
      </c>
      <c r="AG110" s="1">
        <f t="shared" si="1"/>
        <v>8.605938600905888E-2</v>
      </c>
      <c r="AH110" s="1">
        <f t="shared" si="1"/>
        <v>9.5118268746854556E-2</v>
      </c>
      <c r="AI110" s="1">
        <f t="shared" si="1"/>
        <v>7.247106190236538E-2</v>
      </c>
      <c r="AJ110" s="1">
        <f t="shared" si="1"/>
        <v>8.7065928535480619E-2</v>
      </c>
      <c r="AK110" s="1">
        <f t="shared" si="1"/>
        <v>7.2974333165576249E-2</v>
      </c>
      <c r="AL110" s="1">
        <f t="shared" si="1"/>
        <v>6.2405636638147959E-2</v>
      </c>
      <c r="AM110" s="1">
        <f t="shared" si="1"/>
        <v>3.9255158530447913E-2</v>
      </c>
      <c r="AN110" s="1">
        <f t="shared" si="1"/>
        <v>2.9693004529441368E-2</v>
      </c>
      <c r="AO110" s="1">
        <f t="shared" si="1"/>
        <v>2.0634121791645699E-2</v>
      </c>
      <c r="AP110" s="1">
        <f t="shared" si="2"/>
        <v>1.4594866633115249E-2</v>
      </c>
      <c r="AQ110" s="1">
        <f t="shared" si="2"/>
        <v>8.5556114745848014E-3</v>
      </c>
      <c r="AS110" s="9" t="b">
        <v>0</v>
      </c>
      <c r="AT110" s="9">
        <f>IF(AS110=TRUE,"Bromley",0)</f>
        <v>0</v>
      </c>
      <c r="AU110" s="9" t="e">
        <f t="shared" si="3"/>
        <v>#N/A</v>
      </c>
      <c r="AV110" s="9" t="s">
        <v>21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4"/>
        <v>#N/A</v>
      </c>
      <c r="BH110" s="1" t="e">
        <f t="shared" si="4"/>
        <v>#N/A</v>
      </c>
      <c r="BI110" s="1" t="e">
        <f t="shared" si="4"/>
        <v>#N/A</v>
      </c>
      <c r="BJ110" s="1" t="e">
        <f t="shared" si="4"/>
        <v>#N/A</v>
      </c>
      <c r="BK110" s="1" t="e">
        <f t="shared" si="4"/>
        <v>#N/A</v>
      </c>
      <c r="BL110" s="1" t="e">
        <f t="shared" si="4"/>
        <v>#N/A</v>
      </c>
      <c r="BM110" s="1" t="e">
        <f t="shared" si="5"/>
        <v>#N/A</v>
      </c>
      <c r="BN110" s="1" t="e">
        <f t="shared" si="5"/>
        <v>#N/A</v>
      </c>
    </row>
    <row r="111" spans="2:66" x14ac:dyDescent="0.25">
      <c r="B111" s="9" t="s">
        <v>24</v>
      </c>
      <c r="C111" s="9">
        <v>67</v>
      </c>
      <c r="D111" s="9">
        <v>63</v>
      </c>
      <c r="E111" s="9">
        <v>60</v>
      </c>
      <c r="F111" s="9">
        <v>98</v>
      </c>
      <c r="G111" s="9">
        <v>114</v>
      </c>
      <c r="H111" s="9">
        <v>184</v>
      </c>
      <c r="I111" s="9">
        <v>152</v>
      </c>
      <c r="J111" s="9">
        <v>132</v>
      </c>
      <c r="K111" s="9">
        <v>173</v>
      </c>
      <c r="L111" s="9">
        <v>161</v>
      </c>
      <c r="M111" s="9">
        <v>221</v>
      </c>
      <c r="N111" s="9">
        <v>164</v>
      </c>
      <c r="O111" s="9">
        <v>140</v>
      </c>
      <c r="P111" s="9">
        <v>81</v>
      </c>
      <c r="Q111" s="9">
        <v>48</v>
      </c>
      <c r="R111" s="9">
        <v>38</v>
      </c>
      <c r="S111" s="9">
        <v>30</v>
      </c>
      <c r="T111" s="9">
        <v>24</v>
      </c>
      <c r="V111" s="9">
        <f t="shared" si="6"/>
        <v>1950</v>
      </c>
      <c r="Y111" s="9" t="s">
        <v>24</v>
      </c>
      <c r="Z111" s="1">
        <f t="shared" si="1"/>
        <v>3.4358974358974358E-2</v>
      </c>
      <c r="AA111" s="1">
        <f t="shared" si="1"/>
        <v>3.2307692307692308E-2</v>
      </c>
      <c r="AB111" s="1">
        <f t="shared" si="1"/>
        <v>3.0769230769230771E-2</v>
      </c>
      <c r="AC111" s="1">
        <f t="shared" si="1"/>
        <v>5.0256410256410255E-2</v>
      </c>
      <c r="AD111" s="1">
        <f t="shared" si="1"/>
        <v>5.8461538461538461E-2</v>
      </c>
      <c r="AE111" s="1">
        <f t="shared" si="1"/>
        <v>9.4358974358974362E-2</v>
      </c>
      <c r="AF111" s="1">
        <f t="shared" si="1"/>
        <v>7.7948717948717952E-2</v>
      </c>
      <c r="AG111" s="1">
        <f t="shared" si="1"/>
        <v>6.7692307692307691E-2</v>
      </c>
      <c r="AH111" s="1">
        <f t="shared" si="1"/>
        <v>8.8717948717948719E-2</v>
      </c>
      <c r="AI111" s="1">
        <f t="shared" si="1"/>
        <v>8.2564102564102571E-2</v>
      </c>
      <c r="AJ111" s="1">
        <f t="shared" si="1"/>
        <v>0.11333333333333333</v>
      </c>
      <c r="AK111" s="1">
        <f t="shared" si="1"/>
        <v>8.4102564102564101E-2</v>
      </c>
      <c r="AL111" s="1">
        <f t="shared" si="1"/>
        <v>7.179487179487179E-2</v>
      </c>
      <c r="AM111" s="1">
        <f t="shared" si="1"/>
        <v>4.1538461538461538E-2</v>
      </c>
      <c r="AN111" s="1">
        <f t="shared" si="1"/>
        <v>2.4615384615384615E-2</v>
      </c>
      <c r="AO111" s="1">
        <f t="shared" si="1"/>
        <v>1.9487179487179488E-2</v>
      </c>
      <c r="AP111" s="1">
        <f t="shared" si="2"/>
        <v>1.5384615384615385E-2</v>
      </c>
      <c r="AQ111" s="1">
        <f t="shared" si="2"/>
        <v>1.2307692307692308E-2</v>
      </c>
      <c r="AS111" s="9" t="b">
        <v>0</v>
      </c>
      <c r="AT111" s="9">
        <f>IF(AS111=TRUE,"Camden",0)</f>
        <v>0</v>
      </c>
      <c r="AU111" s="9" t="e">
        <f t="shared" si="3"/>
        <v>#N/A</v>
      </c>
      <c r="AV111" s="9" t="s">
        <v>3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4"/>
        <v>#N/A</v>
      </c>
      <c r="BH111" s="1" t="e">
        <f t="shared" si="4"/>
        <v>#N/A</v>
      </c>
      <c r="BI111" s="1" t="e">
        <f t="shared" si="4"/>
        <v>#N/A</v>
      </c>
      <c r="BJ111" s="1" t="e">
        <f t="shared" si="4"/>
        <v>#N/A</v>
      </c>
      <c r="BK111" s="1" t="e">
        <f t="shared" si="4"/>
        <v>#N/A</v>
      </c>
      <c r="BL111" s="1" t="e">
        <f t="shared" si="4"/>
        <v>#N/A</v>
      </c>
      <c r="BM111" s="1" t="e">
        <f t="shared" si="5"/>
        <v>#N/A</v>
      </c>
      <c r="BN111" s="1" t="e">
        <f t="shared" si="5"/>
        <v>#N/A</v>
      </c>
    </row>
    <row r="112" spans="2:66" x14ac:dyDescent="0.25">
      <c r="B112" s="9" t="s">
        <v>25</v>
      </c>
      <c r="C112" s="9">
        <v>35</v>
      </c>
      <c r="D112" s="9">
        <v>20</v>
      </c>
      <c r="E112" s="9">
        <v>33</v>
      </c>
      <c r="F112" s="9">
        <v>34</v>
      </c>
      <c r="G112" s="9">
        <v>69</v>
      </c>
      <c r="H112" s="9">
        <v>81</v>
      </c>
      <c r="I112" s="9">
        <v>128</v>
      </c>
      <c r="J112" s="9">
        <v>112</v>
      </c>
      <c r="K112" s="9">
        <v>127</v>
      </c>
      <c r="L112" s="9">
        <v>98</v>
      </c>
      <c r="M112" s="9">
        <v>94</v>
      </c>
      <c r="N112" s="9">
        <v>65</v>
      </c>
      <c r="O112" s="9">
        <v>46</v>
      </c>
      <c r="P112" s="9">
        <v>39</v>
      </c>
      <c r="Q112" s="9">
        <v>16</v>
      </c>
      <c r="R112" s="9">
        <v>8</v>
      </c>
      <c r="S112" s="9">
        <v>6</v>
      </c>
      <c r="T112" s="9">
        <v>2</v>
      </c>
      <c r="V112" s="9">
        <f t="shared" si="6"/>
        <v>1013</v>
      </c>
      <c r="Y112" s="9" t="s">
        <v>25</v>
      </c>
      <c r="Z112" s="1">
        <f t="shared" si="1"/>
        <v>3.4550839091806514E-2</v>
      </c>
      <c r="AA112" s="1">
        <f t="shared" si="1"/>
        <v>1.9743336623889437E-2</v>
      </c>
      <c r="AB112" s="1">
        <f t="shared" si="1"/>
        <v>3.257650542941757E-2</v>
      </c>
      <c r="AC112" s="1">
        <f t="shared" si="1"/>
        <v>3.3563672260612042E-2</v>
      </c>
      <c r="AD112" s="1">
        <f t="shared" si="1"/>
        <v>6.8114511352418555E-2</v>
      </c>
      <c r="AE112" s="1">
        <f t="shared" si="1"/>
        <v>7.9960513326752219E-2</v>
      </c>
      <c r="AF112" s="1">
        <f t="shared" si="1"/>
        <v>0.12635735439289239</v>
      </c>
      <c r="AG112" s="1">
        <f t="shared" si="1"/>
        <v>0.11056268509378085</v>
      </c>
      <c r="AH112" s="1">
        <f t="shared" si="1"/>
        <v>0.12537018756169793</v>
      </c>
      <c r="AI112" s="1">
        <f t="shared" si="1"/>
        <v>9.6742349457058244E-2</v>
      </c>
      <c r="AJ112" s="1">
        <f t="shared" si="1"/>
        <v>9.2793682132280356E-2</v>
      </c>
      <c r="AK112" s="1">
        <f t="shared" si="1"/>
        <v>6.4165844027640667E-2</v>
      </c>
      <c r="AL112" s="1">
        <f t="shared" si="1"/>
        <v>4.5409674234945706E-2</v>
      </c>
      <c r="AM112" s="1">
        <f t="shared" si="1"/>
        <v>3.8499506416584402E-2</v>
      </c>
      <c r="AN112" s="1">
        <f t="shared" si="1"/>
        <v>1.5794669299111549E-2</v>
      </c>
      <c r="AO112" s="1">
        <f t="shared" si="1"/>
        <v>7.8973346495557744E-3</v>
      </c>
      <c r="AP112" s="1">
        <f t="shared" si="2"/>
        <v>5.9230009871668312E-3</v>
      </c>
      <c r="AQ112" s="1">
        <f t="shared" si="2"/>
        <v>1.9743336623889436E-3</v>
      </c>
      <c r="AS112" s="9" t="b">
        <v>0</v>
      </c>
      <c r="AT112" s="9">
        <f>IF(AS112=TRUE,"Croydon",0)</f>
        <v>0</v>
      </c>
      <c r="AU112" s="9" t="e">
        <f t="shared" si="3"/>
        <v>#N/A</v>
      </c>
      <c r="AV112" s="9" t="s">
        <v>22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4"/>
        <v>#N/A</v>
      </c>
      <c r="BH112" s="1" t="e">
        <f t="shared" si="4"/>
        <v>#N/A</v>
      </c>
      <c r="BI112" s="1" t="e">
        <f t="shared" si="4"/>
        <v>#N/A</v>
      </c>
      <c r="BJ112" s="1" t="e">
        <f t="shared" si="4"/>
        <v>#N/A</v>
      </c>
      <c r="BK112" s="1" t="e">
        <f t="shared" si="4"/>
        <v>#N/A</v>
      </c>
      <c r="BL112" s="1" t="e">
        <f t="shared" si="4"/>
        <v>#N/A</v>
      </c>
      <c r="BM112" s="1" t="e">
        <f t="shared" si="5"/>
        <v>#N/A</v>
      </c>
      <c r="BN112" s="1" t="e">
        <f t="shared" si="5"/>
        <v>#N/A</v>
      </c>
    </row>
    <row r="113" spans="2:66" x14ac:dyDescent="0.25">
      <c r="B113" s="9" t="s">
        <v>4</v>
      </c>
      <c r="C113" s="9">
        <v>30</v>
      </c>
      <c r="D113" s="9">
        <v>34</v>
      </c>
      <c r="E113" s="9">
        <v>31</v>
      </c>
      <c r="F113" s="9">
        <v>41</v>
      </c>
      <c r="G113" s="9">
        <v>99</v>
      </c>
      <c r="H113" s="9">
        <v>198</v>
      </c>
      <c r="I113" s="9">
        <v>204</v>
      </c>
      <c r="J113" s="9">
        <v>134</v>
      </c>
      <c r="K113" s="9">
        <v>127</v>
      </c>
      <c r="L113" s="9">
        <v>108</v>
      </c>
      <c r="M113" s="9">
        <v>102</v>
      </c>
      <c r="N113" s="9">
        <v>96</v>
      </c>
      <c r="O113" s="9">
        <v>52</v>
      </c>
      <c r="P113" s="9">
        <v>22</v>
      </c>
      <c r="Q113" s="9">
        <v>17</v>
      </c>
      <c r="R113" s="9">
        <v>7</v>
      </c>
      <c r="S113" s="9">
        <v>1</v>
      </c>
      <c r="T113" s="9">
        <v>8</v>
      </c>
      <c r="V113" s="9">
        <f t="shared" si="6"/>
        <v>1311</v>
      </c>
      <c r="Y113" s="9" t="s">
        <v>4</v>
      </c>
      <c r="Z113" s="1">
        <f t="shared" si="1"/>
        <v>2.2883295194508008E-2</v>
      </c>
      <c r="AA113" s="1">
        <f t="shared" si="1"/>
        <v>2.593440122044241E-2</v>
      </c>
      <c r="AB113" s="1">
        <f t="shared" si="1"/>
        <v>2.364607170099161E-2</v>
      </c>
      <c r="AC113" s="1">
        <f t="shared" si="1"/>
        <v>3.1273836765827616E-2</v>
      </c>
      <c r="AD113" s="1">
        <f t="shared" si="1"/>
        <v>7.5514874141876437E-2</v>
      </c>
      <c r="AE113" s="1">
        <f t="shared" si="1"/>
        <v>0.15102974828375287</v>
      </c>
      <c r="AF113" s="1">
        <f t="shared" si="1"/>
        <v>0.15560640732265446</v>
      </c>
      <c r="AG113" s="1">
        <f t="shared" si="1"/>
        <v>0.10221205186880244</v>
      </c>
      <c r="AH113" s="1">
        <f t="shared" si="1"/>
        <v>9.6872616323417232E-2</v>
      </c>
      <c r="AI113" s="1">
        <f t="shared" si="1"/>
        <v>8.2379862700228831E-2</v>
      </c>
      <c r="AJ113" s="1">
        <f t="shared" si="1"/>
        <v>7.780320366132723E-2</v>
      </c>
      <c r="AK113" s="1">
        <f t="shared" si="1"/>
        <v>7.3226544622425629E-2</v>
      </c>
      <c r="AL113" s="1">
        <f t="shared" si="1"/>
        <v>3.9664378337147213E-2</v>
      </c>
      <c r="AM113" s="1">
        <f t="shared" si="1"/>
        <v>1.6781083142639208E-2</v>
      </c>
      <c r="AN113" s="1">
        <f t="shared" si="1"/>
        <v>1.2967200610221205E-2</v>
      </c>
      <c r="AO113" s="1">
        <f t="shared" si="1"/>
        <v>5.3394355453852023E-3</v>
      </c>
      <c r="AP113" s="1">
        <f t="shared" si="2"/>
        <v>7.6277650648360034E-4</v>
      </c>
      <c r="AQ113" s="1">
        <f t="shared" si="2"/>
        <v>6.1022120518688027E-3</v>
      </c>
      <c r="AS113" s="9" t="b">
        <v>0</v>
      </c>
      <c r="AT113" s="9">
        <f>IF(AS113=TRUE,"Ealing",0)</f>
        <v>0</v>
      </c>
      <c r="AU113" s="9" t="e">
        <f t="shared" si="3"/>
        <v>#N/A</v>
      </c>
      <c r="AV113" s="9" t="s">
        <v>23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4"/>
        <v>#N/A</v>
      </c>
      <c r="BH113" s="1" t="e">
        <f t="shared" si="4"/>
        <v>#N/A</v>
      </c>
      <c r="BI113" s="1" t="e">
        <f t="shared" si="4"/>
        <v>#N/A</v>
      </c>
      <c r="BJ113" s="1" t="e">
        <f t="shared" si="4"/>
        <v>#N/A</v>
      </c>
      <c r="BK113" s="1" t="e">
        <f t="shared" si="4"/>
        <v>#N/A</v>
      </c>
      <c r="BL113" s="1" t="e">
        <f t="shared" si="4"/>
        <v>#N/A</v>
      </c>
      <c r="BM113" s="1" t="e">
        <f t="shared" si="5"/>
        <v>#N/A</v>
      </c>
      <c r="BN113" s="1" t="e">
        <f t="shared" si="5"/>
        <v>#N/A</v>
      </c>
    </row>
    <row r="114" spans="2:66" x14ac:dyDescent="0.25">
      <c r="B114" s="9" t="s">
        <v>5</v>
      </c>
      <c r="C114" s="9">
        <v>33</v>
      </c>
      <c r="D114" s="9">
        <v>16</v>
      </c>
      <c r="E114" s="9">
        <v>18</v>
      </c>
      <c r="F114" s="9">
        <v>20</v>
      </c>
      <c r="G114" s="9">
        <v>76</v>
      </c>
      <c r="H114" s="9">
        <v>83</v>
      </c>
      <c r="I114" s="9">
        <v>92</v>
      </c>
      <c r="J114" s="9">
        <v>117</v>
      </c>
      <c r="K114" s="9">
        <v>96</v>
      </c>
      <c r="L114" s="9">
        <v>82</v>
      </c>
      <c r="M114" s="9">
        <v>79</v>
      </c>
      <c r="N114" s="9">
        <v>41</v>
      </c>
      <c r="O114" s="9">
        <v>36</v>
      </c>
      <c r="P114" s="9">
        <v>26</v>
      </c>
      <c r="Q114" s="9">
        <v>15</v>
      </c>
      <c r="R114" s="9">
        <v>10</v>
      </c>
      <c r="S114" s="9">
        <v>7</v>
      </c>
      <c r="T114" s="9">
        <v>10</v>
      </c>
      <c r="V114" s="9">
        <f t="shared" si="6"/>
        <v>857</v>
      </c>
      <c r="Y114" s="9" t="s">
        <v>5</v>
      </c>
      <c r="Z114" s="1">
        <f t="shared" si="1"/>
        <v>3.8506417736289385E-2</v>
      </c>
      <c r="AA114" s="1">
        <f t="shared" si="1"/>
        <v>1.8669778296382729E-2</v>
      </c>
      <c r="AB114" s="1">
        <f t="shared" si="1"/>
        <v>2.1003500583430573E-2</v>
      </c>
      <c r="AC114" s="1">
        <f t="shared" si="1"/>
        <v>2.3337222870478413E-2</v>
      </c>
      <c r="AD114" s="1">
        <f t="shared" si="1"/>
        <v>8.8681446907817971E-2</v>
      </c>
      <c r="AE114" s="1">
        <f t="shared" si="1"/>
        <v>9.6849474912485412E-2</v>
      </c>
      <c r="AF114" s="1">
        <f t="shared" si="1"/>
        <v>0.10735122520420071</v>
      </c>
      <c r="AG114" s="1">
        <f t="shared" si="1"/>
        <v>0.13652275379229872</v>
      </c>
      <c r="AH114" s="1">
        <f t="shared" si="1"/>
        <v>0.11201866977829639</v>
      </c>
      <c r="AI114" s="1">
        <f t="shared" si="1"/>
        <v>9.5682613768961491E-2</v>
      </c>
      <c r="AJ114" s="1">
        <f t="shared" si="1"/>
        <v>9.2182030338389731E-2</v>
      </c>
      <c r="AK114" s="1">
        <f t="shared" si="1"/>
        <v>4.7841306884480746E-2</v>
      </c>
      <c r="AL114" s="1">
        <f t="shared" si="1"/>
        <v>4.2007001166861145E-2</v>
      </c>
      <c r="AM114" s="1">
        <f t="shared" si="1"/>
        <v>3.0338389731621937E-2</v>
      </c>
      <c r="AN114" s="1">
        <f t="shared" si="1"/>
        <v>1.7502917152858809E-2</v>
      </c>
      <c r="AO114" s="1">
        <f t="shared" si="1"/>
        <v>1.1668611435239206E-2</v>
      </c>
      <c r="AP114" s="1">
        <f t="shared" si="2"/>
        <v>8.1680280046674443E-3</v>
      </c>
      <c r="AQ114" s="1">
        <f t="shared" si="2"/>
        <v>1.1668611435239206E-2</v>
      </c>
      <c r="AS114" s="9" t="b">
        <v>0</v>
      </c>
      <c r="AT114" s="9">
        <f>IF(AS114=TRUE,"Enfield",0)</f>
        <v>0</v>
      </c>
      <c r="AU114" s="9" t="e">
        <f t="shared" si="3"/>
        <v>#N/A</v>
      </c>
      <c r="AV114" s="9" t="s">
        <v>24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4"/>
        <v>#N/A</v>
      </c>
      <c r="BH114" s="1" t="e">
        <f t="shared" si="4"/>
        <v>#N/A</v>
      </c>
      <c r="BI114" s="1" t="e">
        <f t="shared" si="4"/>
        <v>#N/A</v>
      </c>
      <c r="BJ114" s="1" t="e">
        <f t="shared" si="4"/>
        <v>#N/A</v>
      </c>
      <c r="BK114" s="1" t="e">
        <f t="shared" si="4"/>
        <v>#N/A</v>
      </c>
      <c r="BL114" s="1" t="e">
        <f t="shared" si="4"/>
        <v>#N/A</v>
      </c>
      <c r="BM114" s="1" t="e">
        <f t="shared" si="5"/>
        <v>#N/A</v>
      </c>
      <c r="BN114" s="1" t="e">
        <f t="shared" si="5"/>
        <v>#N/A</v>
      </c>
    </row>
    <row r="115" spans="2:66" x14ac:dyDescent="0.25">
      <c r="B115" s="9" t="s">
        <v>6</v>
      </c>
      <c r="C115" s="9">
        <v>37</v>
      </c>
      <c r="D115" s="9">
        <v>26</v>
      </c>
      <c r="E115" s="9">
        <v>34</v>
      </c>
      <c r="F115" s="9">
        <v>58</v>
      </c>
      <c r="G115" s="9">
        <v>84</v>
      </c>
      <c r="H115" s="9">
        <v>160</v>
      </c>
      <c r="I115" s="9">
        <v>154</v>
      </c>
      <c r="J115" s="9">
        <v>113</v>
      </c>
      <c r="K115" s="9">
        <v>131</v>
      </c>
      <c r="L115" s="9">
        <v>131</v>
      </c>
      <c r="M115" s="9">
        <v>102</v>
      </c>
      <c r="N115" s="9">
        <v>98</v>
      </c>
      <c r="O115" s="9">
        <v>70</v>
      </c>
      <c r="P115" s="9">
        <v>37</v>
      </c>
      <c r="Q115" s="9">
        <v>26</v>
      </c>
      <c r="R115" s="9">
        <v>26</v>
      </c>
      <c r="S115" s="9">
        <v>11</v>
      </c>
      <c r="T115" s="9">
        <v>5</v>
      </c>
      <c r="V115" s="9">
        <f t="shared" si="6"/>
        <v>1303</v>
      </c>
      <c r="Y115" s="9" t="s">
        <v>6</v>
      </c>
      <c r="Z115" s="1">
        <f t="shared" si="1"/>
        <v>2.8396009209516501E-2</v>
      </c>
      <c r="AA115" s="1">
        <f t="shared" si="1"/>
        <v>1.9953952417498082E-2</v>
      </c>
      <c r="AB115" s="1">
        <f t="shared" si="1"/>
        <v>2.6093630084420567E-2</v>
      </c>
      <c r="AC115" s="1">
        <f t="shared" si="1"/>
        <v>4.4512663085188024E-2</v>
      </c>
      <c r="AD115" s="1">
        <f t="shared" si="1"/>
        <v>6.4466615502686106E-2</v>
      </c>
      <c r="AE115" s="1">
        <f t="shared" si="1"/>
        <v>0.12279355333844973</v>
      </c>
      <c r="AF115" s="1">
        <f t="shared" si="1"/>
        <v>0.11818879508825787</v>
      </c>
      <c r="AG115" s="1">
        <f t="shared" si="1"/>
        <v>8.6722947045280122E-2</v>
      </c>
      <c r="AH115" s="1">
        <f t="shared" si="1"/>
        <v>0.10053722179585571</v>
      </c>
      <c r="AI115" s="1">
        <f t="shared" si="1"/>
        <v>0.10053722179585571</v>
      </c>
      <c r="AJ115" s="1">
        <f t="shared" si="1"/>
        <v>7.8280890253261709E-2</v>
      </c>
      <c r="AK115" s="1">
        <f t="shared" si="1"/>
        <v>7.5211051419800459E-2</v>
      </c>
      <c r="AL115" s="1">
        <f t="shared" si="1"/>
        <v>5.372217958557176E-2</v>
      </c>
      <c r="AM115" s="1">
        <f t="shared" si="1"/>
        <v>2.8396009209516501E-2</v>
      </c>
      <c r="AN115" s="1">
        <f t="shared" si="1"/>
        <v>1.9953952417498082E-2</v>
      </c>
      <c r="AO115" s="1">
        <f t="shared" si="1"/>
        <v>1.9953952417498082E-2</v>
      </c>
      <c r="AP115" s="1">
        <f t="shared" si="2"/>
        <v>8.4420567920184195E-3</v>
      </c>
      <c r="AQ115" s="1">
        <f t="shared" si="2"/>
        <v>3.8372985418265539E-3</v>
      </c>
      <c r="AS115" s="9" t="b">
        <v>0</v>
      </c>
      <c r="AT115" s="9">
        <f>IF(AS115=TRUE,"Greenwich",0)</f>
        <v>0</v>
      </c>
      <c r="AU115" s="9" t="e">
        <f t="shared" si="3"/>
        <v>#N/A</v>
      </c>
      <c r="AV115" s="9" t="s">
        <v>25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4"/>
        <v>#N/A</v>
      </c>
      <c r="BH115" s="1" t="e">
        <f t="shared" si="4"/>
        <v>#N/A</v>
      </c>
      <c r="BI115" s="1" t="e">
        <f t="shared" si="4"/>
        <v>#N/A</v>
      </c>
      <c r="BJ115" s="1" t="e">
        <f t="shared" si="4"/>
        <v>#N/A</v>
      </c>
      <c r="BK115" s="1" t="e">
        <f t="shared" si="4"/>
        <v>#N/A</v>
      </c>
      <c r="BL115" s="1" t="e">
        <f t="shared" si="4"/>
        <v>#N/A</v>
      </c>
      <c r="BM115" s="1" t="e">
        <f t="shared" si="5"/>
        <v>#N/A</v>
      </c>
      <c r="BN115" s="1" t="e">
        <f t="shared" si="5"/>
        <v>#N/A</v>
      </c>
    </row>
    <row r="116" spans="2:66" x14ac:dyDescent="0.25">
      <c r="B116" s="9" t="s">
        <v>26</v>
      </c>
      <c r="C116" s="9">
        <v>248</v>
      </c>
      <c r="D116" s="9">
        <v>232</v>
      </c>
      <c r="E116" s="9">
        <v>239</v>
      </c>
      <c r="F116" s="9">
        <v>337</v>
      </c>
      <c r="G116" s="9">
        <v>369</v>
      </c>
      <c r="H116" s="9">
        <v>531</v>
      </c>
      <c r="I116" s="9">
        <v>461</v>
      </c>
      <c r="J116" s="9">
        <v>399</v>
      </c>
      <c r="K116" s="9">
        <v>385</v>
      </c>
      <c r="L116" s="9">
        <v>415</v>
      </c>
      <c r="M116" s="9">
        <v>544</v>
      </c>
      <c r="N116" s="9">
        <v>500</v>
      </c>
      <c r="O116" s="9">
        <v>424</v>
      </c>
      <c r="P116" s="9">
        <v>302</v>
      </c>
      <c r="Q116" s="9">
        <v>230</v>
      </c>
      <c r="R116" s="9">
        <v>165</v>
      </c>
      <c r="S116" s="9">
        <v>99</v>
      </c>
      <c r="T116" s="9">
        <v>65</v>
      </c>
      <c r="V116" s="9">
        <f t="shared" si="6"/>
        <v>5945</v>
      </c>
      <c r="Y116" s="9" t="s">
        <v>26</v>
      </c>
      <c r="Z116" s="1">
        <f t="shared" si="1"/>
        <v>4.1715727502102611E-2</v>
      </c>
      <c r="AA116" s="1">
        <f t="shared" si="1"/>
        <v>3.9024390243902439E-2</v>
      </c>
      <c r="AB116" s="1">
        <f t="shared" si="1"/>
        <v>4.0201850294365016E-2</v>
      </c>
      <c r="AC116" s="1">
        <f t="shared" si="1"/>
        <v>5.6686291000841042E-2</v>
      </c>
      <c r="AD116" s="1">
        <f t="shared" si="1"/>
        <v>6.2068965517241378E-2</v>
      </c>
      <c r="AE116" s="1">
        <f t="shared" si="1"/>
        <v>8.9318755256518084E-2</v>
      </c>
      <c r="AF116" s="1">
        <f t="shared" si="1"/>
        <v>7.7544154751892344E-2</v>
      </c>
      <c r="AG116" s="1">
        <f t="shared" si="1"/>
        <v>6.711522287636669E-2</v>
      </c>
      <c r="AH116" s="1">
        <f t="shared" si="1"/>
        <v>6.476030277544155E-2</v>
      </c>
      <c r="AI116" s="1">
        <f t="shared" si="1"/>
        <v>6.9806560134566861E-2</v>
      </c>
      <c r="AJ116" s="1">
        <f t="shared" si="1"/>
        <v>9.1505466778805722E-2</v>
      </c>
      <c r="AK116" s="1">
        <f t="shared" si="1"/>
        <v>8.4104289318755257E-2</v>
      </c>
      <c r="AL116" s="1">
        <f t="shared" si="1"/>
        <v>7.1320437342304463E-2</v>
      </c>
      <c r="AM116" s="1">
        <f t="shared" si="1"/>
        <v>5.0798990748528172E-2</v>
      </c>
      <c r="AN116" s="1">
        <f t="shared" si="1"/>
        <v>3.8687973086627421E-2</v>
      </c>
      <c r="AO116" s="1">
        <f t="shared" si="1"/>
        <v>2.7754415475189236E-2</v>
      </c>
      <c r="AP116" s="1">
        <f t="shared" si="2"/>
        <v>1.6652649285113542E-2</v>
      </c>
      <c r="AQ116" s="1">
        <f t="shared" si="2"/>
        <v>1.0933557611438183E-2</v>
      </c>
      <c r="AS116" s="9" t="b">
        <v>0</v>
      </c>
      <c r="AT116" s="9">
        <f>IF(AS116=TRUE,"Hackney",0)</f>
        <v>0</v>
      </c>
      <c r="AU116" s="9" t="e">
        <f t="shared" si="3"/>
        <v>#N/A</v>
      </c>
      <c r="AV116" s="9" t="s">
        <v>4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4"/>
        <v>#N/A</v>
      </c>
      <c r="BH116" s="1" t="e">
        <f t="shared" si="4"/>
        <v>#N/A</v>
      </c>
      <c r="BI116" s="1" t="e">
        <f t="shared" si="4"/>
        <v>#N/A</v>
      </c>
      <c r="BJ116" s="1" t="e">
        <f t="shared" si="4"/>
        <v>#N/A</v>
      </c>
      <c r="BK116" s="1" t="e">
        <f t="shared" si="4"/>
        <v>#N/A</v>
      </c>
      <c r="BL116" s="1" t="e">
        <f t="shared" si="4"/>
        <v>#N/A</v>
      </c>
      <c r="BM116" s="1" t="e">
        <f t="shared" si="5"/>
        <v>#N/A</v>
      </c>
      <c r="BN116" s="1" t="e">
        <f t="shared" si="5"/>
        <v>#N/A</v>
      </c>
    </row>
    <row r="117" spans="2:66" x14ac:dyDescent="0.25">
      <c r="B117" s="9" t="s">
        <v>27</v>
      </c>
      <c r="C117" s="9">
        <v>17</v>
      </c>
      <c r="D117" s="9">
        <v>12</v>
      </c>
      <c r="E117" s="9">
        <v>13</v>
      </c>
      <c r="F117" s="9">
        <v>22</v>
      </c>
      <c r="G117" s="9">
        <v>36</v>
      </c>
      <c r="H117" s="9">
        <v>53</v>
      </c>
      <c r="I117" s="9">
        <v>63</v>
      </c>
      <c r="J117" s="9">
        <v>54</v>
      </c>
      <c r="K117" s="9">
        <v>64</v>
      </c>
      <c r="L117" s="9">
        <v>67</v>
      </c>
      <c r="M117" s="9">
        <v>61</v>
      </c>
      <c r="N117" s="9">
        <v>60</v>
      </c>
      <c r="O117" s="9">
        <v>49</v>
      </c>
      <c r="P117" s="9">
        <v>29</v>
      </c>
      <c r="Q117" s="9">
        <v>19</v>
      </c>
      <c r="R117" s="9">
        <v>13</v>
      </c>
      <c r="S117" s="9">
        <v>9</v>
      </c>
      <c r="T117" s="9">
        <v>7</v>
      </c>
      <c r="V117" s="9">
        <f t="shared" si="6"/>
        <v>648</v>
      </c>
      <c r="Y117" s="9" t="s">
        <v>27</v>
      </c>
      <c r="Z117" s="1">
        <f t="shared" si="1"/>
        <v>2.6234567901234566E-2</v>
      </c>
      <c r="AA117" s="1">
        <f t="shared" si="1"/>
        <v>1.8518518518518517E-2</v>
      </c>
      <c r="AB117" s="1">
        <f t="shared" si="1"/>
        <v>2.0061728395061727E-2</v>
      </c>
      <c r="AC117" s="1">
        <f t="shared" si="1"/>
        <v>3.3950617283950615E-2</v>
      </c>
      <c r="AD117" s="1">
        <f t="shared" si="1"/>
        <v>5.5555555555555552E-2</v>
      </c>
      <c r="AE117" s="1">
        <f t="shared" si="1"/>
        <v>8.1790123456790126E-2</v>
      </c>
      <c r="AF117" s="1">
        <f t="shared" si="1"/>
        <v>9.7222222222222224E-2</v>
      </c>
      <c r="AG117" s="1">
        <f t="shared" si="1"/>
        <v>8.3333333333333329E-2</v>
      </c>
      <c r="AH117" s="1">
        <f t="shared" si="1"/>
        <v>9.8765432098765427E-2</v>
      </c>
      <c r="AI117" s="1">
        <f t="shared" si="1"/>
        <v>0.10339506172839506</v>
      </c>
      <c r="AJ117" s="1">
        <f t="shared" si="1"/>
        <v>9.4135802469135804E-2</v>
      </c>
      <c r="AK117" s="1">
        <f t="shared" si="1"/>
        <v>9.2592592592592587E-2</v>
      </c>
      <c r="AL117" s="1">
        <f t="shared" si="1"/>
        <v>7.5617283950617287E-2</v>
      </c>
      <c r="AM117" s="1">
        <f t="shared" si="1"/>
        <v>4.4753086419753084E-2</v>
      </c>
      <c r="AN117" s="1">
        <f t="shared" si="1"/>
        <v>2.9320987654320986E-2</v>
      </c>
      <c r="AO117" s="1">
        <f t="shared" ref="AO117:AO137" si="7">R117/$V117</f>
        <v>2.0061728395061727E-2</v>
      </c>
      <c r="AP117" s="1">
        <f t="shared" si="2"/>
        <v>1.3888888888888888E-2</v>
      </c>
      <c r="AQ117" s="1">
        <f t="shared" si="2"/>
        <v>1.0802469135802469E-2</v>
      </c>
      <c r="AS117" s="9" t="b">
        <v>0</v>
      </c>
      <c r="AT117" s="9">
        <f>IF(AS117=TRUE,"Hammersmith and Fulham",0)</f>
        <v>0</v>
      </c>
      <c r="AU117" s="9" t="e">
        <f t="shared" si="3"/>
        <v>#N/A</v>
      </c>
      <c r="AV117" s="9" t="s">
        <v>5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4"/>
        <v>#N/A</v>
      </c>
      <c r="BH117" s="1" t="e">
        <f t="shared" si="4"/>
        <v>#N/A</v>
      </c>
      <c r="BI117" s="1" t="e">
        <f t="shared" si="4"/>
        <v>#N/A</v>
      </c>
      <c r="BJ117" s="1" t="e">
        <f t="shared" si="4"/>
        <v>#N/A</v>
      </c>
      <c r="BK117" s="1" t="e">
        <f t="shared" si="4"/>
        <v>#N/A</v>
      </c>
      <c r="BL117" s="1" t="e">
        <f t="shared" ref="BL117:BY132" si="8">VLOOKUP($AU117,$Y$102:$AQ$137,BL$58,0)</f>
        <v>#N/A</v>
      </c>
      <c r="BM117" s="1" t="e">
        <f t="shared" si="8"/>
        <v>#N/A</v>
      </c>
      <c r="BN117" s="1" t="e">
        <f t="shared" si="8"/>
        <v>#N/A</v>
      </c>
    </row>
    <row r="118" spans="2:66" x14ac:dyDescent="0.25">
      <c r="B118" s="9" t="s">
        <v>28</v>
      </c>
      <c r="C118" s="9">
        <v>88</v>
      </c>
      <c r="D118" s="9">
        <v>80</v>
      </c>
      <c r="E118" s="9">
        <v>88</v>
      </c>
      <c r="F118" s="9">
        <v>95</v>
      </c>
      <c r="G118" s="9">
        <v>116</v>
      </c>
      <c r="H118" s="9">
        <v>134</v>
      </c>
      <c r="I118" s="9">
        <v>159</v>
      </c>
      <c r="J118" s="9">
        <v>130</v>
      </c>
      <c r="K118" s="9">
        <v>127</v>
      </c>
      <c r="L118" s="9">
        <v>136</v>
      </c>
      <c r="M118" s="9">
        <v>150</v>
      </c>
      <c r="N118" s="9">
        <v>111</v>
      </c>
      <c r="O118" s="9">
        <v>89</v>
      </c>
      <c r="P118" s="9">
        <v>66</v>
      </c>
      <c r="Q118" s="9">
        <v>35</v>
      </c>
      <c r="R118" s="9">
        <v>33</v>
      </c>
      <c r="S118" s="9">
        <v>17</v>
      </c>
      <c r="T118" s="9">
        <v>15</v>
      </c>
      <c r="V118" s="9">
        <f t="shared" si="6"/>
        <v>1669</v>
      </c>
      <c r="Y118" s="9" t="s">
        <v>28</v>
      </c>
      <c r="Z118" s="1">
        <f t="shared" ref="Z118:AN134" si="9">C118/$V118</f>
        <v>5.2726183343319355E-2</v>
      </c>
      <c r="AA118" s="1">
        <f t="shared" si="9"/>
        <v>4.7932893948472138E-2</v>
      </c>
      <c r="AB118" s="1">
        <f t="shared" si="9"/>
        <v>5.2726183343319355E-2</v>
      </c>
      <c r="AC118" s="1">
        <f t="shared" si="9"/>
        <v>5.6920311563810666E-2</v>
      </c>
      <c r="AD118" s="1">
        <f t="shared" si="9"/>
        <v>6.9502696225284599E-2</v>
      </c>
      <c r="AE118" s="1">
        <f t="shared" si="9"/>
        <v>8.028759736369083E-2</v>
      </c>
      <c r="AF118" s="1">
        <f t="shared" si="9"/>
        <v>9.5266626722588371E-2</v>
      </c>
      <c r="AG118" s="1">
        <f t="shared" si="9"/>
        <v>7.7890952666267221E-2</v>
      </c>
      <c r="AH118" s="1">
        <f t="shared" si="9"/>
        <v>7.6093469143199519E-2</v>
      </c>
      <c r="AI118" s="1">
        <f t="shared" si="9"/>
        <v>8.1485919712402641E-2</v>
      </c>
      <c r="AJ118" s="1">
        <f t="shared" si="9"/>
        <v>8.9874176153385263E-2</v>
      </c>
      <c r="AK118" s="1">
        <f t="shared" si="9"/>
        <v>6.6506890353505099E-2</v>
      </c>
      <c r="AL118" s="1">
        <f t="shared" si="9"/>
        <v>5.3325344517675254E-2</v>
      </c>
      <c r="AM118" s="1">
        <f t="shared" si="9"/>
        <v>3.9544637507489516E-2</v>
      </c>
      <c r="AN118" s="1">
        <f t="shared" si="9"/>
        <v>2.0970641102456562E-2</v>
      </c>
      <c r="AO118" s="1">
        <f t="shared" si="7"/>
        <v>1.9772318753744758E-2</v>
      </c>
      <c r="AP118" s="1">
        <f t="shared" si="2"/>
        <v>1.018573996405033E-2</v>
      </c>
      <c r="AQ118" s="1">
        <f t="shared" si="2"/>
        <v>8.9874176153385259E-3</v>
      </c>
      <c r="AS118" s="9" t="b">
        <v>0</v>
      </c>
      <c r="AT118" s="9">
        <f>IF(AS118=TRUE,"Haringey",0)</f>
        <v>0</v>
      </c>
      <c r="AU118" s="9" t="e">
        <f t="shared" si="3"/>
        <v>#N/A</v>
      </c>
      <c r="AV118" s="9" t="s">
        <v>6</v>
      </c>
      <c r="AW118" s="1" t="e">
        <f t="shared" ref="AW118:BL133" si="10">VLOOKUP($AU118,$Y$102:$AQ$137,AW$58,0)</f>
        <v>#N/A</v>
      </c>
      <c r="AX118" s="1" t="e">
        <f t="shared" si="10"/>
        <v>#N/A</v>
      </c>
      <c r="AY118" s="1" t="e">
        <f t="shared" si="10"/>
        <v>#N/A</v>
      </c>
      <c r="AZ118" s="1" t="e">
        <f t="shared" si="10"/>
        <v>#N/A</v>
      </c>
      <c r="BA118" s="1" t="e">
        <f t="shared" si="10"/>
        <v>#N/A</v>
      </c>
      <c r="BB118" s="1" t="e">
        <f t="shared" si="10"/>
        <v>#N/A</v>
      </c>
      <c r="BC118" s="1" t="e">
        <f t="shared" si="10"/>
        <v>#N/A</v>
      </c>
      <c r="BD118" s="1" t="e">
        <f t="shared" si="10"/>
        <v>#N/A</v>
      </c>
      <c r="BE118" s="1" t="e">
        <f t="shared" si="10"/>
        <v>#N/A</v>
      </c>
      <c r="BF118" s="1" t="e">
        <f t="shared" si="10"/>
        <v>#N/A</v>
      </c>
      <c r="BG118" s="1" t="e">
        <f t="shared" si="10"/>
        <v>#N/A</v>
      </c>
      <c r="BH118" s="1" t="e">
        <f t="shared" si="10"/>
        <v>#N/A</v>
      </c>
      <c r="BI118" s="1" t="e">
        <f t="shared" si="10"/>
        <v>#N/A</v>
      </c>
      <c r="BJ118" s="1" t="e">
        <f t="shared" si="10"/>
        <v>#N/A</v>
      </c>
      <c r="BK118" s="1" t="e">
        <f t="shared" si="10"/>
        <v>#N/A</v>
      </c>
      <c r="BL118" s="1" t="e">
        <f t="shared" si="10"/>
        <v>#N/A</v>
      </c>
      <c r="BM118" s="1" t="e">
        <f t="shared" si="8"/>
        <v>#N/A</v>
      </c>
      <c r="BN118" s="1" t="e">
        <f t="shared" si="8"/>
        <v>#N/A</v>
      </c>
    </row>
    <row r="119" spans="2:66" x14ac:dyDescent="0.25">
      <c r="B119" s="9" t="s">
        <v>29</v>
      </c>
      <c r="C119" s="9">
        <v>50</v>
      </c>
      <c r="D119" s="9">
        <v>51</v>
      </c>
      <c r="E119" s="9">
        <v>42</v>
      </c>
      <c r="F119" s="9">
        <v>80</v>
      </c>
      <c r="G119" s="9">
        <v>95</v>
      </c>
      <c r="H119" s="9">
        <v>136</v>
      </c>
      <c r="I119" s="9">
        <v>131</v>
      </c>
      <c r="J119" s="9">
        <v>114</v>
      </c>
      <c r="K119" s="9">
        <v>125</v>
      </c>
      <c r="L119" s="9">
        <v>127</v>
      </c>
      <c r="M119" s="9">
        <v>144</v>
      </c>
      <c r="N119" s="9">
        <v>129</v>
      </c>
      <c r="O119" s="9">
        <v>113</v>
      </c>
      <c r="P119" s="9">
        <v>52</v>
      </c>
      <c r="Q119" s="9">
        <v>50</v>
      </c>
      <c r="R119" s="9">
        <v>43</v>
      </c>
      <c r="S119" s="9">
        <v>36</v>
      </c>
      <c r="T119" s="9">
        <v>22</v>
      </c>
      <c r="V119" s="9">
        <f t="shared" si="6"/>
        <v>1540</v>
      </c>
      <c r="Y119" s="9" t="s">
        <v>29</v>
      </c>
      <c r="Z119" s="1">
        <f t="shared" si="9"/>
        <v>3.2467532467532464E-2</v>
      </c>
      <c r="AA119" s="1">
        <f t="shared" si="9"/>
        <v>3.3116883116883114E-2</v>
      </c>
      <c r="AB119" s="1">
        <f t="shared" si="9"/>
        <v>2.7272727272727271E-2</v>
      </c>
      <c r="AC119" s="1">
        <f t="shared" si="9"/>
        <v>5.1948051948051951E-2</v>
      </c>
      <c r="AD119" s="1">
        <f t="shared" si="9"/>
        <v>6.1688311688311688E-2</v>
      </c>
      <c r="AE119" s="1">
        <f t="shared" si="9"/>
        <v>8.8311688311688313E-2</v>
      </c>
      <c r="AF119" s="1">
        <f t="shared" si="9"/>
        <v>8.5064935064935066E-2</v>
      </c>
      <c r="AG119" s="1">
        <f t="shared" si="9"/>
        <v>7.4025974025974023E-2</v>
      </c>
      <c r="AH119" s="1">
        <f t="shared" si="9"/>
        <v>8.1168831168831168E-2</v>
      </c>
      <c r="AI119" s="1">
        <f t="shared" si="9"/>
        <v>8.2467532467532467E-2</v>
      </c>
      <c r="AJ119" s="1">
        <f t="shared" si="9"/>
        <v>9.350649350649351E-2</v>
      </c>
      <c r="AK119" s="1">
        <f t="shared" si="9"/>
        <v>8.3766233766233766E-2</v>
      </c>
      <c r="AL119" s="1">
        <f t="shared" si="9"/>
        <v>7.3376623376623373E-2</v>
      </c>
      <c r="AM119" s="1">
        <f t="shared" si="9"/>
        <v>3.3766233766233764E-2</v>
      </c>
      <c r="AN119" s="1">
        <f t="shared" si="9"/>
        <v>3.2467532467532464E-2</v>
      </c>
      <c r="AO119" s="1">
        <f t="shared" si="7"/>
        <v>2.7922077922077921E-2</v>
      </c>
      <c r="AP119" s="1">
        <f t="shared" si="2"/>
        <v>2.3376623376623377E-2</v>
      </c>
      <c r="AQ119" s="1">
        <f t="shared" si="2"/>
        <v>1.4285714285714285E-2</v>
      </c>
      <c r="AS119" s="9" t="b">
        <v>0</v>
      </c>
      <c r="AT119" s="9">
        <f>IF(AS119=TRUE,"Harrow",0)</f>
        <v>0</v>
      </c>
      <c r="AU119" s="9" t="e">
        <f t="shared" si="3"/>
        <v>#N/A</v>
      </c>
      <c r="AV119" s="9" t="s">
        <v>26</v>
      </c>
      <c r="AW119" s="1" t="e">
        <f t="shared" si="10"/>
        <v>#N/A</v>
      </c>
      <c r="AX119" s="1" t="e">
        <f t="shared" si="10"/>
        <v>#N/A</v>
      </c>
      <c r="AY119" s="1" t="e">
        <f t="shared" si="10"/>
        <v>#N/A</v>
      </c>
      <c r="AZ119" s="1" t="e">
        <f t="shared" si="10"/>
        <v>#N/A</v>
      </c>
      <c r="BA119" s="1" t="e">
        <f t="shared" si="10"/>
        <v>#N/A</v>
      </c>
      <c r="BB119" s="1" t="e">
        <f t="shared" si="10"/>
        <v>#N/A</v>
      </c>
      <c r="BC119" s="1" t="e">
        <f t="shared" si="10"/>
        <v>#N/A</v>
      </c>
      <c r="BD119" s="1" t="e">
        <f t="shared" si="10"/>
        <v>#N/A</v>
      </c>
      <c r="BE119" s="1" t="e">
        <f t="shared" si="10"/>
        <v>#N/A</v>
      </c>
      <c r="BF119" s="1" t="e">
        <f t="shared" si="10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8"/>
        <v>#N/A</v>
      </c>
      <c r="BN119" s="1" t="e">
        <f t="shared" si="8"/>
        <v>#N/A</v>
      </c>
    </row>
    <row r="120" spans="2:66" x14ac:dyDescent="0.25">
      <c r="B120" s="9" t="s">
        <v>7</v>
      </c>
      <c r="C120" s="9">
        <v>15</v>
      </c>
      <c r="D120" s="9">
        <v>16</v>
      </c>
      <c r="E120" s="9">
        <v>17</v>
      </c>
      <c r="F120" s="9">
        <v>45</v>
      </c>
      <c r="G120" s="9">
        <v>95</v>
      </c>
      <c r="H120" s="9">
        <v>115</v>
      </c>
      <c r="I120" s="9">
        <v>121</v>
      </c>
      <c r="J120" s="9">
        <v>120</v>
      </c>
      <c r="K120" s="9">
        <v>111</v>
      </c>
      <c r="L120" s="9">
        <v>94</v>
      </c>
      <c r="M120" s="9">
        <v>63</v>
      </c>
      <c r="N120" s="9">
        <v>59</v>
      </c>
      <c r="O120" s="9">
        <v>49</v>
      </c>
      <c r="P120" s="9">
        <v>22</v>
      </c>
      <c r="Q120" s="9">
        <v>9</v>
      </c>
      <c r="R120" s="9">
        <v>6</v>
      </c>
      <c r="S120" s="9">
        <v>4</v>
      </c>
      <c r="T120" s="9">
        <v>6</v>
      </c>
      <c r="V120" s="9">
        <f t="shared" si="6"/>
        <v>967</v>
      </c>
      <c r="Y120" s="9" t="s">
        <v>7</v>
      </c>
      <c r="Z120" s="1">
        <f t="shared" si="9"/>
        <v>1.5511892450879007E-2</v>
      </c>
      <c r="AA120" s="1">
        <f t="shared" si="9"/>
        <v>1.6546018614270942E-2</v>
      </c>
      <c r="AB120" s="1">
        <f t="shared" si="9"/>
        <v>1.7580144777662874E-2</v>
      </c>
      <c r="AC120" s="1">
        <f t="shared" si="9"/>
        <v>4.6535677352637021E-2</v>
      </c>
      <c r="AD120" s="1">
        <f t="shared" si="9"/>
        <v>9.8241985522233718E-2</v>
      </c>
      <c r="AE120" s="1">
        <f t="shared" si="9"/>
        <v>0.11892450879007239</v>
      </c>
      <c r="AF120" s="1">
        <f t="shared" si="9"/>
        <v>0.12512926577042399</v>
      </c>
      <c r="AG120" s="1">
        <f t="shared" si="9"/>
        <v>0.12409513960703206</v>
      </c>
      <c r="AH120" s="1">
        <f t="shared" si="9"/>
        <v>0.11478800413650465</v>
      </c>
      <c r="AI120" s="1">
        <f t="shared" si="9"/>
        <v>9.7207859358841783E-2</v>
      </c>
      <c r="AJ120" s="1">
        <f t="shared" si="9"/>
        <v>6.5149948293691834E-2</v>
      </c>
      <c r="AK120" s="1">
        <f t="shared" si="9"/>
        <v>6.1013443640124093E-2</v>
      </c>
      <c r="AL120" s="1">
        <f t="shared" si="9"/>
        <v>5.0672182006204755E-2</v>
      </c>
      <c r="AM120" s="1">
        <f t="shared" si="9"/>
        <v>2.2750775594622543E-2</v>
      </c>
      <c r="AN120" s="1">
        <f t="shared" si="9"/>
        <v>9.3071354705274046E-3</v>
      </c>
      <c r="AO120" s="1">
        <f t="shared" si="7"/>
        <v>6.2047569803516025E-3</v>
      </c>
      <c r="AP120" s="1">
        <f t="shared" si="2"/>
        <v>4.1365046535677356E-3</v>
      </c>
      <c r="AQ120" s="1">
        <f t="shared" si="2"/>
        <v>6.2047569803516025E-3</v>
      </c>
      <c r="AS120" s="9" t="b">
        <v>0</v>
      </c>
      <c r="AT120" s="9">
        <f>IF(AS120=TRUE,"Havering",0)</f>
        <v>0</v>
      </c>
      <c r="AU120" s="9" t="e">
        <f t="shared" si="3"/>
        <v>#N/A</v>
      </c>
      <c r="AV120" s="9" t="s">
        <v>27</v>
      </c>
      <c r="AW120" s="1" t="e">
        <f t="shared" si="10"/>
        <v>#N/A</v>
      </c>
      <c r="AX120" s="1" t="e">
        <f t="shared" si="10"/>
        <v>#N/A</v>
      </c>
      <c r="AY120" s="1" t="e">
        <f t="shared" si="10"/>
        <v>#N/A</v>
      </c>
      <c r="AZ120" s="1" t="e">
        <f t="shared" si="10"/>
        <v>#N/A</v>
      </c>
      <c r="BA120" s="1" t="e">
        <f t="shared" si="10"/>
        <v>#N/A</v>
      </c>
      <c r="BB120" s="1" t="e">
        <f t="shared" si="10"/>
        <v>#N/A</v>
      </c>
      <c r="BC120" s="1" t="e">
        <f t="shared" si="10"/>
        <v>#N/A</v>
      </c>
      <c r="BD120" s="1" t="e">
        <f t="shared" si="10"/>
        <v>#N/A</v>
      </c>
      <c r="BE120" s="1" t="e">
        <f t="shared" si="10"/>
        <v>#N/A</v>
      </c>
      <c r="BF120" s="1" t="e">
        <f t="shared" si="10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8"/>
        <v>#N/A</v>
      </c>
      <c r="BN120" s="1" t="e">
        <f t="shared" si="8"/>
        <v>#N/A</v>
      </c>
    </row>
    <row r="121" spans="2:66" x14ac:dyDescent="0.25">
      <c r="B121" s="9" t="s">
        <v>8</v>
      </c>
      <c r="C121" s="9">
        <v>18</v>
      </c>
      <c r="D121" s="9">
        <v>20</v>
      </c>
      <c r="E121" s="9">
        <v>21</v>
      </c>
      <c r="F121" s="9">
        <v>32</v>
      </c>
      <c r="G121" s="9">
        <v>51</v>
      </c>
      <c r="H121" s="9">
        <v>55</v>
      </c>
      <c r="I121" s="9">
        <v>109</v>
      </c>
      <c r="J121" s="9">
        <v>89</v>
      </c>
      <c r="K121" s="9">
        <v>78</v>
      </c>
      <c r="L121" s="9">
        <v>70</v>
      </c>
      <c r="M121" s="9">
        <v>59</v>
      </c>
      <c r="N121" s="9">
        <v>44</v>
      </c>
      <c r="O121" s="9">
        <v>58</v>
      </c>
      <c r="P121" s="9">
        <v>35</v>
      </c>
      <c r="Q121" s="9">
        <v>13</v>
      </c>
      <c r="R121" s="9">
        <v>11</v>
      </c>
      <c r="S121" s="9">
        <v>7</v>
      </c>
      <c r="T121" s="9">
        <v>8</v>
      </c>
      <c r="V121" s="9">
        <f t="shared" si="6"/>
        <v>778</v>
      </c>
      <c r="Y121" s="9" t="s">
        <v>8</v>
      </c>
      <c r="Z121" s="1">
        <f t="shared" si="9"/>
        <v>2.313624678663239E-2</v>
      </c>
      <c r="AA121" s="1">
        <f t="shared" si="9"/>
        <v>2.570694087403599E-2</v>
      </c>
      <c r="AB121" s="1">
        <f t="shared" si="9"/>
        <v>2.6992287917737789E-2</v>
      </c>
      <c r="AC121" s="1">
        <f t="shared" si="9"/>
        <v>4.1131105398457581E-2</v>
      </c>
      <c r="AD121" s="1">
        <f t="shared" si="9"/>
        <v>6.5552699228791769E-2</v>
      </c>
      <c r="AE121" s="1">
        <f t="shared" si="9"/>
        <v>7.0694087403598976E-2</v>
      </c>
      <c r="AF121" s="1">
        <f t="shared" si="9"/>
        <v>0.14010282776349614</v>
      </c>
      <c r="AG121" s="1">
        <f t="shared" si="9"/>
        <v>0.11439588688946016</v>
      </c>
      <c r="AH121" s="1">
        <f t="shared" si="9"/>
        <v>0.10025706940874037</v>
      </c>
      <c r="AI121" s="1">
        <f t="shared" si="9"/>
        <v>8.9974293059125965E-2</v>
      </c>
      <c r="AJ121" s="1">
        <f t="shared" si="9"/>
        <v>7.583547557840617E-2</v>
      </c>
      <c r="AK121" s="1">
        <f t="shared" si="9"/>
        <v>5.6555269922879174E-2</v>
      </c>
      <c r="AL121" s="1">
        <f t="shared" si="9"/>
        <v>7.4550128534704371E-2</v>
      </c>
      <c r="AM121" s="1">
        <f t="shared" si="9"/>
        <v>4.4987146529562982E-2</v>
      </c>
      <c r="AN121" s="1">
        <f t="shared" si="9"/>
        <v>1.6709511568123392E-2</v>
      </c>
      <c r="AO121" s="1">
        <f t="shared" si="7"/>
        <v>1.4138817480719794E-2</v>
      </c>
      <c r="AP121" s="1">
        <f t="shared" si="2"/>
        <v>8.9974293059125968E-3</v>
      </c>
      <c r="AQ121" s="1">
        <f t="shared" si="2"/>
        <v>1.0282776349614395E-2</v>
      </c>
      <c r="AS121" s="9" t="b">
        <v>0</v>
      </c>
      <c r="AT121" s="9">
        <f>IF(AS121=TRUE,"Hillingdon",0)</f>
        <v>0</v>
      </c>
      <c r="AU121" s="9" t="e">
        <f t="shared" si="3"/>
        <v>#N/A</v>
      </c>
      <c r="AV121" s="9" t="s">
        <v>28</v>
      </c>
      <c r="AW121" s="1" t="e">
        <f t="shared" si="10"/>
        <v>#N/A</v>
      </c>
      <c r="AX121" s="1" t="e">
        <f t="shared" si="10"/>
        <v>#N/A</v>
      </c>
      <c r="AY121" s="1" t="e">
        <f t="shared" si="10"/>
        <v>#N/A</v>
      </c>
      <c r="AZ121" s="1" t="e">
        <f t="shared" si="10"/>
        <v>#N/A</v>
      </c>
      <c r="BA121" s="1" t="e">
        <f t="shared" si="10"/>
        <v>#N/A</v>
      </c>
      <c r="BB121" s="1" t="e">
        <f t="shared" si="10"/>
        <v>#N/A</v>
      </c>
      <c r="BC121" s="1" t="e">
        <f t="shared" si="10"/>
        <v>#N/A</v>
      </c>
      <c r="BD121" s="1" t="e">
        <f t="shared" si="10"/>
        <v>#N/A</v>
      </c>
      <c r="BE121" s="1" t="e">
        <f t="shared" si="10"/>
        <v>#N/A</v>
      </c>
      <c r="BF121" s="1" t="e">
        <f t="shared" si="10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8"/>
        <v>#N/A</v>
      </c>
      <c r="BN121" s="1" t="e">
        <f t="shared" si="8"/>
        <v>#N/A</v>
      </c>
    </row>
    <row r="122" spans="2:66" x14ac:dyDescent="0.25">
      <c r="B122" s="9" t="s">
        <v>30</v>
      </c>
      <c r="C122" s="9">
        <v>23</v>
      </c>
      <c r="D122" s="9">
        <v>20</v>
      </c>
      <c r="E122" s="9">
        <v>25</v>
      </c>
      <c r="F122" s="9">
        <v>34</v>
      </c>
      <c r="G122" s="9">
        <v>68</v>
      </c>
      <c r="H122" s="9">
        <v>70</v>
      </c>
      <c r="I122" s="9">
        <v>70</v>
      </c>
      <c r="J122" s="9">
        <v>80</v>
      </c>
      <c r="K122" s="9">
        <v>80</v>
      </c>
      <c r="L122" s="9">
        <v>65</v>
      </c>
      <c r="M122" s="9">
        <v>84</v>
      </c>
      <c r="N122" s="9">
        <v>60</v>
      </c>
      <c r="O122" s="9">
        <v>40</v>
      </c>
      <c r="P122" s="9">
        <v>33</v>
      </c>
      <c r="Q122" s="9">
        <v>19</v>
      </c>
      <c r="R122" s="9">
        <v>12</v>
      </c>
      <c r="S122" s="9">
        <v>11</v>
      </c>
      <c r="T122" s="9">
        <v>8</v>
      </c>
      <c r="V122" s="9">
        <f t="shared" si="6"/>
        <v>802</v>
      </c>
      <c r="Y122" s="9" t="s">
        <v>30</v>
      </c>
      <c r="Z122" s="1">
        <f t="shared" si="9"/>
        <v>2.8678304239401497E-2</v>
      </c>
      <c r="AA122" s="1">
        <f t="shared" si="9"/>
        <v>2.4937655860349128E-2</v>
      </c>
      <c r="AB122" s="1">
        <f t="shared" si="9"/>
        <v>3.117206982543641E-2</v>
      </c>
      <c r="AC122" s="1">
        <f t="shared" si="9"/>
        <v>4.2394014962593519E-2</v>
      </c>
      <c r="AD122" s="1">
        <f t="shared" si="9"/>
        <v>8.4788029925187039E-2</v>
      </c>
      <c r="AE122" s="1">
        <f t="shared" si="9"/>
        <v>8.7281795511221949E-2</v>
      </c>
      <c r="AF122" s="1">
        <f t="shared" si="9"/>
        <v>8.7281795511221949E-2</v>
      </c>
      <c r="AG122" s="1">
        <f t="shared" si="9"/>
        <v>9.9750623441396513E-2</v>
      </c>
      <c r="AH122" s="1">
        <f t="shared" si="9"/>
        <v>9.9750623441396513E-2</v>
      </c>
      <c r="AI122" s="1">
        <f t="shared" si="9"/>
        <v>8.1047381546134667E-2</v>
      </c>
      <c r="AJ122" s="1">
        <f t="shared" si="9"/>
        <v>0.10473815461346633</v>
      </c>
      <c r="AK122" s="1">
        <f t="shared" si="9"/>
        <v>7.4812967581047385E-2</v>
      </c>
      <c r="AL122" s="1">
        <f t="shared" si="9"/>
        <v>4.9875311720698257E-2</v>
      </c>
      <c r="AM122" s="1">
        <f t="shared" si="9"/>
        <v>4.1147132169576058E-2</v>
      </c>
      <c r="AN122" s="1">
        <f t="shared" si="9"/>
        <v>2.369077306733167E-2</v>
      </c>
      <c r="AO122" s="1">
        <f t="shared" si="7"/>
        <v>1.4962593516209476E-2</v>
      </c>
      <c r="AP122" s="1">
        <f t="shared" si="2"/>
        <v>1.3715710723192019E-2</v>
      </c>
      <c r="AQ122" s="1">
        <f t="shared" si="2"/>
        <v>9.9750623441396506E-3</v>
      </c>
      <c r="AS122" s="9" t="b">
        <v>0</v>
      </c>
      <c r="AT122" s="9">
        <f>IF(AS122=TRUE,"Hounslow",0)</f>
        <v>0</v>
      </c>
      <c r="AU122" s="9" t="e">
        <f t="shared" si="3"/>
        <v>#N/A</v>
      </c>
      <c r="AV122" s="9" t="s">
        <v>29</v>
      </c>
      <c r="AW122" s="1" t="e">
        <f t="shared" si="10"/>
        <v>#N/A</v>
      </c>
      <c r="AX122" s="1" t="e">
        <f t="shared" si="10"/>
        <v>#N/A</v>
      </c>
      <c r="AY122" s="1" t="e">
        <f t="shared" si="10"/>
        <v>#N/A</v>
      </c>
      <c r="AZ122" s="1" t="e">
        <f t="shared" si="10"/>
        <v>#N/A</v>
      </c>
      <c r="BA122" s="1" t="e">
        <f t="shared" si="10"/>
        <v>#N/A</v>
      </c>
      <c r="BB122" s="1" t="e">
        <f t="shared" si="10"/>
        <v>#N/A</v>
      </c>
      <c r="BC122" s="1" t="e">
        <f t="shared" si="10"/>
        <v>#N/A</v>
      </c>
      <c r="BD122" s="1" t="e">
        <f t="shared" si="10"/>
        <v>#N/A</v>
      </c>
      <c r="BE122" s="1" t="e">
        <f t="shared" si="10"/>
        <v>#N/A</v>
      </c>
      <c r="BF122" s="1" t="e">
        <f t="shared" si="10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8"/>
        <v>#N/A</v>
      </c>
      <c r="BN122" s="1" t="e">
        <f t="shared" si="8"/>
        <v>#N/A</v>
      </c>
    </row>
    <row r="123" spans="2:66" x14ac:dyDescent="0.25">
      <c r="B123" s="9" t="s">
        <v>9</v>
      </c>
      <c r="C123" s="9">
        <v>47</v>
      </c>
      <c r="D123" s="9">
        <v>50</v>
      </c>
      <c r="E123" s="9">
        <v>32</v>
      </c>
      <c r="F123" s="9">
        <v>40</v>
      </c>
      <c r="G123" s="9">
        <v>116</v>
      </c>
      <c r="H123" s="9">
        <v>214</v>
      </c>
      <c r="I123" s="9">
        <v>189</v>
      </c>
      <c r="J123" s="9">
        <v>161</v>
      </c>
      <c r="K123" s="9">
        <v>188</v>
      </c>
      <c r="L123" s="9">
        <v>183</v>
      </c>
      <c r="M123" s="9">
        <v>173</v>
      </c>
      <c r="N123" s="9">
        <v>118</v>
      </c>
      <c r="O123" s="9">
        <v>70</v>
      </c>
      <c r="P123" s="9">
        <v>29</v>
      </c>
      <c r="Q123" s="9">
        <v>31</v>
      </c>
      <c r="R123" s="9">
        <v>17</v>
      </c>
      <c r="S123" s="9">
        <v>12</v>
      </c>
      <c r="T123" s="9">
        <v>12</v>
      </c>
      <c r="V123" s="9">
        <f t="shared" si="6"/>
        <v>1682</v>
      </c>
      <c r="Y123" s="9" t="s">
        <v>9</v>
      </c>
      <c r="Z123" s="1">
        <f t="shared" si="9"/>
        <v>2.794292508917955E-2</v>
      </c>
      <c r="AA123" s="1">
        <f t="shared" si="9"/>
        <v>2.9726516052318668E-2</v>
      </c>
      <c r="AB123" s="1">
        <f t="shared" si="9"/>
        <v>1.9024970273483946E-2</v>
      </c>
      <c r="AC123" s="1">
        <f t="shared" si="9"/>
        <v>2.3781212841854936E-2</v>
      </c>
      <c r="AD123" s="1">
        <f t="shared" si="9"/>
        <v>6.8965517241379309E-2</v>
      </c>
      <c r="AE123" s="1">
        <f t="shared" si="9"/>
        <v>0.12722948870392389</v>
      </c>
      <c r="AF123" s="1">
        <f t="shared" si="9"/>
        <v>0.11236623067776456</v>
      </c>
      <c r="AG123" s="1">
        <f t="shared" si="9"/>
        <v>9.571938168846611E-2</v>
      </c>
      <c r="AH123" s="1">
        <f t="shared" si="9"/>
        <v>0.1117717003567182</v>
      </c>
      <c r="AI123" s="1">
        <f t="shared" si="9"/>
        <v>0.10879904875148633</v>
      </c>
      <c r="AJ123" s="1">
        <f t="shared" si="9"/>
        <v>0.1028537455410226</v>
      </c>
      <c r="AK123" s="1">
        <f t="shared" si="9"/>
        <v>7.0154577883472055E-2</v>
      </c>
      <c r="AL123" s="1">
        <f t="shared" si="9"/>
        <v>4.1617122473246136E-2</v>
      </c>
      <c r="AM123" s="1">
        <f t="shared" si="9"/>
        <v>1.7241379310344827E-2</v>
      </c>
      <c r="AN123" s="1">
        <f t="shared" si="9"/>
        <v>1.8430439952437573E-2</v>
      </c>
      <c r="AO123" s="1">
        <f t="shared" si="7"/>
        <v>1.0107015457788348E-2</v>
      </c>
      <c r="AP123" s="1">
        <f t="shared" si="2"/>
        <v>7.1343638525564806E-3</v>
      </c>
      <c r="AQ123" s="1">
        <f t="shared" si="2"/>
        <v>7.1343638525564806E-3</v>
      </c>
      <c r="AS123" s="9" t="b">
        <v>0</v>
      </c>
      <c r="AT123" s="9">
        <f>IF(AS123=TRUE,"Islington",0)</f>
        <v>0</v>
      </c>
      <c r="AU123" s="9" t="e">
        <f t="shared" si="3"/>
        <v>#N/A</v>
      </c>
      <c r="AV123" s="9" t="s">
        <v>7</v>
      </c>
      <c r="AW123" s="1" t="e">
        <f t="shared" si="10"/>
        <v>#N/A</v>
      </c>
      <c r="AX123" s="1" t="e">
        <f t="shared" si="10"/>
        <v>#N/A</v>
      </c>
      <c r="AY123" s="1" t="e">
        <f t="shared" si="10"/>
        <v>#N/A</v>
      </c>
      <c r="AZ123" s="1" t="e">
        <f t="shared" si="10"/>
        <v>#N/A</v>
      </c>
      <c r="BA123" s="1" t="e">
        <f t="shared" si="10"/>
        <v>#N/A</v>
      </c>
      <c r="BB123" s="1" t="e">
        <f t="shared" si="10"/>
        <v>#N/A</v>
      </c>
      <c r="BC123" s="1" t="e">
        <f t="shared" si="10"/>
        <v>#N/A</v>
      </c>
      <c r="BD123" s="1" t="e">
        <f t="shared" si="10"/>
        <v>#N/A</v>
      </c>
      <c r="BE123" s="1" t="e">
        <f t="shared" si="10"/>
        <v>#N/A</v>
      </c>
      <c r="BF123" s="1" t="e">
        <f t="shared" si="10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8"/>
        <v>#N/A</v>
      </c>
      <c r="BN123" s="1" t="e">
        <f t="shared" si="8"/>
        <v>#N/A</v>
      </c>
    </row>
    <row r="124" spans="2:66" x14ac:dyDescent="0.25">
      <c r="B124" s="9" t="s">
        <v>10</v>
      </c>
      <c r="C124" s="9">
        <v>60</v>
      </c>
      <c r="D124" s="9">
        <v>58</v>
      </c>
      <c r="E124" s="9">
        <v>38</v>
      </c>
      <c r="F124" s="9">
        <v>42</v>
      </c>
      <c r="G124" s="9">
        <v>116</v>
      </c>
      <c r="H124" s="9">
        <v>163</v>
      </c>
      <c r="I124" s="9">
        <v>185</v>
      </c>
      <c r="J124" s="9">
        <v>140</v>
      </c>
      <c r="K124" s="9">
        <v>167</v>
      </c>
      <c r="L124" s="9">
        <v>158</v>
      </c>
      <c r="M124" s="9">
        <v>135</v>
      </c>
      <c r="N124" s="9">
        <v>92</v>
      </c>
      <c r="O124" s="9">
        <v>42</v>
      </c>
      <c r="P124" s="9">
        <v>34</v>
      </c>
      <c r="Q124" s="9">
        <v>29</v>
      </c>
      <c r="R124" s="9">
        <v>11</v>
      </c>
      <c r="S124" s="9">
        <v>5</v>
      </c>
      <c r="T124" s="9">
        <v>3</v>
      </c>
      <c r="V124" s="9">
        <f t="shared" si="6"/>
        <v>1478</v>
      </c>
      <c r="Y124" s="9" t="s">
        <v>10</v>
      </c>
      <c r="Z124" s="1">
        <f t="shared" si="9"/>
        <v>4.0595399188092018E-2</v>
      </c>
      <c r="AA124" s="1">
        <f t="shared" si="9"/>
        <v>3.9242219215155617E-2</v>
      </c>
      <c r="AB124" s="1">
        <f t="shared" si="9"/>
        <v>2.571041948579161E-2</v>
      </c>
      <c r="AC124" s="1">
        <f t="shared" si="9"/>
        <v>2.8416779431664412E-2</v>
      </c>
      <c r="AD124" s="1">
        <f t="shared" si="9"/>
        <v>7.8484438430311235E-2</v>
      </c>
      <c r="AE124" s="1">
        <f t="shared" si="9"/>
        <v>0.11028416779431664</v>
      </c>
      <c r="AF124" s="1">
        <f t="shared" si="9"/>
        <v>0.12516914749661706</v>
      </c>
      <c r="AG124" s="1">
        <f t="shared" si="9"/>
        <v>9.4722598105548034E-2</v>
      </c>
      <c r="AH124" s="1">
        <f t="shared" si="9"/>
        <v>0.11299052774018944</v>
      </c>
      <c r="AI124" s="1">
        <f t="shared" si="9"/>
        <v>0.10690121786197564</v>
      </c>
      <c r="AJ124" s="1">
        <f t="shared" si="9"/>
        <v>9.1339648173207041E-2</v>
      </c>
      <c r="AK124" s="1">
        <f t="shared" si="9"/>
        <v>6.2246278755074422E-2</v>
      </c>
      <c r="AL124" s="1">
        <f t="shared" si="9"/>
        <v>2.8416779431664412E-2</v>
      </c>
      <c r="AM124" s="1">
        <f t="shared" si="9"/>
        <v>2.3004059539918808E-2</v>
      </c>
      <c r="AN124" s="1">
        <f t="shared" si="9"/>
        <v>1.9621109607577809E-2</v>
      </c>
      <c r="AO124" s="1">
        <f t="shared" si="7"/>
        <v>7.4424898511502033E-3</v>
      </c>
      <c r="AP124" s="1">
        <f t="shared" si="2"/>
        <v>3.3829499323410014E-3</v>
      </c>
      <c r="AQ124" s="1">
        <f t="shared" si="2"/>
        <v>2.0297699594046007E-3</v>
      </c>
      <c r="AS124" s="9" t="b">
        <v>0</v>
      </c>
      <c r="AT124" s="9">
        <f>IF(AS124=TRUE,"Kensington and Chelsea",0)</f>
        <v>0</v>
      </c>
      <c r="AU124" s="9" t="e">
        <f t="shared" si="3"/>
        <v>#N/A</v>
      </c>
      <c r="AV124" s="9" t="s">
        <v>8</v>
      </c>
      <c r="AW124" s="1" t="e">
        <f t="shared" si="10"/>
        <v>#N/A</v>
      </c>
      <c r="AX124" s="1" t="e">
        <f t="shared" si="10"/>
        <v>#N/A</v>
      </c>
      <c r="AY124" s="1" t="e">
        <f t="shared" si="10"/>
        <v>#N/A</v>
      </c>
      <c r="AZ124" s="1" t="e">
        <f t="shared" si="10"/>
        <v>#N/A</v>
      </c>
      <c r="BA124" s="1" t="e">
        <f t="shared" si="10"/>
        <v>#N/A</v>
      </c>
      <c r="BB124" s="1" t="e">
        <f t="shared" si="10"/>
        <v>#N/A</v>
      </c>
      <c r="BC124" s="1" t="e">
        <f t="shared" si="10"/>
        <v>#N/A</v>
      </c>
      <c r="BD124" s="1" t="e">
        <f t="shared" si="10"/>
        <v>#N/A</v>
      </c>
      <c r="BE124" s="1" t="e">
        <f t="shared" si="10"/>
        <v>#N/A</v>
      </c>
      <c r="BF124" s="1" t="e">
        <f t="shared" si="10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8"/>
        <v>#N/A</v>
      </c>
      <c r="BN124" s="1" t="e">
        <f t="shared" si="8"/>
        <v>#N/A</v>
      </c>
    </row>
    <row r="125" spans="2:66" x14ac:dyDescent="0.25">
      <c r="B125" s="9" t="s">
        <v>31</v>
      </c>
      <c r="C125" s="9">
        <v>31</v>
      </c>
      <c r="D125" s="9">
        <v>19</v>
      </c>
      <c r="E125" s="9">
        <v>36</v>
      </c>
      <c r="F125" s="9">
        <v>40</v>
      </c>
      <c r="G125" s="9">
        <v>45</v>
      </c>
      <c r="H125" s="9">
        <v>70</v>
      </c>
      <c r="I125" s="9">
        <v>103</v>
      </c>
      <c r="J125" s="9">
        <v>76</v>
      </c>
      <c r="K125" s="9">
        <v>81</v>
      </c>
      <c r="L125" s="9">
        <v>71</v>
      </c>
      <c r="M125" s="9">
        <v>56</v>
      </c>
      <c r="N125" s="9">
        <v>60</v>
      </c>
      <c r="O125" s="9">
        <v>40</v>
      </c>
      <c r="P125" s="9">
        <v>21</v>
      </c>
      <c r="Q125" s="9">
        <v>24</v>
      </c>
      <c r="R125" s="9">
        <v>22</v>
      </c>
      <c r="S125" s="9">
        <v>10</v>
      </c>
      <c r="T125" s="9">
        <v>5</v>
      </c>
      <c r="V125" s="9">
        <f t="shared" si="6"/>
        <v>810</v>
      </c>
      <c r="Y125" s="9" t="s">
        <v>31</v>
      </c>
      <c r="Z125" s="1">
        <f t="shared" si="9"/>
        <v>3.8271604938271607E-2</v>
      </c>
      <c r="AA125" s="1">
        <f t="shared" si="9"/>
        <v>2.3456790123456792E-2</v>
      </c>
      <c r="AB125" s="1">
        <f t="shared" si="9"/>
        <v>4.4444444444444446E-2</v>
      </c>
      <c r="AC125" s="1">
        <f t="shared" si="9"/>
        <v>4.9382716049382713E-2</v>
      </c>
      <c r="AD125" s="1">
        <f t="shared" si="9"/>
        <v>5.5555555555555552E-2</v>
      </c>
      <c r="AE125" s="1">
        <f t="shared" si="9"/>
        <v>8.6419753086419748E-2</v>
      </c>
      <c r="AF125" s="1">
        <f t="shared" si="9"/>
        <v>0.12716049382716049</v>
      </c>
      <c r="AG125" s="1">
        <f t="shared" si="9"/>
        <v>9.3827160493827166E-2</v>
      </c>
      <c r="AH125" s="1">
        <f t="shared" si="9"/>
        <v>0.1</v>
      </c>
      <c r="AI125" s="1">
        <f t="shared" si="9"/>
        <v>8.7654320987654327E-2</v>
      </c>
      <c r="AJ125" s="1">
        <f t="shared" si="9"/>
        <v>6.9135802469135796E-2</v>
      </c>
      <c r="AK125" s="1">
        <f t="shared" si="9"/>
        <v>7.407407407407407E-2</v>
      </c>
      <c r="AL125" s="1">
        <f t="shared" si="9"/>
        <v>4.9382716049382713E-2</v>
      </c>
      <c r="AM125" s="1">
        <f t="shared" si="9"/>
        <v>2.5925925925925925E-2</v>
      </c>
      <c r="AN125" s="1">
        <f t="shared" si="9"/>
        <v>2.9629629629629631E-2</v>
      </c>
      <c r="AO125" s="1">
        <f t="shared" si="7"/>
        <v>2.7160493827160494E-2</v>
      </c>
      <c r="AP125" s="1">
        <f t="shared" si="2"/>
        <v>1.2345679012345678E-2</v>
      </c>
      <c r="AQ125" s="1">
        <f t="shared" si="2"/>
        <v>6.1728395061728392E-3</v>
      </c>
      <c r="AS125" s="9" t="b">
        <v>0</v>
      </c>
      <c r="AT125" s="9">
        <f>IF(AS125=TRUE,"Kingston upon Thames",0)</f>
        <v>0</v>
      </c>
      <c r="AU125" s="9" t="e">
        <f t="shared" si="3"/>
        <v>#N/A</v>
      </c>
      <c r="AV125" s="9" t="s">
        <v>30</v>
      </c>
      <c r="AW125" s="1" t="e">
        <f t="shared" si="10"/>
        <v>#N/A</v>
      </c>
      <c r="AX125" s="1" t="e">
        <f t="shared" si="10"/>
        <v>#N/A</v>
      </c>
      <c r="AY125" s="1" t="e">
        <f t="shared" si="10"/>
        <v>#N/A</v>
      </c>
      <c r="AZ125" s="1" t="e">
        <f t="shared" si="10"/>
        <v>#N/A</v>
      </c>
      <c r="BA125" s="1" t="e">
        <f t="shared" si="10"/>
        <v>#N/A</v>
      </c>
      <c r="BB125" s="1" t="e">
        <f t="shared" si="10"/>
        <v>#N/A</v>
      </c>
      <c r="BC125" s="1" t="e">
        <f t="shared" si="10"/>
        <v>#N/A</v>
      </c>
      <c r="BD125" s="1" t="e">
        <f t="shared" si="10"/>
        <v>#N/A</v>
      </c>
      <c r="BE125" s="1" t="e">
        <f t="shared" si="10"/>
        <v>#N/A</v>
      </c>
      <c r="BF125" s="1" t="e">
        <f t="shared" si="10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8"/>
        <v>#N/A</v>
      </c>
      <c r="BN125" s="1" t="e">
        <f t="shared" si="8"/>
        <v>#N/A</v>
      </c>
    </row>
    <row r="126" spans="2:66" x14ac:dyDescent="0.25">
      <c r="B126" s="9" t="s">
        <v>11</v>
      </c>
      <c r="C126" s="9">
        <v>43</v>
      </c>
      <c r="D126" s="9">
        <v>44</v>
      </c>
      <c r="E126" s="9">
        <v>42</v>
      </c>
      <c r="F126" s="9">
        <v>53</v>
      </c>
      <c r="G126" s="9">
        <v>108</v>
      </c>
      <c r="H126" s="9">
        <v>136</v>
      </c>
      <c r="I126" s="9">
        <v>137</v>
      </c>
      <c r="J126" s="9">
        <v>83</v>
      </c>
      <c r="K126" s="9">
        <v>86</v>
      </c>
      <c r="L126" s="9">
        <v>97</v>
      </c>
      <c r="M126" s="9">
        <v>89</v>
      </c>
      <c r="N126" s="9">
        <v>73</v>
      </c>
      <c r="O126" s="9">
        <v>28</v>
      </c>
      <c r="P126" s="9">
        <v>27</v>
      </c>
      <c r="Q126" s="9">
        <v>17</v>
      </c>
      <c r="R126" s="9">
        <v>15</v>
      </c>
      <c r="S126" s="9">
        <v>5</v>
      </c>
      <c r="T126" s="9">
        <v>7</v>
      </c>
      <c r="V126" s="9">
        <f t="shared" si="6"/>
        <v>1090</v>
      </c>
      <c r="Y126" s="9" t="s">
        <v>11</v>
      </c>
      <c r="Z126" s="1">
        <f t="shared" si="9"/>
        <v>3.9449541284403672E-2</v>
      </c>
      <c r="AA126" s="1">
        <f t="shared" si="9"/>
        <v>4.0366972477064222E-2</v>
      </c>
      <c r="AB126" s="1">
        <f t="shared" si="9"/>
        <v>3.8532110091743121E-2</v>
      </c>
      <c r="AC126" s="1">
        <f t="shared" si="9"/>
        <v>4.8623853211009177E-2</v>
      </c>
      <c r="AD126" s="1">
        <f t="shared" si="9"/>
        <v>9.9082568807339455E-2</v>
      </c>
      <c r="AE126" s="1">
        <f t="shared" si="9"/>
        <v>0.12477064220183487</v>
      </c>
      <c r="AF126" s="1">
        <f t="shared" si="9"/>
        <v>0.12568807339449542</v>
      </c>
      <c r="AG126" s="1">
        <f t="shared" si="9"/>
        <v>7.6146788990825692E-2</v>
      </c>
      <c r="AH126" s="1">
        <f t="shared" si="9"/>
        <v>7.8899082568807344E-2</v>
      </c>
      <c r="AI126" s="1">
        <f t="shared" si="9"/>
        <v>8.8990825688073399E-2</v>
      </c>
      <c r="AJ126" s="1">
        <f t="shared" si="9"/>
        <v>8.1651376146788995E-2</v>
      </c>
      <c r="AK126" s="1">
        <f t="shared" si="9"/>
        <v>6.6972477064220187E-2</v>
      </c>
      <c r="AL126" s="1">
        <f t="shared" si="9"/>
        <v>2.5688073394495414E-2</v>
      </c>
      <c r="AM126" s="1">
        <f t="shared" si="9"/>
        <v>2.4770642201834864E-2</v>
      </c>
      <c r="AN126" s="1">
        <f t="shared" si="9"/>
        <v>1.5596330275229359E-2</v>
      </c>
      <c r="AO126" s="1">
        <f t="shared" si="7"/>
        <v>1.3761467889908258E-2</v>
      </c>
      <c r="AP126" s="1">
        <f t="shared" si="2"/>
        <v>4.5871559633027525E-3</v>
      </c>
      <c r="AQ126" s="1">
        <f t="shared" si="2"/>
        <v>6.4220183486238536E-3</v>
      </c>
      <c r="AS126" s="9" t="b">
        <v>0</v>
      </c>
      <c r="AT126" s="9">
        <f>IF(AS126=TRUE,"Lambeth",0)</f>
        <v>0</v>
      </c>
      <c r="AU126" s="9" t="e">
        <f t="shared" si="3"/>
        <v>#N/A</v>
      </c>
      <c r="AV126" s="9" t="s">
        <v>9</v>
      </c>
      <c r="AW126" s="1" t="e">
        <f t="shared" si="10"/>
        <v>#N/A</v>
      </c>
      <c r="AX126" s="1" t="e">
        <f t="shared" si="10"/>
        <v>#N/A</v>
      </c>
      <c r="AY126" s="1" t="e">
        <f t="shared" si="10"/>
        <v>#N/A</v>
      </c>
      <c r="AZ126" s="1" t="e">
        <f t="shared" si="10"/>
        <v>#N/A</v>
      </c>
      <c r="BA126" s="1" t="e">
        <f t="shared" si="10"/>
        <v>#N/A</v>
      </c>
      <c r="BB126" s="1" t="e">
        <f t="shared" si="10"/>
        <v>#N/A</v>
      </c>
      <c r="BC126" s="1" t="e">
        <f t="shared" si="10"/>
        <v>#N/A</v>
      </c>
      <c r="BD126" s="1" t="e">
        <f t="shared" si="10"/>
        <v>#N/A</v>
      </c>
      <c r="BE126" s="1" t="e">
        <f t="shared" si="10"/>
        <v>#N/A</v>
      </c>
      <c r="BF126" s="1" t="e">
        <f t="shared" si="10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8"/>
        <v>#N/A</v>
      </c>
      <c r="BN126" s="1" t="e">
        <f t="shared" si="8"/>
        <v>#N/A</v>
      </c>
    </row>
    <row r="127" spans="2:66" x14ac:dyDescent="0.25">
      <c r="B127" s="9" t="s">
        <v>32</v>
      </c>
      <c r="C127" s="9">
        <v>55</v>
      </c>
      <c r="D127" s="9">
        <v>43</v>
      </c>
      <c r="E127" s="9">
        <v>53</v>
      </c>
      <c r="F127" s="9">
        <v>76</v>
      </c>
      <c r="G127" s="9">
        <v>101</v>
      </c>
      <c r="H127" s="9">
        <v>129</v>
      </c>
      <c r="I127" s="9">
        <v>131</v>
      </c>
      <c r="J127" s="9">
        <v>78</v>
      </c>
      <c r="K127" s="9">
        <v>92</v>
      </c>
      <c r="L127" s="9">
        <v>107</v>
      </c>
      <c r="M127" s="9">
        <v>112</v>
      </c>
      <c r="N127" s="9">
        <v>145</v>
      </c>
      <c r="O127" s="9">
        <v>89</v>
      </c>
      <c r="P127" s="9">
        <v>42</v>
      </c>
      <c r="Q127" s="9">
        <v>24</v>
      </c>
      <c r="R127" s="9">
        <v>27</v>
      </c>
      <c r="S127" s="9">
        <v>28</v>
      </c>
      <c r="T127" s="9">
        <v>16</v>
      </c>
      <c r="V127" s="9">
        <f t="shared" si="6"/>
        <v>1348</v>
      </c>
      <c r="Y127" s="9" t="s">
        <v>32</v>
      </c>
      <c r="Z127" s="1">
        <f t="shared" si="9"/>
        <v>4.0801186943620178E-2</v>
      </c>
      <c r="AA127" s="1">
        <f t="shared" si="9"/>
        <v>3.1899109792284865E-2</v>
      </c>
      <c r="AB127" s="1">
        <f t="shared" si="9"/>
        <v>3.9317507418397624E-2</v>
      </c>
      <c r="AC127" s="1">
        <f t="shared" si="9"/>
        <v>5.637982195845697E-2</v>
      </c>
      <c r="AD127" s="1">
        <f t="shared" si="9"/>
        <v>7.4925816023738878E-2</v>
      </c>
      <c r="AE127" s="1">
        <f t="shared" si="9"/>
        <v>9.5697329376854601E-2</v>
      </c>
      <c r="AF127" s="1">
        <f t="shared" si="9"/>
        <v>9.7181008902077148E-2</v>
      </c>
      <c r="AG127" s="1">
        <f t="shared" si="9"/>
        <v>5.7863501483679525E-2</v>
      </c>
      <c r="AH127" s="1">
        <f t="shared" si="9"/>
        <v>6.8249258160237386E-2</v>
      </c>
      <c r="AI127" s="1">
        <f t="shared" si="9"/>
        <v>7.9376854599406535E-2</v>
      </c>
      <c r="AJ127" s="1">
        <f t="shared" si="9"/>
        <v>8.3086053412462904E-2</v>
      </c>
      <c r="AK127" s="1">
        <f t="shared" si="9"/>
        <v>0.10756676557863501</v>
      </c>
      <c r="AL127" s="1">
        <f t="shared" si="9"/>
        <v>6.6023738872403565E-2</v>
      </c>
      <c r="AM127" s="1">
        <f t="shared" si="9"/>
        <v>3.1157270029673591E-2</v>
      </c>
      <c r="AN127" s="1">
        <f t="shared" si="9"/>
        <v>1.7804154302670624E-2</v>
      </c>
      <c r="AO127" s="1">
        <f t="shared" si="7"/>
        <v>2.0029673590504452E-2</v>
      </c>
      <c r="AP127" s="1">
        <f t="shared" si="2"/>
        <v>2.0771513353115726E-2</v>
      </c>
      <c r="AQ127" s="1">
        <f t="shared" si="2"/>
        <v>1.1869436201780416E-2</v>
      </c>
      <c r="AS127" s="9" t="b">
        <v>0</v>
      </c>
      <c r="AT127" s="9">
        <f>IF(AS127=TRUE,"Lewisham",0)</f>
        <v>0</v>
      </c>
      <c r="AU127" s="9" t="e">
        <f t="shared" si="3"/>
        <v>#N/A</v>
      </c>
      <c r="AV127" s="9" t="s">
        <v>10</v>
      </c>
      <c r="AW127" s="1" t="e">
        <f t="shared" si="10"/>
        <v>#N/A</v>
      </c>
      <c r="AX127" s="1" t="e">
        <f t="shared" si="10"/>
        <v>#N/A</v>
      </c>
      <c r="AY127" s="1" t="e">
        <f t="shared" si="10"/>
        <v>#N/A</v>
      </c>
      <c r="AZ127" s="1" t="e">
        <f t="shared" si="10"/>
        <v>#N/A</v>
      </c>
      <c r="BA127" s="1" t="e">
        <f t="shared" si="10"/>
        <v>#N/A</v>
      </c>
      <c r="BB127" s="1" t="e">
        <f t="shared" si="10"/>
        <v>#N/A</v>
      </c>
      <c r="BC127" s="1" t="e">
        <f t="shared" si="10"/>
        <v>#N/A</v>
      </c>
      <c r="BD127" s="1" t="e">
        <f t="shared" si="10"/>
        <v>#N/A</v>
      </c>
      <c r="BE127" s="1" t="e">
        <f t="shared" si="10"/>
        <v>#N/A</v>
      </c>
      <c r="BF127" s="1" t="e">
        <f t="shared" si="10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8"/>
        <v>#N/A</v>
      </c>
      <c r="BN127" s="1" t="e">
        <f t="shared" si="8"/>
        <v>#N/A</v>
      </c>
    </row>
    <row r="128" spans="2:66" x14ac:dyDescent="0.25">
      <c r="B128" s="9" t="s">
        <v>33</v>
      </c>
      <c r="C128" s="9">
        <v>23</v>
      </c>
      <c r="D128" s="9">
        <v>27</v>
      </c>
      <c r="E128" s="9">
        <v>28</v>
      </c>
      <c r="F128" s="9">
        <v>35</v>
      </c>
      <c r="G128" s="9">
        <v>50</v>
      </c>
      <c r="H128" s="9">
        <v>60</v>
      </c>
      <c r="I128" s="9">
        <v>63</v>
      </c>
      <c r="J128" s="9">
        <v>79</v>
      </c>
      <c r="K128" s="9">
        <v>74</v>
      </c>
      <c r="L128" s="9">
        <v>114</v>
      </c>
      <c r="M128" s="9">
        <v>100</v>
      </c>
      <c r="N128" s="9">
        <v>70</v>
      </c>
      <c r="O128" s="9">
        <v>61</v>
      </c>
      <c r="P128" s="9">
        <v>28</v>
      </c>
      <c r="Q128" s="9">
        <v>33</v>
      </c>
      <c r="R128" s="9">
        <v>25</v>
      </c>
      <c r="S128" s="9">
        <v>15</v>
      </c>
      <c r="T128" s="9">
        <v>5</v>
      </c>
      <c r="V128" s="9">
        <f t="shared" si="6"/>
        <v>890</v>
      </c>
      <c r="Y128" s="9" t="s">
        <v>33</v>
      </c>
      <c r="Z128" s="1">
        <f t="shared" si="9"/>
        <v>2.5842696629213482E-2</v>
      </c>
      <c r="AA128" s="1">
        <f t="shared" si="9"/>
        <v>3.0337078651685393E-2</v>
      </c>
      <c r="AB128" s="1">
        <f t="shared" si="9"/>
        <v>3.1460674157303373E-2</v>
      </c>
      <c r="AC128" s="1">
        <f t="shared" si="9"/>
        <v>3.9325842696629212E-2</v>
      </c>
      <c r="AD128" s="1">
        <f t="shared" si="9"/>
        <v>5.6179775280898875E-2</v>
      </c>
      <c r="AE128" s="1">
        <f t="shared" si="9"/>
        <v>6.741573033707865E-2</v>
      </c>
      <c r="AF128" s="1">
        <f t="shared" si="9"/>
        <v>7.0786516853932585E-2</v>
      </c>
      <c r="AG128" s="1">
        <f t="shared" si="9"/>
        <v>8.8764044943820231E-2</v>
      </c>
      <c r="AH128" s="1">
        <f t="shared" si="9"/>
        <v>8.3146067415730343E-2</v>
      </c>
      <c r="AI128" s="1">
        <f t="shared" si="9"/>
        <v>0.12808988764044943</v>
      </c>
      <c r="AJ128" s="1">
        <f t="shared" si="9"/>
        <v>0.11235955056179775</v>
      </c>
      <c r="AK128" s="1">
        <f t="shared" si="9"/>
        <v>7.8651685393258425E-2</v>
      </c>
      <c r="AL128" s="1">
        <f t="shared" si="9"/>
        <v>6.8539325842696633E-2</v>
      </c>
      <c r="AM128" s="1">
        <f t="shared" si="9"/>
        <v>3.1460674157303373E-2</v>
      </c>
      <c r="AN128" s="1">
        <f t="shared" si="9"/>
        <v>3.707865168539326E-2</v>
      </c>
      <c r="AO128" s="1">
        <f t="shared" si="7"/>
        <v>2.8089887640449437E-2</v>
      </c>
      <c r="AP128" s="1">
        <f t="shared" si="2"/>
        <v>1.6853932584269662E-2</v>
      </c>
      <c r="AQ128" s="1">
        <f t="shared" si="2"/>
        <v>5.6179775280898875E-3</v>
      </c>
      <c r="AS128" s="9" t="b">
        <v>0</v>
      </c>
      <c r="AT128" s="9">
        <f>IF(AS128=TRUE,"Merton",0)</f>
        <v>0</v>
      </c>
      <c r="AU128" s="9" t="e">
        <f t="shared" si="3"/>
        <v>#N/A</v>
      </c>
      <c r="AV128" s="9" t="s">
        <v>31</v>
      </c>
      <c r="AW128" s="1" t="e">
        <f t="shared" si="10"/>
        <v>#N/A</v>
      </c>
      <c r="AX128" s="1" t="e">
        <f t="shared" si="10"/>
        <v>#N/A</v>
      </c>
      <c r="AY128" s="1" t="e">
        <f t="shared" si="10"/>
        <v>#N/A</v>
      </c>
      <c r="AZ128" s="1" t="e">
        <f t="shared" si="10"/>
        <v>#N/A</v>
      </c>
      <c r="BA128" s="1" t="e">
        <f t="shared" si="10"/>
        <v>#N/A</v>
      </c>
      <c r="BB128" s="1" t="e">
        <f t="shared" si="10"/>
        <v>#N/A</v>
      </c>
      <c r="BC128" s="1" t="e">
        <f t="shared" si="10"/>
        <v>#N/A</v>
      </c>
      <c r="BD128" s="1" t="e">
        <f t="shared" si="10"/>
        <v>#N/A</v>
      </c>
      <c r="BE128" s="1" t="e">
        <f t="shared" si="10"/>
        <v>#N/A</v>
      </c>
      <c r="BF128" s="1" t="e">
        <f t="shared" si="10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8"/>
        <v>#N/A</v>
      </c>
      <c r="BN128" s="1" t="e">
        <f t="shared" si="8"/>
        <v>#N/A</v>
      </c>
    </row>
    <row r="129" spans="2:66" x14ac:dyDescent="0.25">
      <c r="B129" s="9" t="s">
        <v>12</v>
      </c>
      <c r="C129" s="9">
        <v>44</v>
      </c>
      <c r="D129" s="9">
        <v>17</v>
      </c>
      <c r="E129" s="9">
        <v>24</v>
      </c>
      <c r="F129" s="9">
        <v>34</v>
      </c>
      <c r="G129" s="9">
        <v>149</v>
      </c>
      <c r="H129" s="9">
        <v>181</v>
      </c>
      <c r="I129" s="9">
        <v>169</v>
      </c>
      <c r="J129" s="9">
        <v>170</v>
      </c>
      <c r="K129" s="9">
        <v>128</v>
      </c>
      <c r="L129" s="9">
        <v>141</v>
      </c>
      <c r="M129" s="9">
        <v>102</v>
      </c>
      <c r="N129" s="9">
        <v>93</v>
      </c>
      <c r="O129" s="9">
        <v>50</v>
      </c>
      <c r="P129" s="9">
        <v>24</v>
      </c>
      <c r="Q129" s="9">
        <v>13</v>
      </c>
      <c r="R129" s="9">
        <v>5</v>
      </c>
      <c r="S129" s="9">
        <v>3</v>
      </c>
      <c r="T129" s="9">
        <v>3</v>
      </c>
      <c r="V129" s="9">
        <f t="shared" si="6"/>
        <v>1350</v>
      </c>
      <c r="Y129" s="9" t="s">
        <v>12</v>
      </c>
      <c r="Z129" s="1">
        <f t="shared" si="9"/>
        <v>3.259259259259259E-2</v>
      </c>
      <c r="AA129" s="1">
        <f t="shared" si="9"/>
        <v>1.2592592592592593E-2</v>
      </c>
      <c r="AB129" s="1">
        <f t="shared" si="9"/>
        <v>1.7777777777777778E-2</v>
      </c>
      <c r="AC129" s="1">
        <f t="shared" si="9"/>
        <v>2.5185185185185185E-2</v>
      </c>
      <c r="AD129" s="1">
        <f t="shared" si="9"/>
        <v>0.11037037037037037</v>
      </c>
      <c r="AE129" s="1">
        <f t="shared" si="9"/>
        <v>0.13407407407407407</v>
      </c>
      <c r="AF129" s="1">
        <f t="shared" si="9"/>
        <v>0.12518518518518518</v>
      </c>
      <c r="AG129" s="1">
        <f t="shared" si="9"/>
        <v>0.12592592592592591</v>
      </c>
      <c r="AH129" s="1">
        <f t="shared" si="9"/>
        <v>9.481481481481481E-2</v>
      </c>
      <c r="AI129" s="1">
        <f t="shared" si="9"/>
        <v>0.10444444444444445</v>
      </c>
      <c r="AJ129" s="1">
        <f t="shared" si="9"/>
        <v>7.5555555555555556E-2</v>
      </c>
      <c r="AK129" s="1">
        <f t="shared" si="9"/>
        <v>6.8888888888888888E-2</v>
      </c>
      <c r="AL129" s="1">
        <f t="shared" si="9"/>
        <v>3.7037037037037035E-2</v>
      </c>
      <c r="AM129" s="1">
        <f t="shared" si="9"/>
        <v>1.7777777777777778E-2</v>
      </c>
      <c r="AN129" s="1">
        <f t="shared" si="9"/>
        <v>9.6296296296296303E-3</v>
      </c>
      <c r="AO129" s="1">
        <f t="shared" si="7"/>
        <v>3.7037037037037038E-3</v>
      </c>
      <c r="AP129" s="1">
        <f t="shared" si="2"/>
        <v>2.2222222222222222E-3</v>
      </c>
      <c r="AQ129" s="1">
        <f t="shared" si="2"/>
        <v>2.2222222222222222E-3</v>
      </c>
      <c r="AS129" s="9" t="b">
        <v>0</v>
      </c>
      <c r="AT129" s="9">
        <f>IF(AS129=TRUE,"Newham",0)</f>
        <v>0</v>
      </c>
      <c r="AU129" s="9" t="e">
        <f t="shared" si="3"/>
        <v>#N/A</v>
      </c>
      <c r="AV129" s="9" t="s">
        <v>11</v>
      </c>
      <c r="AW129" s="1" t="e">
        <f t="shared" si="10"/>
        <v>#N/A</v>
      </c>
      <c r="AX129" s="1" t="e">
        <f t="shared" si="10"/>
        <v>#N/A</v>
      </c>
      <c r="AY129" s="1" t="e">
        <f t="shared" si="10"/>
        <v>#N/A</v>
      </c>
      <c r="AZ129" s="1" t="e">
        <f t="shared" si="10"/>
        <v>#N/A</v>
      </c>
      <c r="BA129" s="1" t="e">
        <f t="shared" si="10"/>
        <v>#N/A</v>
      </c>
      <c r="BB129" s="1" t="e">
        <f t="shared" si="10"/>
        <v>#N/A</v>
      </c>
      <c r="BC129" s="1" t="e">
        <f t="shared" si="10"/>
        <v>#N/A</v>
      </c>
      <c r="BD129" s="1" t="e">
        <f t="shared" si="10"/>
        <v>#N/A</v>
      </c>
      <c r="BE129" s="1" t="e">
        <f t="shared" si="10"/>
        <v>#N/A</v>
      </c>
      <c r="BF129" s="1" t="e">
        <f t="shared" si="10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8"/>
        <v>#N/A</v>
      </c>
      <c r="BN129" s="1" t="e">
        <f t="shared" si="8"/>
        <v>#N/A</v>
      </c>
    </row>
    <row r="130" spans="2:66" x14ac:dyDescent="0.25">
      <c r="B130" s="9" t="s">
        <v>34</v>
      </c>
      <c r="C130" s="9">
        <v>19</v>
      </c>
      <c r="D130" s="9">
        <v>16</v>
      </c>
      <c r="E130" s="9">
        <v>25</v>
      </c>
      <c r="F130" s="9">
        <v>29</v>
      </c>
      <c r="G130" s="9">
        <v>41</v>
      </c>
      <c r="H130" s="9">
        <v>48</v>
      </c>
      <c r="I130" s="9">
        <v>52</v>
      </c>
      <c r="J130" s="9">
        <v>83</v>
      </c>
      <c r="K130" s="9">
        <v>124</v>
      </c>
      <c r="L130" s="9">
        <v>104</v>
      </c>
      <c r="M130" s="9">
        <v>60</v>
      </c>
      <c r="N130" s="9">
        <v>38</v>
      </c>
      <c r="O130" s="9">
        <v>58</v>
      </c>
      <c r="P130" s="9">
        <v>32</v>
      </c>
      <c r="Q130" s="9">
        <v>32</v>
      </c>
      <c r="R130" s="9">
        <v>21</v>
      </c>
      <c r="S130" s="9">
        <v>8</v>
      </c>
      <c r="T130" s="9">
        <v>6</v>
      </c>
      <c r="V130" s="9">
        <f t="shared" si="6"/>
        <v>796</v>
      </c>
      <c r="Y130" s="9" t="s">
        <v>34</v>
      </c>
      <c r="Z130" s="1">
        <f t="shared" si="9"/>
        <v>2.3869346733668341E-2</v>
      </c>
      <c r="AA130" s="1">
        <f t="shared" si="9"/>
        <v>2.0100502512562814E-2</v>
      </c>
      <c r="AB130" s="1">
        <f t="shared" si="9"/>
        <v>3.1407035175879394E-2</v>
      </c>
      <c r="AC130" s="1">
        <f t="shared" si="9"/>
        <v>3.6432160804020099E-2</v>
      </c>
      <c r="AD130" s="1">
        <f t="shared" si="9"/>
        <v>5.1507537688442212E-2</v>
      </c>
      <c r="AE130" s="1">
        <f t="shared" si="9"/>
        <v>6.030150753768844E-2</v>
      </c>
      <c r="AF130" s="1">
        <f t="shared" si="9"/>
        <v>6.5326633165829151E-2</v>
      </c>
      <c r="AG130" s="1">
        <f t="shared" si="9"/>
        <v>0.10427135678391959</v>
      </c>
      <c r="AH130" s="1">
        <f t="shared" si="9"/>
        <v>0.15577889447236182</v>
      </c>
      <c r="AI130" s="1">
        <f t="shared" si="9"/>
        <v>0.1306532663316583</v>
      </c>
      <c r="AJ130" s="1">
        <f t="shared" si="9"/>
        <v>7.5376884422110546E-2</v>
      </c>
      <c r="AK130" s="1">
        <f t="shared" si="9"/>
        <v>4.7738693467336682E-2</v>
      </c>
      <c r="AL130" s="1">
        <f t="shared" si="9"/>
        <v>7.2864321608040197E-2</v>
      </c>
      <c r="AM130" s="1">
        <f t="shared" si="9"/>
        <v>4.0201005025125629E-2</v>
      </c>
      <c r="AN130" s="1">
        <f t="shared" si="9"/>
        <v>4.0201005025125629E-2</v>
      </c>
      <c r="AO130" s="1">
        <f t="shared" si="7"/>
        <v>2.6381909547738693E-2</v>
      </c>
      <c r="AP130" s="1">
        <f t="shared" si="2"/>
        <v>1.0050251256281407E-2</v>
      </c>
      <c r="AQ130" s="1">
        <f t="shared" si="2"/>
        <v>7.537688442211055E-3</v>
      </c>
      <c r="AS130" s="9" t="b">
        <v>0</v>
      </c>
      <c r="AT130" s="9">
        <f>IF(AS130=TRUE,"Redbridge",0)</f>
        <v>0</v>
      </c>
      <c r="AU130" s="9" t="e">
        <f t="shared" si="3"/>
        <v>#N/A</v>
      </c>
      <c r="AV130" s="9" t="s">
        <v>32</v>
      </c>
      <c r="AW130" s="1" t="e">
        <f t="shared" si="10"/>
        <v>#N/A</v>
      </c>
      <c r="AX130" s="1" t="e">
        <f t="shared" si="10"/>
        <v>#N/A</v>
      </c>
      <c r="AY130" s="1" t="e">
        <f t="shared" si="10"/>
        <v>#N/A</v>
      </c>
      <c r="AZ130" s="1" t="e">
        <f t="shared" si="10"/>
        <v>#N/A</v>
      </c>
      <c r="BA130" s="1" t="e">
        <f t="shared" si="10"/>
        <v>#N/A</v>
      </c>
      <c r="BB130" s="1" t="e">
        <f t="shared" si="10"/>
        <v>#N/A</v>
      </c>
      <c r="BC130" s="1" t="e">
        <f t="shared" si="10"/>
        <v>#N/A</v>
      </c>
      <c r="BD130" s="1" t="e">
        <f t="shared" si="10"/>
        <v>#N/A</v>
      </c>
      <c r="BE130" s="1" t="e">
        <f t="shared" si="10"/>
        <v>#N/A</v>
      </c>
      <c r="BF130" s="1" t="e">
        <f t="shared" si="10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8"/>
        <v>#N/A</v>
      </c>
      <c r="BN130" s="1" t="e">
        <f t="shared" si="8"/>
        <v>#N/A</v>
      </c>
    </row>
    <row r="131" spans="2:66" x14ac:dyDescent="0.25">
      <c r="B131" s="9" t="s">
        <v>13</v>
      </c>
      <c r="C131" s="9">
        <v>10</v>
      </c>
      <c r="D131" s="9">
        <v>1</v>
      </c>
      <c r="E131" s="9">
        <v>10</v>
      </c>
      <c r="F131" s="9">
        <v>21</v>
      </c>
      <c r="G131" s="9">
        <v>114</v>
      </c>
      <c r="H131" s="9">
        <v>186</v>
      </c>
      <c r="I131" s="9">
        <v>130</v>
      </c>
      <c r="J131" s="9">
        <v>84</v>
      </c>
      <c r="K131" s="9">
        <v>84</v>
      </c>
      <c r="L131" s="9">
        <v>61</v>
      </c>
      <c r="M131" s="9">
        <v>48</v>
      </c>
      <c r="N131" s="9">
        <v>40</v>
      </c>
      <c r="O131" s="9">
        <v>18</v>
      </c>
      <c r="P131" s="9">
        <v>4</v>
      </c>
      <c r="Q131" s="9">
        <v>1</v>
      </c>
      <c r="R131" s="9">
        <v>7</v>
      </c>
      <c r="S131" s="9">
        <v>3</v>
      </c>
      <c r="T131" s="9">
        <v>3</v>
      </c>
      <c r="V131" s="9">
        <f t="shared" si="6"/>
        <v>825</v>
      </c>
      <c r="Y131" s="9" t="s">
        <v>13</v>
      </c>
      <c r="Z131" s="1">
        <f t="shared" si="9"/>
        <v>1.2121212121212121E-2</v>
      </c>
      <c r="AA131" s="1">
        <f t="shared" si="9"/>
        <v>1.2121212121212121E-3</v>
      </c>
      <c r="AB131" s="1">
        <f t="shared" si="9"/>
        <v>1.2121212121212121E-2</v>
      </c>
      <c r="AC131" s="1">
        <f t="shared" si="9"/>
        <v>2.5454545454545455E-2</v>
      </c>
      <c r="AD131" s="1">
        <f t="shared" si="9"/>
        <v>0.13818181818181818</v>
      </c>
      <c r="AE131" s="1">
        <f t="shared" si="9"/>
        <v>0.22545454545454546</v>
      </c>
      <c r="AF131" s="1">
        <f t="shared" si="9"/>
        <v>0.15757575757575756</v>
      </c>
      <c r="AG131" s="1">
        <f t="shared" si="9"/>
        <v>0.10181818181818182</v>
      </c>
      <c r="AH131" s="1">
        <f t="shared" si="9"/>
        <v>0.10181818181818182</v>
      </c>
      <c r="AI131" s="1">
        <f t="shared" si="9"/>
        <v>7.3939393939393944E-2</v>
      </c>
      <c r="AJ131" s="1">
        <f t="shared" si="9"/>
        <v>5.8181818181818182E-2</v>
      </c>
      <c r="AK131" s="1">
        <f t="shared" si="9"/>
        <v>4.8484848484848485E-2</v>
      </c>
      <c r="AL131" s="1">
        <f t="shared" si="9"/>
        <v>2.181818181818182E-2</v>
      </c>
      <c r="AM131" s="1">
        <f t="shared" si="9"/>
        <v>4.8484848484848485E-3</v>
      </c>
      <c r="AN131" s="1">
        <f t="shared" si="9"/>
        <v>1.2121212121212121E-3</v>
      </c>
      <c r="AO131" s="1">
        <f t="shared" si="7"/>
        <v>8.4848484848484857E-3</v>
      </c>
      <c r="AP131" s="1">
        <f t="shared" si="2"/>
        <v>3.6363636363636364E-3</v>
      </c>
      <c r="AQ131" s="1">
        <f t="shared" si="2"/>
        <v>3.6363636363636364E-3</v>
      </c>
      <c r="AS131" s="9" t="b">
        <v>0</v>
      </c>
      <c r="AT131" s="9">
        <f>IF(AS131=TRUE,"Richmond upon Thames",0)</f>
        <v>0</v>
      </c>
      <c r="AU131" s="9" t="e">
        <f t="shared" si="3"/>
        <v>#N/A</v>
      </c>
      <c r="AV131" s="9" t="s">
        <v>33</v>
      </c>
      <c r="AW131" s="1" t="e">
        <f t="shared" si="10"/>
        <v>#N/A</v>
      </c>
      <c r="AX131" s="1" t="e">
        <f t="shared" si="10"/>
        <v>#N/A</v>
      </c>
      <c r="AY131" s="1" t="e">
        <f t="shared" si="10"/>
        <v>#N/A</v>
      </c>
      <c r="AZ131" s="1" t="e">
        <f t="shared" si="10"/>
        <v>#N/A</v>
      </c>
      <c r="BA131" s="1" t="e">
        <f t="shared" si="10"/>
        <v>#N/A</v>
      </c>
      <c r="BB131" s="1" t="e">
        <f t="shared" si="10"/>
        <v>#N/A</v>
      </c>
      <c r="BC131" s="1" t="e">
        <f t="shared" si="10"/>
        <v>#N/A</v>
      </c>
      <c r="BD131" s="1" t="e">
        <f t="shared" si="10"/>
        <v>#N/A</v>
      </c>
      <c r="BE131" s="1" t="e">
        <f t="shared" si="10"/>
        <v>#N/A</v>
      </c>
      <c r="BF131" s="1" t="e">
        <f t="shared" si="10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8"/>
        <v>#N/A</v>
      </c>
      <c r="BN131" s="1" t="e">
        <f t="shared" si="8"/>
        <v>#N/A</v>
      </c>
    </row>
    <row r="132" spans="2:66" x14ac:dyDescent="0.25">
      <c r="B132" s="9" t="s">
        <v>35</v>
      </c>
      <c r="C132" s="9">
        <v>38</v>
      </c>
      <c r="D132" s="9">
        <v>24</v>
      </c>
      <c r="E132" s="9">
        <v>22</v>
      </c>
      <c r="F132" s="9">
        <v>23</v>
      </c>
      <c r="G132" s="9">
        <v>57</v>
      </c>
      <c r="H132" s="9">
        <v>90</v>
      </c>
      <c r="I132" s="9">
        <v>119</v>
      </c>
      <c r="J132" s="9">
        <v>108</v>
      </c>
      <c r="K132" s="9">
        <v>133</v>
      </c>
      <c r="L132" s="9">
        <v>110</v>
      </c>
      <c r="M132" s="9">
        <v>95</v>
      </c>
      <c r="N132" s="9">
        <v>61</v>
      </c>
      <c r="O132" s="9">
        <v>58</v>
      </c>
      <c r="P132" s="9">
        <v>25</v>
      </c>
      <c r="Q132" s="9">
        <v>11</v>
      </c>
      <c r="R132" s="9">
        <v>10</v>
      </c>
      <c r="S132" s="9">
        <v>5</v>
      </c>
      <c r="T132" s="9">
        <v>4</v>
      </c>
      <c r="V132" s="9">
        <f t="shared" si="6"/>
        <v>993</v>
      </c>
      <c r="Y132" s="9" t="s">
        <v>35</v>
      </c>
      <c r="Z132" s="1">
        <f t="shared" si="9"/>
        <v>3.8267875125881166E-2</v>
      </c>
      <c r="AA132" s="1">
        <f t="shared" si="9"/>
        <v>2.4169184290030211E-2</v>
      </c>
      <c r="AB132" s="1">
        <f t="shared" si="9"/>
        <v>2.2155085599194362E-2</v>
      </c>
      <c r="AC132" s="1">
        <f t="shared" si="9"/>
        <v>2.3162134944612285E-2</v>
      </c>
      <c r="AD132" s="1">
        <f t="shared" si="9"/>
        <v>5.7401812688821753E-2</v>
      </c>
      <c r="AE132" s="1">
        <f t="shared" si="9"/>
        <v>9.0634441087613288E-2</v>
      </c>
      <c r="AF132" s="1">
        <f t="shared" si="9"/>
        <v>0.11983887210473314</v>
      </c>
      <c r="AG132" s="1">
        <f t="shared" si="9"/>
        <v>0.10876132930513595</v>
      </c>
      <c r="AH132" s="1">
        <f t="shared" si="9"/>
        <v>0.13393756294058409</v>
      </c>
      <c r="AI132" s="1">
        <f t="shared" si="9"/>
        <v>0.1107754279959718</v>
      </c>
      <c r="AJ132" s="1">
        <f t="shared" si="9"/>
        <v>9.5669687814702919E-2</v>
      </c>
      <c r="AK132" s="1">
        <f t="shared" si="9"/>
        <v>6.1430010070493452E-2</v>
      </c>
      <c r="AL132" s="1">
        <f t="shared" si="9"/>
        <v>5.8408862034239679E-2</v>
      </c>
      <c r="AM132" s="1">
        <f t="shared" si="9"/>
        <v>2.5176233635448138E-2</v>
      </c>
      <c r="AN132" s="1">
        <f t="shared" si="9"/>
        <v>1.1077542799597181E-2</v>
      </c>
      <c r="AO132" s="1">
        <f t="shared" si="7"/>
        <v>1.0070493454179255E-2</v>
      </c>
      <c r="AP132" s="1">
        <f t="shared" si="2"/>
        <v>5.0352467270896274E-3</v>
      </c>
      <c r="AQ132" s="1">
        <f t="shared" si="2"/>
        <v>4.0281973816717019E-3</v>
      </c>
      <c r="AS132" s="9" t="b">
        <v>0</v>
      </c>
      <c r="AT132" s="9">
        <f>IF(AS132=TRUE,"Southwark",0)</f>
        <v>0</v>
      </c>
      <c r="AU132" s="9" t="e">
        <f t="shared" si="3"/>
        <v>#N/A</v>
      </c>
      <c r="AV132" s="9" t="s">
        <v>12</v>
      </c>
      <c r="AW132" s="1" t="e">
        <f t="shared" si="10"/>
        <v>#N/A</v>
      </c>
      <c r="AX132" s="1" t="e">
        <f t="shared" si="10"/>
        <v>#N/A</v>
      </c>
      <c r="AY132" s="1" t="e">
        <f t="shared" si="10"/>
        <v>#N/A</v>
      </c>
      <c r="AZ132" s="1" t="e">
        <f t="shared" si="10"/>
        <v>#N/A</v>
      </c>
      <c r="BA132" s="1" t="e">
        <f t="shared" si="10"/>
        <v>#N/A</v>
      </c>
      <c r="BB132" s="1" t="e">
        <f t="shared" si="10"/>
        <v>#N/A</v>
      </c>
      <c r="BC132" s="1" t="e">
        <f t="shared" si="10"/>
        <v>#N/A</v>
      </c>
      <c r="BD132" s="1" t="e">
        <f t="shared" si="10"/>
        <v>#N/A</v>
      </c>
      <c r="BE132" s="1" t="e">
        <f t="shared" si="10"/>
        <v>#N/A</v>
      </c>
      <c r="BF132" s="1" t="e">
        <f t="shared" si="10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8"/>
        <v>#N/A</v>
      </c>
      <c r="BN132" s="1" t="e">
        <f t="shared" si="8"/>
        <v>#N/A</v>
      </c>
    </row>
    <row r="133" spans="2:66" x14ac:dyDescent="0.25">
      <c r="B133" s="9" t="s">
        <v>14</v>
      </c>
      <c r="C133" s="9">
        <v>33</v>
      </c>
      <c r="D133" s="9">
        <v>17</v>
      </c>
      <c r="E133" s="9">
        <v>20</v>
      </c>
      <c r="F133" s="9">
        <v>24</v>
      </c>
      <c r="G133" s="9">
        <v>125</v>
      </c>
      <c r="H133" s="9">
        <v>186</v>
      </c>
      <c r="I133" s="9">
        <v>155</v>
      </c>
      <c r="J133" s="9">
        <v>162</v>
      </c>
      <c r="K133" s="9">
        <v>114</v>
      </c>
      <c r="L133" s="9">
        <v>107</v>
      </c>
      <c r="M133" s="9">
        <v>85</v>
      </c>
      <c r="N133" s="9">
        <v>85</v>
      </c>
      <c r="O133" s="9">
        <v>69</v>
      </c>
      <c r="P133" s="9">
        <v>30</v>
      </c>
      <c r="Q133" s="9">
        <v>26</v>
      </c>
      <c r="R133" s="9">
        <v>19</v>
      </c>
      <c r="S133" s="9">
        <v>16</v>
      </c>
      <c r="T133" s="9">
        <v>10</v>
      </c>
      <c r="V133" s="9">
        <f t="shared" si="6"/>
        <v>1283</v>
      </c>
      <c r="Y133" s="9" t="s">
        <v>14</v>
      </c>
      <c r="Z133" s="1">
        <f t="shared" si="9"/>
        <v>2.5720966484801246E-2</v>
      </c>
      <c r="AA133" s="1">
        <f t="shared" si="9"/>
        <v>1.3250194855806703E-2</v>
      </c>
      <c r="AB133" s="1">
        <f t="shared" si="9"/>
        <v>1.558846453624318E-2</v>
      </c>
      <c r="AC133" s="1">
        <f t="shared" si="9"/>
        <v>1.8706157443491817E-2</v>
      </c>
      <c r="AD133" s="1">
        <f t="shared" si="9"/>
        <v>9.7427903351519879E-2</v>
      </c>
      <c r="AE133" s="1">
        <f t="shared" si="9"/>
        <v>0.14497272018706159</v>
      </c>
      <c r="AF133" s="1">
        <f t="shared" si="9"/>
        <v>0.12081060015588464</v>
      </c>
      <c r="AG133" s="1">
        <f t="shared" si="9"/>
        <v>0.12626656274356976</v>
      </c>
      <c r="AH133" s="1">
        <f t="shared" si="9"/>
        <v>8.8854247856586133E-2</v>
      </c>
      <c r="AI133" s="1">
        <f t="shared" si="9"/>
        <v>8.3398285268901015E-2</v>
      </c>
      <c r="AJ133" s="1">
        <f t="shared" si="9"/>
        <v>6.6250974279033509E-2</v>
      </c>
      <c r="AK133" s="1">
        <f t="shared" si="9"/>
        <v>6.6250974279033509E-2</v>
      </c>
      <c r="AL133" s="1">
        <f t="shared" si="9"/>
        <v>5.3780202650038973E-2</v>
      </c>
      <c r="AM133" s="1">
        <f t="shared" si="9"/>
        <v>2.3382696804364771E-2</v>
      </c>
      <c r="AN133" s="1">
        <f t="shared" si="9"/>
        <v>2.0265003897116135E-2</v>
      </c>
      <c r="AO133" s="1">
        <f t="shared" si="7"/>
        <v>1.4809041309431021E-2</v>
      </c>
      <c r="AP133" s="1">
        <f t="shared" si="2"/>
        <v>1.2470771628994544E-2</v>
      </c>
      <c r="AQ133" s="1">
        <f t="shared" si="2"/>
        <v>7.7942322681215899E-3</v>
      </c>
      <c r="AS133" s="9" t="b">
        <v>0</v>
      </c>
      <c r="AT133" s="9">
        <f>IF(AS133=TRUE,"Sutton",0)</f>
        <v>0</v>
      </c>
      <c r="AU133" s="9" t="e">
        <f t="shared" si="3"/>
        <v>#N/A</v>
      </c>
      <c r="AV133" s="9" t="s">
        <v>34</v>
      </c>
      <c r="AW133" s="1" t="e">
        <f t="shared" si="10"/>
        <v>#N/A</v>
      </c>
      <c r="AX133" s="1" t="e">
        <f t="shared" si="10"/>
        <v>#N/A</v>
      </c>
      <c r="AY133" s="1" t="e">
        <f t="shared" si="10"/>
        <v>#N/A</v>
      </c>
      <c r="AZ133" s="1" t="e">
        <f t="shared" si="10"/>
        <v>#N/A</v>
      </c>
      <c r="BA133" s="1" t="e">
        <f t="shared" si="10"/>
        <v>#N/A</v>
      </c>
      <c r="BB133" s="1" t="e">
        <f t="shared" si="10"/>
        <v>#N/A</v>
      </c>
      <c r="BC133" s="1" t="e">
        <f t="shared" si="10"/>
        <v>#N/A</v>
      </c>
      <c r="BD133" s="1" t="e">
        <f t="shared" si="10"/>
        <v>#N/A</v>
      </c>
      <c r="BE133" s="1" t="e">
        <f t="shared" si="10"/>
        <v>#N/A</v>
      </c>
      <c r="BF133" s="1" t="e">
        <f t="shared" si="10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ref="BL133:BY148" si="11">VLOOKUP($AU133,$Y$102:$AQ$137,BL$58,0)</f>
        <v>#N/A</v>
      </c>
      <c r="BM133" s="1" t="e">
        <f t="shared" si="11"/>
        <v>#N/A</v>
      </c>
      <c r="BN133" s="1" t="e">
        <f t="shared" si="11"/>
        <v>#N/A</v>
      </c>
    </row>
    <row r="134" spans="2:66" x14ac:dyDescent="0.25">
      <c r="B134" s="9" t="s">
        <v>15</v>
      </c>
      <c r="C134" s="9">
        <v>39</v>
      </c>
      <c r="D134" s="9">
        <v>27</v>
      </c>
      <c r="E134" s="9">
        <v>21</v>
      </c>
      <c r="F134" s="9">
        <v>64</v>
      </c>
      <c r="G134" s="9">
        <v>84</v>
      </c>
      <c r="H134" s="9">
        <v>175</v>
      </c>
      <c r="I134" s="9">
        <v>161</v>
      </c>
      <c r="J134" s="9">
        <v>113</v>
      </c>
      <c r="K134" s="9">
        <v>114</v>
      </c>
      <c r="L134" s="9">
        <v>101</v>
      </c>
      <c r="M134" s="9">
        <v>119</v>
      </c>
      <c r="N134" s="9">
        <v>87</v>
      </c>
      <c r="O134" s="9">
        <v>57</v>
      </c>
      <c r="P134" s="9">
        <v>40</v>
      </c>
      <c r="Q134" s="9">
        <v>37</v>
      </c>
      <c r="R134" s="9">
        <v>12</v>
      </c>
      <c r="S134" s="9">
        <v>15</v>
      </c>
      <c r="T134" s="9">
        <v>14</v>
      </c>
      <c r="V134" s="9">
        <f t="shared" si="6"/>
        <v>1280</v>
      </c>
      <c r="Y134" s="9" t="s">
        <v>15</v>
      </c>
      <c r="Z134" s="1">
        <f t="shared" si="9"/>
        <v>3.0468749999999999E-2</v>
      </c>
      <c r="AA134" s="1">
        <f t="shared" si="9"/>
        <v>2.1093750000000001E-2</v>
      </c>
      <c r="AB134" s="1">
        <f t="shared" si="9"/>
        <v>1.6406250000000001E-2</v>
      </c>
      <c r="AC134" s="1">
        <f t="shared" si="9"/>
        <v>0.05</v>
      </c>
      <c r="AD134" s="1">
        <f t="shared" si="9"/>
        <v>6.5625000000000003E-2</v>
      </c>
      <c r="AE134" s="1">
        <f t="shared" si="9"/>
        <v>0.13671875</v>
      </c>
      <c r="AF134" s="1">
        <f t="shared" si="9"/>
        <v>0.12578125000000001</v>
      </c>
      <c r="AG134" s="1">
        <f t="shared" si="9"/>
        <v>8.8281250000000006E-2</v>
      </c>
      <c r="AH134" s="1">
        <f t="shared" si="9"/>
        <v>8.9062500000000003E-2</v>
      </c>
      <c r="AI134" s="1">
        <f t="shared" si="9"/>
        <v>7.8906249999999997E-2</v>
      </c>
      <c r="AJ134" s="1">
        <f t="shared" si="9"/>
        <v>9.2968750000000003E-2</v>
      </c>
      <c r="AK134" s="1">
        <f t="shared" si="9"/>
        <v>6.7968749999999994E-2</v>
      </c>
      <c r="AL134" s="1">
        <f t="shared" si="9"/>
        <v>4.4531250000000001E-2</v>
      </c>
      <c r="AM134" s="1">
        <f t="shared" si="9"/>
        <v>3.125E-2</v>
      </c>
      <c r="AN134" s="1">
        <f t="shared" si="9"/>
        <v>2.8906250000000001E-2</v>
      </c>
      <c r="AO134" s="1">
        <f t="shared" si="7"/>
        <v>9.3749999999999997E-3</v>
      </c>
      <c r="AP134" s="1">
        <f t="shared" si="2"/>
        <v>1.171875E-2</v>
      </c>
      <c r="AQ134" s="1">
        <f t="shared" si="2"/>
        <v>1.0937499999999999E-2</v>
      </c>
      <c r="AS134" s="9" t="b">
        <v>0</v>
      </c>
      <c r="AT134" s="9">
        <f>IF(AS134=TRUE,"Tower Hamlets",0)</f>
        <v>0</v>
      </c>
      <c r="AU134" s="9" t="e">
        <f t="shared" si="3"/>
        <v>#N/A</v>
      </c>
      <c r="AV134" s="9" t="s">
        <v>13</v>
      </c>
      <c r="AW134" s="1" t="e">
        <f t="shared" ref="AW134:BL137" si="12">VLOOKUP($AU134,$Y$102:$AQ$137,AW$58,0)</f>
        <v>#N/A</v>
      </c>
      <c r="AX134" s="1" t="e">
        <f t="shared" si="12"/>
        <v>#N/A</v>
      </c>
      <c r="AY134" s="1" t="e">
        <f t="shared" si="12"/>
        <v>#N/A</v>
      </c>
      <c r="AZ134" s="1" t="e">
        <f t="shared" si="12"/>
        <v>#N/A</v>
      </c>
      <c r="BA134" s="1" t="e">
        <f t="shared" si="12"/>
        <v>#N/A</v>
      </c>
      <c r="BB134" s="1" t="e">
        <f t="shared" si="12"/>
        <v>#N/A</v>
      </c>
      <c r="BC134" s="1" t="e">
        <f t="shared" si="12"/>
        <v>#N/A</v>
      </c>
      <c r="BD134" s="1" t="e">
        <f t="shared" si="12"/>
        <v>#N/A</v>
      </c>
      <c r="BE134" s="1" t="e">
        <f t="shared" si="12"/>
        <v>#N/A</v>
      </c>
      <c r="BF134" s="1" t="e">
        <f t="shared" si="12"/>
        <v>#N/A</v>
      </c>
      <c r="BG134" s="1" t="e">
        <f t="shared" si="12"/>
        <v>#N/A</v>
      </c>
      <c r="BH134" s="1" t="e">
        <f t="shared" si="12"/>
        <v>#N/A</v>
      </c>
      <c r="BI134" s="1" t="e">
        <f t="shared" si="12"/>
        <v>#N/A</v>
      </c>
      <c r="BJ134" s="1" t="e">
        <f t="shared" si="12"/>
        <v>#N/A</v>
      </c>
      <c r="BK134" s="1" t="e">
        <f t="shared" si="12"/>
        <v>#N/A</v>
      </c>
      <c r="BL134" s="1" t="e">
        <f t="shared" si="12"/>
        <v>#N/A</v>
      </c>
      <c r="BM134" s="1" t="e">
        <f t="shared" si="11"/>
        <v>#N/A</v>
      </c>
      <c r="BN134" s="1" t="e">
        <f t="shared" si="11"/>
        <v>#N/A</v>
      </c>
    </row>
    <row r="135" spans="2:66" x14ac:dyDescent="0.25">
      <c r="B135" s="9" t="s">
        <v>0</v>
      </c>
      <c r="C135" s="9">
        <v>1649</v>
      </c>
      <c r="D135" s="9">
        <v>1447</v>
      </c>
      <c r="E135" s="9">
        <v>1497</v>
      </c>
      <c r="F135" s="9">
        <v>1980</v>
      </c>
      <c r="G135" s="9">
        <v>3402</v>
      </c>
      <c r="H135" s="9">
        <v>4813</v>
      </c>
      <c r="I135" s="9">
        <v>4723</v>
      </c>
      <c r="J135" s="9">
        <v>4180</v>
      </c>
      <c r="K135" s="9">
        <v>4385</v>
      </c>
      <c r="L135" s="9">
        <v>4226</v>
      </c>
      <c r="M135" s="9">
        <v>4265</v>
      </c>
      <c r="N135" s="9">
        <v>3636</v>
      </c>
      <c r="O135" s="9">
        <v>2828</v>
      </c>
      <c r="P135" s="9">
        <v>1755</v>
      </c>
      <c r="Q135" s="9">
        <v>1268</v>
      </c>
      <c r="R135" s="9">
        <v>900</v>
      </c>
      <c r="S135" s="9">
        <v>589</v>
      </c>
      <c r="T135" s="9">
        <v>427</v>
      </c>
      <c r="V135" s="9">
        <f t="shared" si="6"/>
        <v>47970</v>
      </c>
      <c r="Y135" s="9" t="s">
        <v>0</v>
      </c>
      <c r="Z135" s="1">
        <f t="shared" ref="Z135:AN137" si="13">C135/$V135</f>
        <v>3.4375651448822181E-2</v>
      </c>
      <c r="AA135" s="1">
        <f t="shared" si="13"/>
        <v>3.0164686262247237E-2</v>
      </c>
      <c r="AB135" s="1">
        <f t="shared" si="13"/>
        <v>3.1207004377736085E-2</v>
      </c>
      <c r="AC135" s="1">
        <f t="shared" si="13"/>
        <v>4.1275797373358347E-2</v>
      </c>
      <c r="AD135" s="1">
        <f t="shared" si="13"/>
        <v>7.0919324577861168E-2</v>
      </c>
      <c r="AE135" s="1">
        <f t="shared" si="13"/>
        <v>0.10033354179695643</v>
      </c>
      <c r="AF135" s="1">
        <f t="shared" si="13"/>
        <v>9.8457369189076507E-2</v>
      </c>
      <c r="AG135" s="1">
        <f t="shared" si="13"/>
        <v>8.713779445486762E-2</v>
      </c>
      <c r="AH135" s="1">
        <f t="shared" si="13"/>
        <v>9.1411298728371893E-2</v>
      </c>
      <c r="AI135" s="1">
        <f t="shared" si="13"/>
        <v>8.8096727121117366E-2</v>
      </c>
      <c r="AJ135" s="1">
        <f t="shared" si="13"/>
        <v>8.8909735251198663E-2</v>
      </c>
      <c r="AK135" s="1">
        <f t="shared" si="13"/>
        <v>7.5797373358348963E-2</v>
      </c>
      <c r="AL135" s="1">
        <f t="shared" si="13"/>
        <v>5.8953512612049196E-2</v>
      </c>
      <c r="AM135" s="1">
        <f t="shared" si="13"/>
        <v>3.6585365853658534E-2</v>
      </c>
      <c r="AN135" s="1">
        <f t="shared" si="13"/>
        <v>2.6433187408797167E-2</v>
      </c>
      <c r="AO135" s="1">
        <f t="shared" si="7"/>
        <v>1.8761726078799251E-2</v>
      </c>
      <c r="AP135" s="1">
        <f t="shared" si="2"/>
        <v>1.227850740045862E-2</v>
      </c>
      <c r="AQ135" s="1">
        <f t="shared" si="2"/>
        <v>8.9013967062747546E-3</v>
      </c>
      <c r="AS135" s="9" t="b">
        <v>0</v>
      </c>
      <c r="AT135" s="9">
        <f>IF(AS135=TRUE,"Waltham Forest",0)</f>
        <v>0</v>
      </c>
      <c r="AU135" s="9" t="e">
        <f t="shared" si="3"/>
        <v>#N/A</v>
      </c>
      <c r="AV135" s="9" t="s">
        <v>35</v>
      </c>
      <c r="AW135" s="1" t="e">
        <f t="shared" si="12"/>
        <v>#N/A</v>
      </c>
      <c r="AX135" s="1" t="e">
        <f t="shared" si="12"/>
        <v>#N/A</v>
      </c>
      <c r="AY135" s="1" t="e">
        <f t="shared" si="12"/>
        <v>#N/A</v>
      </c>
      <c r="AZ135" s="1" t="e">
        <f t="shared" si="12"/>
        <v>#N/A</v>
      </c>
      <c r="BA135" s="1" t="e">
        <f t="shared" si="12"/>
        <v>#N/A</v>
      </c>
      <c r="BB135" s="1" t="e">
        <f t="shared" si="12"/>
        <v>#N/A</v>
      </c>
      <c r="BC135" s="1" t="e">
        <f t="shared" si="12"/>
        <v>#N/A</v>
      </c>
      <c r="BD135" s="1" t="e">
        <f t="shared" si="12"/>
        <v>#N/A</v>
      </c>
      <c r="BE135" s="1" t="e">
        <f t="shared" si="12"/>
        <v>#N/A</v>
      </c>
      <c r="BF135" s="1" t="e">
        <f t="shared" si="12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1"/>
        <v>#N/A</v>
      </c>
      <c r="BN135" s="1" t="e">
        <f t="shared" si="11"/>
        <v>#N/A</v>
      </c>
    </row>
    <row r="136" spans="2:66" x14ac:dyDescent="0.25">
      <c r="B136" s="9" t="s">
        <v>1</v>
      </c>
      <c r="C136" s="9">
        <v>440</v>
      </c>
      <c r="D136" s="9">
        <v>369</v>
      </c>
      <c r="E136" s="9">
        <v>337</v>
      </c>
      <c r="F136" s="9">
        <v>524</v>
      </c>
      <c r="G136" s="9">
        <v>1344</v>
      </c>
      <c r="H136" s="9">
        <v>1966</v>
      </c>
      <c r="I136" s="9">
        <v>1959</v>
      </c>
      <c r="J136" s="9">
        <v>1625</v>
      </c>
      <c r="K136" s="9">
        <v>1559</v>
      </c>
      <c r="L136" s="9">
        <v>1456</v>
      </c>
      <c r="M136" s="9">
        <v>1258</v>
      </c>
      <c r="N136" s="9">
        <v>1004</v>
      </c>
      <c r="O136" s="9">
        <v>668</v>
      </c>
      <c r="P136" s="9">
        <v>378</v>
      </c>
      <c r="Q136" s="9">
        <v>261</v>
      </c>
      <c r="R136" s="9">
        <v>155</v>
      </c>
      <c r="S136" s="9">
        <v>97</v>
      </c>
      <c r="T136" s="9">
        <v>99</v>
      </c>
      <c r="V136" s="9">
        <f t="shared" si="6"/>
        <v>15499</v>
      </c>
      <c r="Y136" s="9" t="s">
        <v>1</v>
      </c>
      <c r="Z136" s="1">
        <f t="shared" si="13"/>
        <v>2.8388928317955996E-2</v>
      </c>
      <c r="AA136" s="1">
        <f t="shared" si="13"/>
        <v>2.3807987612104006E-2</v>
      </c>
      <c r="AB136" s="1">
        <f t="shared" si="13"/>
        <v>2.1743338279889026E-2</v>
      </c>
      <c r="AC136" s="1">
        <f t="shared" si="13"/>
        <v>3.3808632815020327E-2</v>
      </c>
      <c r="AD136" s="1">
        <f t="shared" si="13"/>
        <v>8.6715271953029222E-2</v>
      </c>
      <c r="AE136" s="1">
        <f t="shared" si="13"/>
        <v>0.12684689334795793</v>
      </c>
      <c r="AF136" s="1">
        <f t="shared" si="13"/>
        <v>0.12639525130653589</v>
      </c>
      <c r="AG136" s="1">
        <f t="shared" si="13"/>
        <v>0.10484547390154203</v>
      </c>
      <c r="AH136" s="1">
        <f t="shared" si="13"/>
        <v>0.10058713465384864</v>
      </c>
      <c r="AI136" s="1">
        <f t="shared" si="13"/>
        <v>9.3941544615781664E-2</v>
      </c>
      <c r="AJ136" s="1">
        <f t="shared" si="13"/>
        <v>8.1166526872701469E-2</v>
      </c>
      <c r="AK136" s="1">
        <f t="shared" si="13"/>
        <v>6.4778372798245054E-2</v>
      </c>
      <c r="AL136" s="1">
        <f t="shared" si="13"/>
        <v>4.3099554809987742E-2</v>
      </c>
      <c r="AM136" s="1">
        <f t="shared" si="13"/>
        <v>2.4388670236789471E-2</v>
      </c>
      <c r="AN136" s="1">
        <f t="shared" si="13"/>
        <v>1.6839796115878443E-2</v>
      </c>
      <c r="AO136" s="1">
        <f t="shared" si="7"/>
        <v>1.0000645202916316E-2</v>
      </c>
      <c r="AP136" s="1">
        <f t="shared" si="2"/>
        <v>6.2584682882766626E-3</v>
      </c>
      <c r="AQ136" s="1">
        <f t="shared" si="2"/>
        <v>6.3875088715400997E-3</v>
      </c>
      <c r="AS136" s="9" t="b">
        <v>0</v>
      </c>
      <c r="AT136" s="9">
        <f>IF(AS136=TRUE,"Wandsworth",0)</f>
        <v>0</v>
      </c>
      <c r="AU136" s="9" t="e">
        <f t="shared" si="3"/>
        <v>#N/A</v>
      </c>
      <c r="AV136" s="9" t="s">
        <v>14</v>
      </c>
      <c r="AW136" s="1" t="e">
        <f t="shared" si="12"/>
        <v>#N/A</v>
      </c>
      <c r="AX136" s="1" t="e">
        <f t="shared" si="12"/>
        <v>#N/A</v>
      </c>
      <c r="AY136" s="1" t="e">
        <f t="shared" si="12"/>
        <v>#N/A</v>
      </c>
      <c r="AZ136" s="1" t="e">
        <f t="shared" si="12"/>
        <v>#N/A</v>
      </c>
      <c r="BA136" s="1" t="e">
        <f t="shared" si="12"/>
        <v>#N/A</v>
      </c>
      <c r="BB136" s="1" t="e">
        <f t="shared" si="12"/>
        <v>#N/A</v>
      </c>
      <c r="BC136" s="1" t="e">
        <f t="shared" si="12"/>
        <v>#N/A</v>
      </c>
      <c r="BD136" s="1" t="e">
        <f t="shared" si="12"/>
        <v>#N/A</v>
      </c>
      <c r="BE136" s="1" t="e">
        <f t="shared" si="12"/>
        <v>#N/A</v>
      </c>
      <c r="BF136" s="1" t="e">
        <f t="shared" si="12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1"/>
        <v>#N/A</v>
      </c>
      <c r="BN136" s="1" t="e">
        <f t="shared" si="11"/>
        <v>#N/A</v>
      </c>
    </row>
    <row r="137" spans="2:66" x14ac:dyDescent="0.25">
      <c r="B137" s="9" t="s">
        <v>16</v>
      </c>
      <c r="C137" s="9">
        <v>1209</v>
      </c>
      <c r="D137" s="9">
        <v>1078</v>
      </c>
      <c r="E137" s="9">
        <v>1160</v>
      </c>
      <c r="F137" s="9">
        <v>1456</v>
      </c>
      <c r="G137" s="9">
        <v>2058</v>
      </c>
      <c r="H137" s="9">
        <v>2847</v>
      </c>
      <c r="I137" s="9">
        <v>2764</v>
      </c>
      <c r="J137" s="9">
        <v>2555</v>
      </c>
      <c r="K137" s="9">
        <v>2826</v>
      </c>
      <c r="L137" s="9">
        <v>2770</v>
      </c>
      <c r="M137" s="9">
        <v>3007</v>
      </c>
      <c r="N137" s="9">
        <v>2632</v>
      </c>
      <c r="O137" s="9">
        <v>2160</v>
      </c>
      <c r="P137" s="9">
        <v>1377</v>
      </c>
      <c r="Q137" s="9">
        <v>1007</v>
      </c>
      <c r="R137" s="9">
        <v>745</v>
      </c>
      <c r="S137" s="9">
        <v>492</v>
      </c>
      <c r="T137" s="9">
        <v>328</v>
      </c>
      <c r="V137" s="9">
        <f t="shared" si="6"/>
        <v>32471</v>
      </c>
      <c r="Y137" s="9" t="s">
        <v>16</v>
      </c>
      <c r="Z137" s="1">
        <f t="shared" si="13"/>
        <v>3.7233223491731082E-2</v>
      </c>
      <c r="AA137" s="1">
        <f t="shared" si="13"/>
        <v>3.3198854362354098E-2</v>
      </c>
      <c r="AB137" s="1">
        <f t="shared" si="13"/>
        <v>3.5724184657078627E-2</v>
      </c>
      <c r="AC137" s="1">
        <f t="shared" si="13"/>
        <v>4.4840011086815929E-2</v>
      </c>
      <c r="AD137" s="1">
        <f t="shared" si="13"/>
        <v>6.3379631055403285E-2</v>
      </c>
      <c r="AE137" s="1">
        <f t="shared" si="13"/>
        <v>8.7678235964398998E-2</v>
      </c>
      <c r="AF137" s="1">
        <f t="shared" si="13"/>
        <v>8.512210895876321E-2</v>
      </c>
      <c r="AG137" s="1">
        <f t="shared" si="13"/>
        <v>7.8685596378306799E-2</v>
      </c>
      <c r="AH137" s="1">
        <f t="shared" si="13"/>
        <v>8.7031505035262233E-2</v>
      </c>
      <c r="AI137" s="1">
        <f t="shared" si="13"/>
        <v>8.5306889224230853E-2</v>
      </c>
      <c r="AJ137" s="1">
        <f t="shared" si="13"/>
        <v>9.2605709710202946E-2</v>
      </c>
      <c r="AK137" s="1">
        <f t="shared" si="13"/>
        <v>8.1056943118474944E-2</v>
      </c>
      <c r="AL137" s="1">
        <f t="shared" si="13"/>
        <v>6.6520895568353305E-2</v>
      </c>
      <c r="AM137" s="1">
        <f t="shared" si="13"/>
        <v>4.2407070924825228E-2</v>
      </c>
      <c r="AN137" s="1">
        <f t="shared" si="13"/>
        <v>3.1012287887653599E-2</v>
      </c>
      <c r="AO137" s="1">
        <f t="shared" si="7"/>
        <v>2.2943549628899634E-2</v>
      </c>
      <c r="AP137" s="1">
        <f t="shared" si="2"/>
        <v>1.5151981768347141E-2</v>
      </c>
      <c r="AQ137" s="1">
        <f t="shared" si="2"/>
        <v>1.0101321178898094E-2</v>
      </c>
      <c r="AS137" s="9" t="b">
        <v>0</v>
      </c>
      <c r="AT137" s="9">
        <f>IF(AS137=TRUE,"Westminster",0)</f>
        <v>0</v>
      </c>
      <c r="AU137" s="9" t="e">
        <f t="shared" si="3"/>
        <v>#N/A</v>
      </c>
      <c r="AV137" s="9" t="s">
        <v>15</v>
      </c>
      <c r="AW137" s="1" t="e">
        <f t="shared" si="12"/>
        <v>#N/A</v>
      </c>
      <c r="AX137" s="1" t="e">
        <f t="shared" si="12"/>
        <v>#N/A</v>
      </c>
      <c r="AY137" s="1" t="e">
        <f t="shared" si="12"/>
        <v>#N/A</v>
      </c>
      <c r="AZ137" s="1" t="e">
        <f t="shared" si="12"/>
        <v>#N/A</v>
      </c>
      <c r="BA137" s="1" t="e">
        <f t="shared" si="12"/>
        <v>#N/A</v>
      </c>
      <c r="BB137" s="1" t="e">
        <f t="shared" si="12"/>
        <v>#N/A</v>
      </c>
      <c r="BC137" s="1" t="e">
        <f t="shared" si="12"/>
        <v>#N/A</v>
      </c>
      <c r="BD137" s="1" t="e">
        <f t="shared" si="12"/>
        <v>#N/A</v>
      </c>
      <c r="BE137" s="1" t="e">
        <f t="shared" si="12"/>
        <v>#N/A</v>
      </c>
      <c r="BF137" s="1" t="e">
        <f t="shared" si="12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1"/>
        <v>#N/A</v>
      </c>
      <c r="BN137" s="1" t="e">
        <f t="shared" si="11"/>
        <v>#N/A</v>
      </c>
    </row>
    <row r="138" spans="2:66" x14ac:dyDescent="0.25">
      <c r="B138" s="9" t="s">
        <v>61</v>
      </c>
      <c r="C138" s="9">
        <v>5473</v>
      </c>
      <c r="D138" s="9">
        <v>5511</v>
      </c>
      <c r="E138" s="9">
        <v>6777</v>
      </c>
      <c r="F138" s="9">
        <v>9616</v>
      </c>
      <c r="G138" s="9">
        <v>15323</v>
      </c>
      <c r="H138" s="9">
        <v>18235</v>
      </c>
      <c r="I138" s="9">
        <v>19471</v>
      </c>
      <c r="J138" s="9">
        <v>22070</v>
      </c>
      <c r="K138" s="9">
        <v>24906</v>
      </c>
      <c r="L138" s="9">
        <v>24314</v>
      </c>
      <c r="M138" s="9">
        <v>21654</v>
      </c>
      <c r="N138" s="9">
        <v>18464</v>
      </c>
      <c r="O138" s="9">
        <v>15065</v>
      </c>
      <c r="P138" s="9">
        <v>8626</v>
      </c>
      <c r="Q138" s="9">
        <v>5273</v>
      </c>
      <c r="R138" s="9">
        <v>3344</v>
      </c>
      <c r="S138" s="9">
        <v>2160</v>
      </c>
      <c r="T138" s="9">
        <v>1543</v>
      </c>
      <c r="V138" s="9">
        <f t="shared" si="6"/>
        <v>227825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1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1428750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2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1428750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3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1428750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4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1428750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5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1428750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6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1428750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7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0</xdr:col>
                    <xdr:colOff>1428750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8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1428750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9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1428750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0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1428750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1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1428750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2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1428750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3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1428750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4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1428750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5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1428750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6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1428750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7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1428750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8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0</xdr:col>
                    <xdr:colOff>1428750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9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1428750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0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1428750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1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1428750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2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1428750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3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1428750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4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1428750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5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1428750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6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1428750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7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1428750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8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1428750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9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1428750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0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1428750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1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1428750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2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1428750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3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1428750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4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1428750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5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1428750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6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1428750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98" sqref="A98"/>
    </sheetView>
  </sheetViews>
  <sheetFormatPr defaultRowHeight="15" x14ac:dyDescent="0.25"/>
  <cols>
    <col min="1" max="1" width="27.5703125" style="9" customWidth="1"/>
    <col min="2" max="16384" width="9.140625" style="9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9">
        <v>2</v>
      </c>
      <c r="AX58" s="9">
        <f>AW58+1</f>
        <v>3</v>
      </c>
      <c r="AY58" s="9">
        <f t="shared" ref="AY58:BN58" si="0">AX58+1</f>
        <v>4</v>
      </c>
      <c r="AZ58" s="9">
        <f t="shared" si="0"/>
        <v>5</v>
      </c>
      <c r="BA58" s="9">
        <f t="shared" si="0"/>
        <v>6</v>
      </c>
      <c r="BB58" s="9">
        <f t="shared" si="0"/>
        <v>7</v>
      </c>
      <c r="BC58" s="9">
        <f t="shared" si="0"/>
        <v>8</v>
      </c>
      <c r="BD58" s="9">
        <f t="shared" si="0"/>
        <v>9</v>
      </c>
      <c r="BE58" s="9">
        <f t="shared" si="0"/>
        <v>10</v>
      </c>
      <c r="BF58" s="9">
        <f t="shared" si="0"/>
        <v>11</v>
      </c>
      <c r="BG58" s="9">
        <f t="shared" si="0"/>
        <v>12</v>
      </c>
      <c r="BH58" s="9">
        <f t="shared" si="0"/>
        <v>13</v>
      </c>
      <c r="BI58" s="9">
        <f t="shared" si="0"/>
        <v>14</v>
      </c>
      <c r="BJ58" s="9">
        <f t="shared" si="0"/>
        <v>15</v>
      </c>
      <c r="BK58" s="9">
        <f t="shared" si="0"/>
        <v>16</v>
      </c>
      <c r="BL58" s="9">
        <f t="shared" si="0"/>
        <v>17</v>
      </c>
      <c r="BM58" s="9">
        <f t="shared" si="0"/>
        <v>18</v>
      </c>
      <c r="BN58" s="9">
        <f t="shared" si="0"/>
        <v>19</v>
      </c>
    </row>
    <row r="101" spans="2:66" x14ac:dyDescent="0.25">
      <c r="C101" s="9" t="s">
        <v>37</v>
      </c>
      <c r="D101" s="9" t="s">
        <v>53</v>
      </c>
      <c r="E101" s="9" t="s">
        <v>38</v>
      </c>
      <c r="F101" s="9" t="s">
        <v>54</v>
      </c>
      <c r="G101" s="9" t="s">
        <v>39</v>
      </c>
      <c r="H101" s="9" t="s">
        <v>40</v>
      </c>
      <c r="I101" s="9" t="s">
        <v>41</v>
      </c>
      <c r="J101" s="9" t="s">
        <v>42</v>
      </c>
      <c r="K101" s="9" t="s">
        <v>43</v>
      </c>
      <c r="L101" s="9" t="s">
        <v>44</v>
      </c>
      <c r="M101" s="9" t="s">
        <v>45</v>
      </c>
      <c r="N101" s="9" t="s">
        <v>46</v>
      </c>
      <c r="O101" s="9" t="s">
        <v>47</v>
      </c>
      <c r="P101" s="9" t="s">
        <v>48</v>
      </c>
      <c r="Q101" s="9" t="s">
        <v>49</v>
      </c>
      <c r="R101" s="9" t="s">
        <v>50</v>
      </c>
      <c r="S101" s="9" t="s">
        <v>51</v>
      </c>
      <c r="T101" s="9" t="s">
        <v>52</v>
      </c>
      <c r="V101" s="9" t="s">
        <v>36</v>
      </c>
      <c r="Z101" s="9" t="s">
        <v>37</v>
      </c>
      <c r="AA101" s="9" t="s">
        <v>53</v>
      </c>
      <c r="AB101" s="9" t="s">
        <v>38</v>
      </c>
      <c r="AC101" s="9" t="s">
        <v>54</v>
      </c>
      <c r="AD101" s="9" t="s">
        <v>39</v>
      </c>
      <c r="AE101" s="9" t="s">
        <v>40</v>
      </c>
      <c r="AF101" s="9" t="s">
        <v>41</v>
      </c>
      <c r="AG101" s="9" t="s">
        <v>42</v>
      </c>
      <c r="AH101" s="9" t="s">
        <v>43</v>
      </c>
      <c r="AI101" s="9" t="s">
        <v>44</v>
      </c>
      <c r="AJ101" s="9" t="s">
        <v>45</v>
      </c>
      <c r="AK101" s="9" t="s">
        <v>46</v>
      </c>
      <c r="AL101" s="9" t="s">
        <v>47</v>
      </c>
      <c r="AM101" s="9" t="s">
        <v>48</v>
      </c>
      <c r="AN101" s="9" t="s">
        <v>49</v>
      </c>
      <c r="AO101" s="9" t="s">
        <v>50</v>
      </c>
      <c r="AP101" s="9" t="s">
        <v>51</v>
      </c>
      <c r="AQ101" s="9" t="s">
        <v>52</v>
      </c>
      <c r="AW101" s="9" t="s">
        <v>37</v>
      </c>
      <c r="AX101" s="9" t="s">
        <v>53</v>
      </c>
      <c r="AY101" s="9" t="s">
        <v>38</v>
      </c>
      <c r="AZ101" s="9" t="s">
        <v>54</v>
      </c>
      <c r="BA101" s="9" t="s">
        <v>39</v>
      </c>
      <c r="BB101" s="9" t="s">
        <v>40</v>
      </c>
      <c r="BC101" s="9" t="s">
        <v>41</v>
      </c>
      <c r="BD101" s="9" t="s">
        <v>42</v>
      </c>
      <c r="BE101" s="9" t="s">
        <v>43</v>
      </c>
      <c r="BF101" s="9" t="s">
        <v>44</v>
      </c>
      <c r="BG101" s="9" t="s">
        <v>45</v>
      </c>
      <c r="BH101" s="9" t="s">
        <v>46</v>
      </c>
      <c r="BI101" s="9" t="s">
        <v>47</v>
      </c>
      <c r="BJ101" s="9" t="s">
        <v>48</v>
      </c>
      <c r="BK101" s="9" t="s">
        <v>49</v>
      </c>
      <c r="BL101" s="9" t="s">
        <v>50</v>
      </c>
      <c r="BM101" s="9" t="s">
        <v>51</v>
      </c>
      <c r="BN101" s="9" t="s">
        <v>52</v>
      </c>
    </row>
    <row r="102" spans="2:66" x14ac:dyDescent="0.25">
      <c r="B102" s="9" t="s">
        <v>2</v>
      </c>
      <c r="C102" s="9">
        <v>80</v>
      </c>
      <c r="D102" s="9">
        <v>41</v>
      </c>
      <c r="E102" s="9">
        <v>25</v>
      </c>
      <c r="F102" s="9">
        <v>56</v>
      </c>
      <c r="G102" s="9">
        <v>215</v>
      </c>
      <c r="H102" s="9">
        <v>384</v>
      </c>
      <c r="I102" s="9">
        <v>322</v>
      </c>
      <c r="J102" s="9">
        <v>248</v>
      </c>
      <c r="K102" s="9">
        <v>239</v>
      </c>
      <c r="L102" s="9">
        <v>208</v>
      </c>
      <c r="M102" s="9">
        <v>165</v>
      </c>
      <c r="N102" s="9">
        <v>157</v>
      </c>
      <c r="O102" s="9">
        <v>148</v>
      </c>
      <c r="P102" s="9">
        <v>95</v>
      </c>
      <c r="Q102" s="9">
        <v>52</v>
      </c>
      <c r="R102" s="9">
        <v>45</v>
      </c>
      <c r="S102" s="9">
        <v>24</v>
      </c>
      <c r="T102" s="9">
        <v>18</v>
      </c>
      <c r="V102" s="9">
        <f>SUM(C102:T102)</f>
        <v>2522</v>
      </c>
      <c r="Y102" s="9" t="s">
        <v>2</v>
      </c>
      <c r="Z102" s="1">
        <f t="shared" ref="Z102:AO117" si="1">C102/$V102</f>
        <v>3.1720856463124503E-2</v>
      </c>
      <c r="AA102" s="1">
        <f t="shared" si="1"/>
        <v>1.625693893735131E-2</v>
      </c>
      <c r="AB102" s="1">
        <f t="shared" si="1"/>
        <v>9.9127676447264071E-3</v>
      </c>
      <c r="AC102" s="1">
        <f t="shared" si="1"/>
        <v>2.2204599524187154E-2</v>
      </c>
      <c r="AD102" s="1">
        <f t="shared" si="1"/>
        <v>8.5249801744647108E-2</v>
      </c>
      <c r="AE102" s="1">
        <f t="shared" si="1"/>
        <v>0.15226011102299761</v>
      </c>
      <c r="AF102" s="1">
        <f t="shared" si="1"/>
        <v>0.12767644726407612</v>
      </c>
      <c r="AG102" s="1">
        <f t="shared" si="1"/>
        <v>9.8334655035685961E-2</v>
      </c>
      <c r="AH102" s="1">
        <f t="shared" si="1"/>
        <v>9.4766058683584453E-2</v>
      </c>
      <c r="AI102" s="1">
        <f t="shared" si="1"/>
        <v>8.247422680412371E-2</v>
      </c>
      <c r="AJ102" s="1">
        <f t="shared" si="1"/>
        <v>6.5424266455194294E-2</v>
      </c>
      <c r="AK102" s="1">
        <f t="shared" si="1"/>
        <v>6.2252180808881841E-2</v>
      </c>
      <c r="AL102" s="1">
        <f t="shared" si="1"/>
        <v>5.8683584456780333E-2</v>
      </c>
      <c r="AM102" s="1">
        <f t="shared" si="1"/>
        <v>3.7668517049960347E-2</v>
      </c>
      <c r="AN102" s="1">
        <f t="shared" si="1"/>
        <v>2.0618556701030927E-2</v>
      </c>
      <c r="AO102" s="1">
        <f t="shared" si="1"/>
        <v>1.7842981760507533E-2</v>
      </c>
      <c r="AP102" s="1">
        <f t="shared" ref="AP102:AQ137" si="2">S102/$V102</f>
        <v>9.5162569389373505E-3</v>
      </c>
      <c r="AQ102" s="1">
        <f t="shared" si="2"/>
        <v>7.1371927042030133E-3</v>
      </c>
      <c r="AS102" s="9" t="b">
        <v>1</v>
      </c>
      <c r="AT102" s="9" t="str">
        <f>IF(AS102=TRUE,"London",0)</f>
        <v>London</v>
      </c>
      <c r="AU102" s="9" t="str">
        <f t="shared" ref="AU102:AU137" si="3">VLOOKUP(AT102,$Y$102:$AQ$137,1,0)</f>
        <v>London</v>
      </c>
      <c r="AV102" s="9" t="s">
        <v>0</v>
      </c>
      <c r="AW102" s="1">
        <f t="shared" ref="AW102:BL117" si="4">VLOOKUP($AU102,$Y$102:$AQ$137,AW$58,0)</f>
        <v>7.0189427115178962E-2</v>
      </c>
      <c r="AX102" s="1">
        <f t="shared" si="4"/>
        <v>4.7483669465737156E-2</v>
      </c>
      <c r="AY102" s="1">
        <f t="shared" si="4"/>
        <v>4.637765496596969E-2</v>
      </c>
      <c r="AZ102" s="1">
        <f t="shared" si="4"/>
        <v>5.9175907061731425E-2</v>
      </c>
      <c r="BA102" s="1">
        <f t="shared" si="4"/>
        <v>0.10247277457370636</v>
      </c>
      <c r="BB102" s="1">
        <f t="shared" si="4"/>
        <v>0.13995686897564408</v>
      </c>
      <c r="BC102" s="1">
        <f t="shared" si="4"/>
        <v>0.12458716267738136</v>
      </c>
      <c r="BD102" s="1">
        <f t="shared" si="4"/>
        <v>9.6084567025422993E-2</v>
      </c>
      <c r="BE102" s="1">
        <f t="shared" si="4"/>
        <v>8.0673547485440034E-2</v>
      </c>
      <c r="BF102" s="1">
        <f t="shared" si="4"/>
        <v>6.720956200881506E-2</v>
      </c>
      <c r="BG102" s="1">
        <f t="shared" si="4"/>
        <v>4.9138559891216335E-2</v>
      </c>
      <c r="BH102" s="1">
        <f t="shared" si="4"/>
        <v>3.6580514786599398E-2</v>
      </c>
      <c r="BI102" s="1">
        <f t="shared" si="4"/>
        <v>3.0584192845490837E-2</v>
      </c>
      <c r="BJ102" s="1">
        <f t="shared" si="4"/>
        <v>1.87373256876294E-2</v>
      </c>
      <c r="BK102" s="1">
        <f t="shared" si="4"/>
        <v>1.200562804390063E-2</v>
      </c>
      <c r="BL102" s="1">
        <f t="shared" si="4"/>
        <v>8.1983177247971512E-3</v>
      </c>
      <c r="BM102" s="1">
        <f t="shared" ref="BM102:BZ117" si="5">VLOOKUP($AU102,$Y$102:$AQ$137,BM$58,0)</f>
        <v>5.7454915449499872E-3</v>
      </c>
      <c r="BN102" s="1">
        <f t="shared" si="5"/>
        <v>4.7988281203891472E-3</v>
      </c>
    </row>
    <row r="103" spans="2:66" x14ac:dyDescent="0.25">
      <c r="B103" s="9" t="s">
        <v>17</v>
      </c>
      <c r="C103" s="9">
        <v>4073</v>
      </c>
      <c r="D103" s="9">
        <v>3016</v>
      </c>
      <c r="E103" s="9">
        <v>3027</v>
      </c>
      <c r="F103" s="9">
        <v>3238</v>
      </c>
      <c r="G103" s="9">
        <v>3375</v>
      </c>
      <c r="H103" s="9">
        <v>3496</v>
      </c>
      <c r="I103" s="9">
        <v>2762</v>
      </c>
      <c r="J103" s="9">
        <v>2677</v>
      </c>
      <c r="K103" s="9">
        <v>2628</v>
      </c>
      <c r="L103" s="9">
        <v>2164</v>
      </c>
      <c r="M103" s="9">
        <v>1522</v>
      </c>
      <c r="N103" s="9">
        <v>1133</v>
      </c>
      <c r="O103" s="9">
        <v>735</v>
      </c>
      <c r="P103" s="9">
        <v>456</v>
      </c>
      <c r="Q103" s="9">
        <v>277</v>
      </c>
      <c r="R103" s="9">
        <v>204</v>
      </c>
      <c r="S103" s="9">
        <v>182</v>
      </c>
      <c r="T103" s="9">
        <v>141</v>
      </c>
      <c r="V103" s="9">
        <f t="shared" ref="V103:V138" si="6">SUM(C103:T103)</f>
        <v>35106</v>
      </c>
      <c r="Y103" s="9" t="s">
        <v>17</v>
      </c>
      <c r="Z103" s="1">
        <f t="shared" si="1"/>
        <v>0.11602005355209935</v>
      </c>
      <c r="AA103" s="1">
        <f t="shared" si="1"/>
        <v>8.5911240243832968E-2</v>
      </c>
      <c r="AB103" s="1">
        <f t="shared" si="1"/>
        <v>8.622457699538541E-2</v>
      </c>
      <c r="AC103" s="1">
        <f t="shared" si="1"/>
        <v>9.2234945593345871E-2</v>
      </c>
      <c r="AD103" s="1">
        <f t="shared" si="1"/>
        <v>9.6137412408135364E-2</v>
      </c>
      <c r="AE103" s="1">
        <f t="shared" si="1"/>
        <v>9.958411667521222E-2</v>
      </c>
      <c r="AF103" s="1">
        <f t="shared" si="1"/>
        <v>7.8676009798894775E-2</v>
      </c>
      <c r="AG103" s="1">
        <f t="shared" si="1"/>
        <v>7.6254771264171364E-2</v>
      </c>
      <c r="AH103" s="1">
        <f t="shared" si="1"/>
        <v>7.4858998461801399E-2</v>
      </c>
      <c r="AI103" s="1">
        <f t="shared" si="1"/>
        <v>6.1641884578134791E-2</v>
      </c>
      <c r="AJ103" s="1">
        <f t="shared" si="1"/>
        <v>4.3354412351165043E-2</v>
      </c>
      <c r="AK103" s="1">
        <f t="shared" si="1"/>
        <v>3.2273685409901443E-2</v>
      </c>
      <c r="AL103" s="1">
        <f t="shared" si="1"/>
        <v>2.093659203554948E-2</v>
      </c>
      <c r="AM103" s="1">
        <f t="shared" si="1"/>
        <v>1.2989232609810289E-2</v>
      </c>
      <c r="AN103" s="1">
        <f t="shared" si="1"/>
        <v>7.8903891072751101E-3</v>
      </c>
      <c r="AO103" s="1">
        <f t="shared" si="1"/>
        <v>5.810972483336182E-3</v>
      </c>
      <c r="AP103" s="1">
        <f t="shared" si="2"/>
        <v>5.1842989802312993E-3</v>
      </c>
      <c r="AQ103" s="1">
        <f t="shared" si="2"/>
        <v>4.0164074517176551E-3</v>
      </c>
      <c r="AS103" s="9" t="b">
        <v>0</v>
      </c>
      <c r="AT103" s="9">
        <f>IF(AS103=TRUE,"Inner London",0)</f>
        <v>0</v>
      </c>
      <c r="AU103" s="9" t="e">
        <f t="shared" si="3"/>
        <v>#N/A</v>
      </c>
      <c r="AV103" s="9" t="s">
        <v>1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4"/>
        <v>#N/A</v>
      </c>
      <c r="BH103" s="1" t="e">
        <f t="shared" si="4"/>
        <v>#N/A</v>
      </c>
      <c r="BI103" s="1" t="e">
        <f t="shared" si="4"/>
        <v>#N/A</v>
      </c>
      <c r="BJ103" s="1" t="e">
        <f t="shared" si="4"/>
        <v>#N/A</v>
      </c>
      <c r="BK103" s="1" t="e">
        <f t="shared" si="4"/>
        <v>#N/A</v>
      </c>
      <c r="BL103" s="1" t="e">
        <f t="shared" si="4"/>
        <v>#N/A</v>
      </c>
      <c r="BM103" s="1" t="e">
        <f t="shared" si="5"/>
        <v>#N/A</v>
      </c>
      <c r="BN103" s="1" t="e">
        <f t="shared" si="5"/>
        <v>#N/A</v>
      </c>
    </row>
    <row r="104" spans="2:66" x14ac:dyDescent="0.25">
      <c r="B104" s="9" t="s">
        <v>18</v>
      </c>
      <c r="C104" s="9">
        <v>3798</v>
      </c>
      <c r="D104" s="9">
        <v>2999</v>
      </c>
      <c r="E104" s="9">
        <v>3011</v>
      </c>
      <c r="F104" s="9">
        <v>3682</v>
      </c>
      <c r="G104" s="9">
        <v>5210</v>
      </c>
      <c r="H104" s="9">
        <v>6628</v>
      </c>
      <c r="I104" s="9">
        <v>5855</v>
      </c>
      <c r="J104" s="9">
        <v>5133</v>
      </c>
      <c r="K104" s="9">
        <v>4791</v>
      </c>
      <c r="L104" s="9">
        <v>4157</v>
      </c>
      <c r="M104" s="9">
        <v>3212</v>
      </c>
      <c r="N104" s="9">
        <v>2483</v>
      </c>
      <c r="O104" s="9">
        <v>2242</v>
      </c>
      <c r="P104" s="9">
        <v>1455</v>
      </c>
      <c r="Q104" s="9">
        <v>902</v>
      </c>
      <c r="R104" s="9">
        <v>730</v>
      </c>
      <c r="S104" s="9">
        <v>516</v>
      </c>
      <c r="T104" s="9">
        <v>493</v>
      </c>
      <c r="V104" s="9">
        <f t="shared" si="6"/>
        <v>57297</v>
      </c>
      <c r="Y104" s="9" t="s">
        <v>18</v>
      </c>
      <c r="Z104" s="1">
        <f t="shared" si="1"/>
        <v>6.6286192994397614E-2</v>
      </c>
      <c r="AA104" s="1">
        <f t="shared" si="1"/>
        <v>5.2341309318114385E-2</v>
      </c>
      <c r="AB104" s="1">
        <f t="shared" si="1"/>
        <v>5.2550744367069829E-2</v>
      </c>
      <c r="AC104" s="1">
        <f t="shared" si="1"/>
        <v>6.4261654187828338E-2</v>
      </c>
      <c r="AD104" s="1">
        <f t="shared" si="1"/>
        <v>9.0929717088154699E-2</v>
      </c>
      <c r="AE104" s="1">
        <f t="shared" si="1"/>
        <v>0.11567795870638951</v>
      </c>
      <c r="AF104" s="1">
        <f t="shared" si="1"/>
        <v>0.10218685096950975</v>
      </c>
      <c r="AG104" s="1">
        <f t="shared" si="1"/>
        <v>8.9585842190690615E-2</v>
      </c>
      <c r="AH104" s="1">
        <f t="shared" si="1"/>
        <v>8.3616943295460489E-2</v>
      </c>
      <c r="AI104" s="1">
        <f t="shared" si="1"/>
        <v>7.25517915423146E-2</v>
      </c>
      <c r="AJ104" s="1">
        <f t="shared" si="1"/>
        <v>5.6058781437073497E-2</v>
      </c>
      <c r="AK104" s="1">
        <f t="shared" si="1"/>
        <v>4.3335602213030351E-2</v>
      </c>
      <c r="AL104" s="1">
        <f t="shared" si="1"/>
        <v>3.9129448313175212E-2</v>
      </c>
      <c r="AM104" s="1">
        <f t="shared" si="1"/>
        <v>2.5393999685847428E-2</v>
      </c>
      <c r="AN104" s="1">
        <f t="shared" si="1"/>
        <v>1.5742534513150774E-2</v>
      </c>
      <c r="AO104" s="1">
        <f t="shared" si="1"/>
        <v>1.274063214478943E-2</v>
      </c>
      <c r="AP104" s="1">
        <f t="shared" si="2"/>
        <v>9.0057071050840352E-3</v>
      </c>
      <c r="AQ104" s="1">
        <f t="shared" si="2"/>
        <v>8.6042899279194368E-3</v>
      </c>
      <c r="AS104" s="9" t="b">
        <v>0</v>
      </c>
      <c r="AT104" s="9">
        <f>IF(AS104=TRUE,"Outer London",0)</f>
        <v>0</v>
      </c>
      <c r="AU104" s="9" t="e">
        <f t="shared" si="3"/>
        <v>#N/A</v>
      </c>
      <c r="AV104" s="9" t="s">
        <v>16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4"/>
        <v>#N/A</v>
      </c>
      <c r="BH104" s="1" t="e">
        <f t="shared" si="4"/>
        <v>#N/A</v>
      </c>
      <c r="BI104" s="1" t="e">
        <f t="shared" si="4"/>
        <v>#N/A</v>
      </c>
      <c r="BJ104" s="1" t="e">
        <f t="shared" si="4"/>
        <v>#N/A</v>
      </c>
      <c r="BK104" s="1" t="e">
        <f t="shared" si="4"/>
        <v>#N/A</v>
      </c>
      <c r="BL104" s="1" t="e">
        <f t="shared" si="4"/>
        <v>#N/A</v>
      </c>
      <c r="BM104" s="1" t="e">
        <f t="shared" si="5"/>
        <v>#N/A</v>
      </c>
      <c r="BN104" s="1" t="e">
        <f t="shared" si="5"/>
        <v>#N/A</v>
      </c>
    </row>
    <row r="105" spans="2:66" x14ac:dyDescent="0.25">
      <c r="B105" s="9" t="s">
        <v>19</v>
      </c>
      <c r="C105" s="9">
        <v>5482</v>
      </c>
      <c r="D105" s="9">
        <v>3907</v>
      </c>
      <c r="E105" s="9">
        <v>4122</v>
      </c>
      <c r="F105" s="9">
        <v>4918</v>
      </c>
      <c r="G105" s="9">
        <v>5105</v>
      </c>
      <c r="H105" s="9">
        <v>5147</v>
      </c>
      <c r="I105" s="9">
        <v>4686</v>
      </c>
      <c r="J105" s="9">
        <v>4370</v>
      </c>
      <c r="K105" s="9">
        <v>4660</v>
      </c>
      <c r="L105" s="9">
        <v>3912</v>
      </c>
      <c r="M105" s="9">
        <v>2990</v>
      </c>
      <c r="N105" s="9">
        <v>2029</v>
      </c>
      <c r="O105" s="9">
        <v>1630</v>
      </c>
      <c r="P105" s="9">
        <v>1046</v>
      </c>
      <c r="Q105" s="9">
        <v>792</v>
      </c>
      <c r="R105" s="9">
        <v>532</v>
      </c>
      <c r="S105" s="9">
        <v>366</v>
      </c>
      <c r="T105" s="9">
        <v>301</v>
      </c>
      <c r="V105" s="9">
        <f t="shared" si="6"/>
        <v>55995</v>
      </c>
      <c r="Y105" s="9" t="s">
        <v>19</v>
      </c>
      <c r="Z105" s="1">
        <f t="shared" si="1"/>
        <v>9.7901598356996161E-2</v>
      </c>
      <c r="AA105" s="1">
        <f t="shared" si="1"/>
        <v>6.9774086972051078E-2</v>
      </c>
      <c r="AB105" s="1">
        <f t="shared" si="1"/>
        <v>7.3613715510313427E-2</v>
      </c>
      <c r="AC105" s="1">
        <f t="shared" si="1"/>
        <v>8.7829270470577731E-2</v>
      </c>
      <c r="AD105" s="1">
        <f t="shared" si="1"/>
        <v>9.1168854361996607E-2</v>
      </c>
      <c r="AE105" s="1">
        <f t="shared" si="1"/>
        <v>9.1918921332261816E-2</v>
      </c>
      <c r="AF105" s="1">
        <f t="shared" si="1"/>
        <v>8.3686043396731857E-2</v>
      </c>
      <c r="AG105" s="1">
        <f t="shared" si="1"/>
        <v>7.8042682382355566E-2</v>
      </c>
      <c r="AH105" s="1">
        <f t="shared" si="1"/>
        <v>8.3221716224662914E-2</v>
      </c>
      <c r="AI105" s="1">
        <f t="shared" si="1"/>
        <v>6.9863380658987409E-2</v>
      </c>
      <c r="AJ105" s="1">
        <f t="shared" si="1"/>
        <v>5.3397624787927492E-2</v>
      </c>
      <c r="AK105" s="1">
        <f t="shared" si="1"/>
        <v>3.6235378158764174E-2</v>
      </c>
      <c r="AL105" s="1">
        <f t="shared" si="1"/>
        <v>2.9109741941244754E-2</v>
      </c>
      <c r="AM105" s="1">
        <f t="shared" si="1"/>
        <v>1.868023930708099E-2</v>
      </c>
      <c r="AN105" s="1">
        <f t="shared" si="1"/>
        <v>1.4144120010715243E-2</v>
      </c>
      <c r="AO105" s="1">
        <f t="shared" si="1"/>
        <v>9.5008482900258949E-3</v>
      </c>
      <c r="AP105" s="1">
        <f t="shared" si="2"/>
        <v>6.5362978837396196E-3</v>
      </c>
      <c r="AQ105" s="1">
        <f t="shared" si="2"/>
        <v>5.3754799535672831E-3</v>
      </c>
      <c r="AS105" s="9" t="b">
        <v>0</v>
      </c>
      <c r="AT105" s="9">
        <f>IF(AS105=TRUE,"City of London",0)</f>
        <v>0</v>
      </c>
      <c r="AU105" s="9" t="e">
        <f t="shared" si="3"/>
        <v>#N/A</v>
      </c>
      <c r="AV105" s="9" t="s">
        <v>2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4"/>
        <v>#N/A</v>
      </c>
      <c r="BH105" s="1" t="e">
        <f t="shared" si="4"/>
        <v>#N/A</v>
      </c>
      <c r="BI105" s="1" t="e">
        <f t="shared" si="4"/>
        <v>#N/A</v>
      </c>
      <c r="BJ105" s="1" t="e">
        <f t="shared" si="4"/>
        <v>#N/A</v>
      </c>
      <c r="BK105" s="1" t="e">
        <f t="shared" si="4"/>
        <v>#N/A</v>
      </c>
      <c r="BL105" s="1" t="e">
        <f t="shared" si="4"/>
        <v>#N/A</v>
      </c>
      <c r="BM105" s="1" t="e">
        <f t="shared" si="5"/>
        <v>#N/A</v>
      </c>
      <c r="BN105" s="1" t="e">
        <f t="shared" si="5"/>
        <v>#N/A</v>
      </c>
    </row>
    <row r="106" spans="2:66" x14ac:dyDescent="0.25">
      <c r="B106" s="9" t="s">
        <v>20</v>
      </c>
      <c r="C106" s="9">
        <v>1845</v>
      </c>
      <c r="D106" s="9">
        <v>1235</v>
      </c>
      <c r="E106" s="9">
        <v>1140</v>
      </c>
      <c r="F106" s="9">
        <v>1671</v>
      </c>
      <c r="G106" s="9">
        <v>3512</v>
      </c>
      <c r="H106" s="9">
        <v>5374</v>
      </c>
      <c r="I106" s="9">
        <v>4345</v>
      </c>
      <c r="J106" s="9">
        <v>3307</v>
      </c>
      <c r="K106" s="9">
        <v>2543</v>
      </c>
      <c r="L106" s="9">
        <v>2152</v>
      </c>
      <c r="M106" s="9">
        <v>1681</v>
      </c>
      <c r="N106" s="9">
        <v>1233</v>
      </c>
      <c r="O106" s="9">
        <v>1114</v>
      </c>
      <c r="P106" s="9">
        <v>701</v>
      </c>
      <c r="Q106" s="9">
        <v>474</v>
      </c>
      <c r="R106" s="9">
        <v>294</v>
      </c>
      <c r="S106" s="9">
        <v>261</v>
      </c>
      <c r="T106" s="9">
        <v>172</v>
      </c>
      <c r="V106" s="9">
        <f t="shared" si="6"/>
        <v>33054</v>
      </c>
      <c r="Y106" s="9" t="s">
        <v>20</v>
      </c>
      <c r="Z106" s="1">
        <f t="shared" si="1"/>
        <v>5.5817752768197497E-2</v>
      </c>
      <c r="AA106" s="1">
        <f t="shared" si="1"/>
        <v>3.7363102801476374E-2</v>
      </c>
      <c r="AB106" s="1">
        <f t="shared" si="1"/>
        <v>3.4489017970593575E-2</v>
      </c>
      <c r="AC106" s="1">
        <f t="shared" si="1"/>
        <v>5.0553639499001636E-2</v>
      </c>
      <c r="AD106" s="1">
        <f t="shared" si="1"/>
        <v>0.10625037816905669</v>
      </c>
      <c r="AE106" s="1">
        <f t="shared" si="1"/>
        <v>0.16258244085435952</v>
      </c>
      <c r="AF106" s="1">
        <f t="shared" si="1"/>
        <v>0.1314515641072185</v>
      </c>
      <c r="AG106" s="1">
        <f t="shared" si="1"/>
        <v>0.10004840563925697</v>
      </c>
      <c r="AH106" s="1">
        <f t="shared" si="1"/>
        <v>7.6934712894052154E-2</v>
      </c>
      <c r="AI106" s="1">
        <f t="shared" si="1"/>
        <v>6.5105584800629279E-2</v>
      </c>
      <c r="AJ106" s="1">
        <f t="shared" si="1"/>
        <v>5.0856174744357718E-2</v>
      </c>
      <c r="AK106" s="1">
        <f t="shared" si="1"/>
        <v>3.7302595752405153E-2</v>
      </c>
      <c r="AL106" s="1">
        <f t="shared" si="1"/>
        <v>3.3702426332667755E-2</v>
      </c>
      <c r="AM106" s="1">
        <f t="shared" si="1"/>
        <v>2.1207720699461488E-2</v>
      </c>
      <c r="AN106" s="1">
        <f t="shared" si="1"/>
        <v>1.4340170629878381E-2</v>
      </c>
      <c r="AO106" s="1">
        <f t="shared" si="1"/>
        <v>8.8945362134688691E-3</v>
      </c>
      <c r="AP106" s="1">
        <f t="shared" si="2"/>
        <v>7.8961699037937913E-3</v>
      </c>
      <c r="AQ106" s="1">
        <f t="shared" si="2"/>
        <v>5.2036062201246446E-3</v>
      </c>
      <c r="AS106" s="9" t="b">
        <v>0</v>
      </c>
      <c r="AT106" s="9">
        <f>IF(AS106=TRUE,"Barking and Dagenham",0)</f>
        <v>0</v>
      </c>
      <c r="AU106" s="9" t="e">
        <f t="shared" si="3"/>
        <v>#N/A</v>
      </c>
      <c r="AV106" s="9" t="s">
        <v>17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4"/>
        <v>#N/A</v>
      </c>
      <c r="BH106" s="1" t="e">
        <f t="shared" si="4"/>
        <v>#N/A</v>
      </c>
      <c r="BI106" s="1" t="e">
        <f t="shared" si="4"/>
        <v>#N/A</v>
      </c>
      <c r="BJ106" s="1" t="e">
        <f t="shared" si="4"/>
        <v>#N/A</v>
      </c>
      <c r="BK106" s="1" t="e">
        <f t="shared" si="4"/>
        <v>#N/A</v>
      </c>
      <c r="BL106" s="1" t="e">
        <f t="shared" si="4"/>
        <v>#N/A</v>
      </c>
      <c r="BM106" s="1" t="e">
        <f t="shared" si="5"/>
        <v>#N/A</v>
      </c>
      <c r="BN106" s="1" t="e">
        <f t="shared" si="5"/>
        <v>#N/A</v>
      </c>
    </row>
    <row r="107" spans="2:66" x14ac:dyDescent="0.25">
      <c r="B107" s="9" t="s">
        <v>21</v>
      </c>
      <c r="C107" s="9">
        <v>7010</v>
      </c>
      <c r="D107" s="9">
        <v>5351</v>
      </c>
      <c r="E107" s="9">
        <v>5142</v>
      </c>
      <c r="F107" s="9">
        <v>5729</v>
      </c>
      <c r="G107" s="9">
        <v>5922</v>
      </c>
      <c r="H107" s="9">
        <v>6723</v>
      </c>
      <c r="I107" s="9">
        <v>7448</v>
      </c>
      <c r="J107" s="9">
        <v>7297</v>
      </c>
      <c r="K107" s="9">
        <v>7192</v>
      </c>
      <c r="L107" s="9">
        <v>6172</v>
      </c>
      <c r="M107" s="9">
        <v>4658</v>
      </c>
      <c r="N107" s="9">
        <v>3357</v>
      </c>
      <c r="O107" s="9">
        <v>3086</v>
      </c>
      <c r="P107" s="9">
        <v>1930</v>
      </c>
      <c r="Q107" s="9">
        <v>1219</v>
      </c>
      <c r="R107" s="9">
        <v>932</v>
      </c>
      <c r="S107" s="9">
        <v>640</v>
      </c>
      <c r="T107" s="9">
        <v>495</v>
      </c>
      <c r="V107" s="9">
        <f t="shared" si="6"/>
        <v>80303</v>
      </c>
      <c r="Y107" s="9" t="s">
        <v>21</v>
      </c>
      <c r="Z107" s="1">
        <f t="shared" si="1"/>
        <v>8.7294372563914174E-2</v>
      </c>
      <c r="AA107" s="1">
        <f t="shared" si="1"/>
        <v>6.6635119484950753E-2</v>
      </c>
      <c r="AB107" s="1">
        <f t="shared" si="1"/>
        <v>6.4032476993387544E-2</v>
      </c>
      <c r="AC107" s="1">
        <f t="shared" si="1"/>
        <v>7.1342291072562666E-2</v>
      </c>
      <c r="AD107" s="1">
        <f t="shared" si="1"/>
        <v>7.3745688205920076E-2</v>
      </c>
      <c r="AE107" s="1">
        <f t="shared" si="1"/>
        <v>8.3720408951097711E-2</v>
      </c>
      <c r="AF107" s="1">
        <f t="shared" si="1"/>
        <v>9.2748714244797831E-2</v>
      </c>
      <c r="AG107" s="1">
        <f t="shared" si="1"/>
        <v>9.0868336176730638E-2</v>
      </c>
      <c r="AH107" s="1">
        <f t="shared" si="1"/>
        <v>8.9560788513505102E-2</v>
      </c>
      <c r="AI107" s="1">
        <f t="shared" si="1"/>
        <v>7.6858896927885639E-2</v>
      </c>
      <c r="AJ107" s="1">
        <f t="shared" si="1"/>
        <v>5.8005304907662231E-2</v>
      </c>
      <c r="AK107" s="1">
        <f t="shared" si="1"/>
        <v>4.1804166718553477E-2</v>
      </c>
      <c r="AL107" s="1">
        <f t="shared" si="1"/>
        <v>3.842944846394282E-2</v>
      </c>
      <c r="AM107" s="1">
        <f t="shared" si="1"/>
        <v>2.403397133357409E-2</v>
      </c>
      <c r="AN107" s="1">
        <f t="shared" si="1"/>
        <v>1.5180005728304049E-2</v>
      </c>
      <c r="AO107" s="1">
        <f t="shared" si="1"/>
        <v>1.160604211548759E-2</v>
      </c>
      <c r="AP107" s="1">
        <f t="shared" si="2"/>
        <v>7.9698143282318223E-3</v>
      </c>
      <c r="AQ107" s="1">
        <f t="shared" si="2"/>
        <v>6.1641532694917999E-3</v>
      </c>
      <c r="AS107" s="9" t="b">
        <v>0</v>
      </c>
      <c r="AT107" s="9">
        <f>IF(AS107=TRUE,"Barnet",0)</f>
        <v>0</v>
      </c>
      <c r="AU107" s="9" t="e">
        <f t="shared" si="3"/>
        <v>#N/A</v>
      </c>
      <c r="AV107" s="9" t="s">
        <v>18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4"/>
        <v>#N/A</v>
      </c>
      <c r="BH107" s="1" t="e">
        <f t="shared" si="4"/>
        <v>#N/A</v>
      </c>
      <c r="BI107" s="1" t="e">
        <f t="shared" si="4"/>
        <v>#N/A</v>
      </c>
      <c r="BJ107" s="1" t="e">
        <f t="shared" si="4"/>
        <v>#N/A</v>
      </c>
      <c r="BK107" s="1" t="e">
        <f t="shared" si="4"/>
        <v>#N/A</v>
      </c>
      <c r="BL107" s="1" t="e">
        <f t="shared" si="4"/>
        <v>#N/A</v>
      </c>
      <c r="BM107" s="1" t="e">
        <f t="shared" si="5"/>
        <v>#N/A</v>
      </c>
      <c r="BN107" s="1" t="e">
        <f t="shared" si="5"/>
        <v>#N/A</v>
      </c>
    </row>
    <row r="108" spans="2:66" x14ac:dyDescent="0.25">
      <c r="B108" s="9" t="s">
        <v>3</v>
      </c>
      <c r="C108" s="9">
        <v>2638</v>
      </c>
      <c r="D108" s="9">
        <v>1643</v>
      </c>
      <c r="E108" s="9">
        <v>1600</v>
      </c>
      <c r="F108" s="9">
        <v>3390</v>
      </c>
      <c r="G108" s="9">
        <v>7265</v>
      </c>
      <c r="H108" s="9">
        <v>8636</v>
      </c>
      <c r="I108" s="9">
        <v>7523</v>
      </c>
      <c r="J108" s="9">
        <v>5154</v>
      </c>
      <c r="K108" s="9">
        <v>4126</v>
      </c>
      <c r="L108" s="9">
        <v>3403</v>
      </c>
      <c r="M108" s="9">
        <v>2678</v>
      </c>
      <c r="N108" s="9">
        <v>2109</v>
      </c>
      <c r="O108" s="9">
        <v>2039</v>
      </c>
      <c r="P108" s="9">
        <v>1521</v>
      </c>
      <c r="Q108" s="9">
        <v>969</v>
      </c>
      <c r="R108" s="9">
        <v>611</v>
      </c>
      <c r="S108" s="9">
        <v>449</v>
      </c>
      <c r="T108" s="9">
        <v>359</v>
      </c>
      <c r="V108" s="9">
        <f t="shared" si="6"/>
        <v>56113</v>
      </c>
      <c r="Y108" s="9" t="s">
        <v>3</v>
      </c>
      <c r="Z108" s="1">
        <f t="shared" si="1"/>
        <v>4.701227879457523E-2</v>
      </c>
      <c r="AA108" s="1">
        <f t="shared" si="1"/>
        <v>2.9280202448630444E-2</v>
      </c>
      <c r="AB108" s="1">
        <f t="shared" si="1"/>
        <v>2.851389161156951E-2</v>
      </c>
      <c r="AC108" s="1">
        <f t="shared" si="1"/>
        <v>6.0413807852012905E-2</v>
      </c>
      <c r="AD108" s="1">
        <f t="shared" si="1"/>
        <v>0.12947088909878282</v>
      </c>
      <c r="AE108" s="1">
        <f t="shared" si="1"/>
        <v>0.15390372997344645</v>
      </c>
      <c r="AF108" s="1">
        <f t="shared" si="1"/>
        <v>0.13406875412114841</v>
      </c>
      <c r="AG108" s="1">
        <f t="shared" si="1"/>
        <v>9.1850373353768291E-2</v>
      </c>
      <c r="AH108" s="1">
        <f t="shared" si="1"/>
        <v>7.3530197993334878E-2</v>
      </c>
      <c r="AI108" s="1">
        <f t="shared" si="1"/>
        <v>6.0645483221356905E-2</v>
      </c>
      <c r="AJ108" s="1">
        <f t="shared" si="1"/>
        <v>4.7725126084864469E-2</v>
      </c>
      <c r="AK108" s="1">
        <f t="shared" si="1"/>
        <v>3.758487338050006E-2</v>
      </c>
      <c r="AL108" s="1">
        <f t="shared" si="1"/>
        <v>3.6337390622493894E-2</v>
      </c>
      <c r="AM108" s="1">
        <f t="shared" si="1"/>
        <v>2.7106018213248265E-2</v>
      </c>
      <c r="AN108" s="1">
        <f t="shared" si="1"/>
        <v>1.7268725607256785E-2</v>
      </c>
      <c r="AO108" s="1">
        <f t="shared" si="1"/>
        <v>1.0888742359168107E-2</v>
      </c>
      <c r="AP108" s="1">
        <f t="shared" si="2"/>
        <v>8.001710833496694E-3</v>
      </c>
      <c r="AQ108" s="1">
        <f t="shared" si="2"/>
        <v>6.3978044303459091E-3</v>
      </c>
      <c r="AS108" s="9" t="b">
        <v>0</v>
      </c>
      <c r="AT108" s="9">
        <f>IF(AS108=TRUE,"Bexley",0)</f>
        <v>0</v>
      </c>
      <c r="AU108" s="9" t="e">
        <f t="shared" si="3"/>
        <v>#N/A</v>
      </c>
      <c r="AV108" s="9" t="s">
        <v>19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4"/>
        <v>#N/A</v>
      </c>
      <c r="BH108" s="1" t="e">
        <f t="shared" si="4"/>
        <v>#N/A</v>
      </c>
      <c r="BI108" s="1" t="e">
        <f t="shared" si="4"/>
        <v>#N/A</v>
      </c>
      <c r="BJ108" s="1" t="e">
        <f t="shared" si="4"/>
        <v>#N/A</v>
      </c>
      <c r="BK108" s="1" t="e">
        <f t="shared" si="4"/>
        <v>#N/A</v>
      </c>
      <c r="BL108" s="1" t="e">
        <f t="shared" si="4"/>
        <v>#N/A</v>
      </c>
      <c r="BM108" s="1" t="e">
        <f t="shared" si="5"/>
        <v>#N/A</v>
      </c>
      <c r="BN108" s="1" t="e">
        <f t="shared" si="5"/>
        <v>#N/A</v>
      </c>
    </row>
    <row r="109" spans="2:66" x14ac:dyDescent="0.25">
      <c r="B109" s="9" t="s">
        <v>22</v>
      </c>
      <c r="C109" s="9">
        <v>6559</v>
      </c>
      <c r="D109" s="9">
        <v>4695</v>
      </c>
      <c r="E109" s="9">
        <v>4591</v>
      </c>
      <c r="F109" s="9">
        <v>5409</v>
      </c>
      <c r="G109" s="9">
        <v>6270</v>
      </c>
      <c r="H109" s="9">
        <v>7151</v>
      </c>
      <c r="I109" s="9">
        <v>7080</v>
      </c>
      <c r="J109" s="9">
        <v>6261</v>
      </c>
      <c r="K109" s="9">
        <v>5883</v>
      </c>
      <c r="L109" s="9">
        <v>5510</v>
      </c>
      <c r="M109" s="9">
        <v>3999</v>
      </c>
      <c r="N109" s="9">
        <v>2954</v>
      </c>
      <c r="O109" s="9">
        <v>2462</v>
      </c>
      <c r="P109" s="9">
        <v>1386</v>
      </c>
      <c r="Q109" s="9">
        <v>916</v>
      </c>
      <c r="R109" s="9">
        <v>649</v>
      </c>
      <c r="S109" s="9">
        <v>497</v>
      </c>
      <c r="T109" s="9">
        <v>382</v>
      </c>
      <c r="V109" s="9">
        <f t="shared" si="6"/>
        <v>72654</v>
      </c>
      <c r="Y109" s="9" t="s">
        <v>22</v>
      </c>
      <c r="Z109" s="1">
        <f t="shared" si="1"/>
        <v>9.027720428331544E-2</v>
      </c>
      <c r="AA109" s="1">
        <f t="shared" si="1"/>
        <v>6.4621356016186307E-2</v>
      </c>
      <c r="AB109" s="1">
        <f t="shared" si="1"/>
        <v>6.3189913838191974E-2</v>
      </c>
      <c r="AC109" s="1">
        <f t="shared" si="1"/>
        <v>7.4448757122801218E-2</v>
      </c>
      <c r="AD109" s="1">
        <f t="shared" si="1"/>
        <v>8.6299446692542733E-2</v>
      </c>
      <c r="AE109" s="1">
        <f t="shared" si="1"/>
        <v>9.8425413604206244E-2</v>
      </c>
      <c r="AF109" s="1">
        <f t="shared" si="1"/>
        <v>9.7448179040383193E-2</v>
      </c>
      <c r="AG109" s="1">
        <f t="shared" si="1"/>
        <v>8.6175571888677846E-2</v>
      </c>
      <c r="AH109" s="1">
        <f t="shared" si="1"/>
        <v>8.0972830126352299E-2</v>
      </c>
      <c r="AI109" s="1">
        <f t="shared" si="1"/>
        <v>7.5838907699507255E-2</v>
      </c>
      <c r="AJ109" s="1">
        <f t="shared" si="1"/>
        <v>5.5041704517301178E-2</v>
      </c>
      <c r="AK109" s="1">
        <f t="shared" si="1"/>
        <v>4.0658463401877391E-2</v>
      </c>
      <c r="AL109" s="1">
        <f t="shared" si="1"/>
        <v>3.3886640790596528E-2</v>
      </c>
      <c r="AM109" s="1">
        <f t="shared" si="1"/>
        <v>1.9076719795193656E-2</v>
      </c>
      <c r="AN109" s="1">
        <f t="shared" si="1"/>
        <v>1.2607702260026978E-2</v>
      </c>
      <c r="AO109" s="1">
        <f t="shared" si="1"/>
        <v>8.9327497453684582E-3</v>
      </c>
      <c r="AP109" s="1">
        <f t="shared" si="2"/>
        <v>6.8406419467613618E-3</v>
      </c>
      <c r="AQ109" s="1">
        <f t="shared" si="2"/>
        <v>5.2577972307099406E-3</v>
      </c>
      <c r="AS109" s="9" t="b">
        <v>0</v>
      </c>
      <c r="AT109" s="9">
        <f>IF(AS109=TRUE,"Brent",0)</f>
        <v>0</v>
      </c>
      <c r="AU109" s="9" t="e">
        <f t="shared" si="3"/>
        <v>#N/A</v>
      </c>
      <c r="AV109" s="9" t="s">
        <v>20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4"/>
        <v>#N/A</v>
      </c>
      <c r="BH109" s="1" t="e">
        <f t="shared" si="4"/>
        <v>#N/A</v>
      </c>
      <c r="BI109" s="1" t="e">
        <f t="shared" si="4"/>
        <v>#N/A</v>
      </c>
      <c r="BJ109" s="1" t="e">
        <f t="shared" si="4"/>
        <v>#N/A</v>
      </c>
      <c r="BK109" s="1" t="e">
        <f t="shared" si="4"/>
        <v>#N/A</v>
      </c>
      <c r="BL109" s="1" t="e">
        <f t="shared" si="4"/>
        <v>#N/A</v>
      </c>
      <c r="BM109" s="1" t="e">
        <f t="shared" si="5"/>
        <v>#N/A</v>
      </c>
      <c r="BN109" s="1" t="e">
        <f t="shared" si="5"/>
        <v>#N/A</v>
      </c>
    </row>
    <row r="110" spans="2:66" x14ac:dyDescent="0.25">
      <c r="B110" s="9" t="s">
        <v>23</v>
      </c>
      <c r="C110" s="9">
        <v>3530</v>
      </c>
      <c r="D110" s="9">
        <v>2292</v>
      </c>
      <c r="E110" s="9">
        <v>2184</v>
      </c>
      <c r="F110" s="9">
        <v>2579</v>
      </c>
      <c r="G110" s="9">
        <v>4650</v>
      </c>
      <c r="H110" s="9">
        <v>6648</v>
      </c>
      <c r="I110" s="9">
        <v>6011</v>
      </c>
      <c r="J110" s="9">
        <v>5219</v>
      </c>
      <c r="K110" s="9">
        <v>4363</v>
      </c>
      <c r="L110" s="9">
        <v>3579</v>
      </c>
      <c r="M110" s="9">
        <v>2723</v>
      </c>
      <c r="N110" s="9">
        <v>2267</v>
      </c>
      <c r="O110" s="9">
        <v>1942</v>
      </c>
      <c r="P110" s="9">
        <v>1132</v>
      </c>
      <c r="Q110" s="9">
        <v>667</v>
      </c>
      <c r="R110" s="9">
        <v>467</v>
      </c>
      <c r="S110" s="9">
        <v>317</v>
      </c>
      <c r="T110" s="9">
        <v>278</v>
      </c>
      <c r="V110" s="9">
        <f t="shared" si="6"/>
        <v>50848</v>
      </c>
      <c r="Y110" s="9" t="s">
        <v>23</v>
      </c>
      <c r="Z110" s="1">
        <f t="shared" si="1"/>
        <v>6.9422592825676532E-2</v>
      </c>
      <c r="AA110" s="1">
        <f t="shared" si="1"/>
        <v>4.5075519194461927E-2</v>
      </c>
      <c r="AB110" s="1">
        <f t="shared" si="1"/>
        <v>4.2951541850220265E-2</v>
      </c>
      <c r="AC110" s="1">
        <f t="shared" si="1"/>
        <v>5.0719792322215226E-2</v>
      </c>
      <c r="AD110" s="1">
        <f t="shared" si="1"/>
        <v>9.1449024543738197E-2</v>
      </c>
      <c r="AE110" s="1">
        <f t="shared" si="1"/>
        <v>0.13074260541220895</v>
      </c>
      <c r="AF110" s="1">
        <f t="shared" si="1"/>
        <v>0.11821507237256136</v>
      </c>
      <c r="AG110" s="1">
        <f t="shared" si="1"/>
        <v>0.10263923851478918</v>
      </c>
      <c r="AH110" s="1">
        <f t="shared" si="1"/>
        <v>8.5804751415984898E-2</v>
      </c>
      <c r="AI110" s="1">
        <f t="shared" si="1"/>
        <v>7.0386249213341731E-2</v>
      </c>
      <c r="AJ110" s="1">
        <f t="shared" si="1"/>
        <v>5.3551762114537445E-2</v>
      </c>
      <c r="AK110" s="1">
        <f t="shared" si="1"/>
        <v>4.4583857772183766E-2</v>
      </c>
      <c r="AL110" s="1">
        <f t="shared" si="1"/>
        <v>3.8192259282567656E-2</v>
      </c>
      <c r="AM110" s="1">
        <f t="shared" si="1"/>
        <v>2.226242920075519E-2</v>
      </c>
      <c r="AN110" s="1">
        <f t="shared" si="1"/>
        <v>1.3117526746381373E-2</v>
      </c>
      <c r="AO110" s="1">
        <f t="shared" si="1"/>
        <v>9.1842353681560723E-3</v>
      </c>
      <c r="AP110" s="1">
        <f t="shared" si="2"/>
        <v>6.2342668344870988E-3</v>
      </c>
      <c r="AQ110" s="1">
        <f t="shared" si="2"/>
        <v>5.4672750157331654E-3</v>
      </c>
      <c r="AS110" s="9" t="b">
        <v>0</v>
      </c>
      <c r="AT110" s="9">
        <f>IF(AS110=TRUE,"Bromley",0)</f>
        <v>0</v>
      </c>
      <c r="AU110" s="9" t="e">
        <f t="shared" si="3"/>
        <v>#N/A</v>
      </c>
      <c r="AV110" s="9" t="s">
        <v>21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4"/>
        <v>#N/A</v>
      </c>
      <c r="BH110" s="1" t="e">
        <f t="shared" si="4"/>
        <v>#N/A</v>
      </c>
      <c r="BI110" s="1" t="e">
        <f t="shared" si="4"/>
        <v>#N/A</v>
      </c>
      <c r="BJ110" s="1" t="e">
        <f t="shared" si="4"/>
        <v>#N/A</v>
      </c>
      <c r="BK110" s="1" t="e">
        <f t="shared" si="4"/>
        <v>#N/A</v>
      </c>
      <c r="BL110" s="1" t="e">
        <f t="shared" si="4"/>
        <v>#N/A</v>
      </c>
      <c r="BM110" s="1" t="e">
        <f t="shared" si="5"/>
        <v>#N/A</v>
      </c>
      <c r="BN110" s="1" t="e">
        <f t="shared" si="5"/>
        <v>#N/A</v>
      </c>
    </row>
    <row r="111" spans="2:66" x14ac:dyDescent="0.25">
      <c r="B111" s="9" t="s">
        <v>24</v>
      </c>
      <c r="C111" s="9">
        <v>4004</v>
      </c>
      <c r="D111" s="9">
        <v>2851</v>
      </c>
      <c r="E111" s="9">
        <v>2874</v>
      </c>
      <c r="F111" s="9">
        <v>3686</v>
      </c>
      <c r="G111" s="9">
        <v>4594</v>
      </c>
      <c r="H111" s="9">
        <v>5030</v>
      </c>
      <c r="I111" s="9">
        <v>4226</v>
      </c>
      <c r="J111" s="9">
        <v>4114</v>
      </c>
      <c r="K111" s="9">
        <v>4253</v>
      </c>
      <c r="L111" s="9">
        <v>3730</v>
      </c>
      <c r="M111" s="9">
        <v>2761</v>
      </c>
      <c r="N111" s="9">
        <v>2106</v>
      </c>
      <c r="O111" s="9">
        <v>1562</v>
      </c>
      <c r="P111" s="9">
        <v>1033</v>
      </c>
      <c r="Q111" s="9">
        <v>634</v>
      </c>
      <c r="R111" s="9">
        <v>465</v>
      </c>
      <c r="S111" s="9">
        <v>328</v>
      </c>
      <c r="T111" s="9">
        <v>271</v>
      </c>
      <c r="V111" s="9">
        <f t="shared" si="6"/>
        <v>48522</v>
      </c>
      <c r="Y111" s="9" t="s">
        <v>24</v>
      </c>
      <c r="Z111" s="1">
        <f t="shared" si="1"/>
        <v>8.2519269609661591E-2</v>
      </c>
      <c r="AA111" s="1">
        <f t="shared" si="1"/>
        <v>5.8756852561724582E-2</v>
      </c>
      <c r="AB111" s="1">
        <f t="shared" si="1"/>
        <v>5.9230864350191668E-2</v>
      </c>
      <c r="AC111" s="1">
        <f t="shared" si="1"/>
        <v>7.5965541403899259E-2</v>
      </c>
      <c r="AD111" s="1">
        <f t="shared" si="1"/>
        <v>9.4678702444252097E-2</v>
      </c>
      <c r="AE111" s="1">
        <f t="shared" si="1"/>
        <v>0.10366431721693252</v>
      </c>
      <c r="AF111" s="1">
        <f t="shared" si="1"/>
        <v>8.7094513828778697E-2</v>
      </c>
      <c r="AG111" s="1">
        <f t="shared" si="1"/>
        <v>8.4786282511025921E-2</v>
      </c>
      <c r="AH111" s="1">
        <f t="shared" si="1"/>
        <v>8.7650962450022671E-2</v>
      </c>
      <c r="AI111" s="1">
        <f t="shared" si="1"/>
        <v>7.6872346564444999E-2</v>
      </c>
      <c r="AJ111" s="1">
        <f t="shared" si="1"/>
        <v>5.6902023824244675E-2</v>
      </c>
      <c r="AK111" s="1">
        <f t="shared" si="1"/>
        <v>4.3402992457029804E-2</v>
      </c>
      <c r="AL111" s="1">
        <f t="shared" si="1"/>
        <v>3.2191583199373479E-2</v>
      </c>
      <c r="AM111" s="1">
        <f t="shared" si="1"/>
        <v>2.1289312064630476E-2</v>
      </c>
      <c r="AN111" s="1">
        <f t="shared" si="1"/>
        <v>1.3066237995136227E-2</v>
      </c>
      <c r="AO111" s="1">
        <f t="shared" si="1"/>
        <v>9.5832818103128471E-3</v>
      </c>
      <c r="AP111" s="1">
        <f t="shared" si="2"/>
        <v>6.7598202877045465E-3</v>
      </c>
      <c r="AQ111" s="1">
        <f t="shared" si="2"/>
        <v>5.5850954206339391E-3</v>
      </c>
      <c r="AS111" s="9" t="b">
        <v>0</v>
      </c>
      <c r="AT111" s="9">
        <f>IF(AS111=TRUE,"Camden",0)</f>
        <v>0</v>
      </c>
      <c r="AU111" s="9" t="e">
        <f t="shared" si="3"/>
        <v>#N/A</v>
      </c>
      <c r="AV111" s="9" t="s">
        <v>3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4"/>
        <v>#N/A</v>
      </c>
      <c r="BH111" s="1" t="e">
        <f t="shared" si="4"/>
        <v>#N/A</v>
      </c>
      <c r="BI111" s="1" t="e">
        <f t="shared" si="4"/>
        <v>#N/A</v>
      </c>
      <c r="BJ111" s="1" t="e">
        <f t="shared" si="4"/>
        <v>#N/A</v>
      </c>
      <c r="BK111" s="1" t="e">
        <f t="shared" si="4"/>
        <v>#N/A</v>
      </c>
      <c r="BL111" s="1" t="e">
        <f t="shared" si="4"/>
        <v>#N/A</v>
      </c>
      <c r="BM111" s="1" t="e">
        <f t="shared" si="5"/>
        <v>#N/A</v>
      </c>
      <c r="BN111" s="1" t="e">
        <f t="shared" si="5"/>
        <v>#N/A</v>
      </c>
    </row>
    <row r="112" spans="2:66" x14ac:dyDescent="0.25">
      <c r="B112" s="9" t="s">
        <v>25</v>
      </c>
      <c r="C112" s="9">
        <v>5665</v>
      </c>
      <c r="D112" s="9">
        <v>4095</v>
      </c>
      <c r="E112" s="9">
        <v>4072</v>
      </c>
      <c r="F112" s="9">
        <v>5038</v>
      </c>
      <c r="G112" s="9">
        <v>6606</v>
      </c>
      <c r="H112" s="9">
        <v>6851</v>
      </c>
      <c r="I112" s="9">
        <v>7328</v>
      </c>
      <c r="J112" s="9">
        <v>5989</v>
      </c>
      <c r="K112" s="9">
        <v>4982</v>
      </c>
      <c r="L112" s="9">
        <v>4198</v>
      </c>
      <c r="M112" s="9">
        <v>3127</v>
      </c>
      <c r="N112" s="9">
        <v>2257</v>
      </c>
      <c r="O112" s="9">
        <v>1833</v>
      </c>
      <c r="P112" s="9">
        <v>1137</v>
      </c>
      <c r="Q112" s="9">
        <v>748</v>
      </c>
      <c r="R112" s="9">
        <v>498</v>
      </c>
      <c r="S112" s="9">
        <v>322</v>
      </c>
      <c r="T112" s="9">
        <v>288</v>
      </c>
      <c r="V112" s="9">
        <f t="shared" si="6"/>
        <v>65034</v>
      </c>
      <c r="Y112" s="9" t="s">
        <v>25</v>
      </c>
      <c r="Z112" s="1">
        <f t="shared" si="1"/>
        <v>8.7108281821816277E-2</v>
      </c>
      <c r="AA112" s="1">
        <f t="shared" si="1"/>
        <v>6.2967063382230834E-2</v>
      </c>
      <c r="AB112" s="1">
        <f t="shared" si="1"/>
        <v>6.2613402220377035E-2</v>
      </c>
      <c r="AC112" s="1">
        <f t="shared" si="1"/>
        <v>7.7467171018236608E-2</v>
      </c>
      <c r="AD112" s="1">
        <f t="shared" si="1"/>
        <v>0.10157763631331304</v>
      </c>
      <c r="AE112" s="1">
        <f t="shared" si="1"/>
        <v>0.10534489651566872</v>
      </c>
      <c r="AF112" s="1">
        <f t="shared" si="1"/>
        <v>0.11267952148107144</v>
      </c>
      <c r="AG112" s="1">
        <f t="shared" si="1"/>
        <v>9.2090291232278507E-2</v>
      </c>
      <c r="AH112" s="1">
        <f t="shared" si="1"/>
        <v>7.6606082971983888E-2</v>
      </c>
      <c r="AI112" s="1">
        <f t="shared" si="1"/>
        <v>6.4550850324445672E-2</v>
      </c>
      <c r="AJ112" s="1">
        <f t="shared" si="1"/>
        <v>4.8082541439862223E-2</v>
      </c>
      <c r="AK112" s="1">
        <f t="shared" si="1"/>
        <v>3.4704923578435895E-2</v>
      </c>
      <c r="AL112" s="1">
        <f t="shared" si="1"/>
        <v>2.8185256942522371E-2</v>
      </c>
      <c r="AM112" s="1">
        <f t="shared" si="1"/>
        <v>1.7483162653381307E-2</v>
      </c>
      <c r="AN112" s="1">
        <f t="shared" si="1"/>
        <v>1.1501676046375742E-2</v>
      </c>
      <c r="AO112" s="1">
        <f t="shared" si="1"/>
        <v>7.6575329827474857E-3</v>
      </c>
      <c r="AP112" s="1">
        <f t="shared" si="2"/>
        <v>4.9512562659531937E-3</v>
      </c>
      <c r="AQ112" s="1">
        <f t="shared" si="2"/>
        <v>4.4284528092997507E-3</v>
      </c>
      <c r="AS112" s="9" t="b">
        <v>0</v>
      </c>
      <c r="AT112" s="9">
        <f>IF(AS112=TRUE,"Croydon",0)</f>
        <v>0</v>
      </c>
      <c r="AU112" s="9" t="e">
        <f t="shared" si="3"/>
        <v>#N/A</v>
      </c>
      <c r="AV112" s="9" t="s">
        <v>22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4"/>
        <v>#N/A</v>
      </c>
      <c r="BH112" s="1" t="e">
        <f t="shared" si="4"/>
        <v>#N/A</v>
      </c>
      <c r="BI112" s="1" t="e">
        <f t="shared" si="4"/>
        <v>#N/A</v>
      </c>
      <c r="BJ112" s="1" t="e">
        <f t="shared" si="4"/>
        <v>#N/A</v>
      </c>
      <c r="BK112" s="1" t="e">
        <f t="shared" si="4"/>
        <v>#N/A</v>
      </c>
      <c r="BL112" s="1" t="e">
        <f t="shared" si="4"/>
        <v>#N/A</v>
      </c>
      <c r="BM112" s="1" t="e">
        <f t="shared" si="5"/>
        <v>#N/A</v>
      </c>
      <c r="BN112" s="1" t="e">
        <f t="shared" si="5"/>
        <v>#N/A</v>
      </c>
    </row>
    <row r="113" spans="2:66" x14ac:dyDescent="0.25">
      <c r="B113" s="9" t="s">
        <v>4</v>
      </c>
      <c r="C113" s="9">
        <v>3740</v>
      </c>
      <c r="D113" s="9">
        <v>2367</v>
      </c>
      <c r="E113" s="9">
        <v>1959</v>
      </c>
      <c r="F113" s="9">
        <v>2256</v>
      </c>
      <c r="G113" s="9">
        <v>7279</v>
      </c>
      <c r="H113" s="9">
        <v>15189</v>
      </c>
      <c r="I113" s="9">
        <v>12990</v>
      </c>
      <c r="J113" s="9">
        <v>7511</v>
      </c>
      <c r="K113" s="9">
        <v>5090</v>
      </c>
      <c r="L113" s="9">
        <v>3819</v>
      </c>
      <c r="M113" s="9">
        <v>2450</v>
      </c>
      <c r="N113" s="9">
        <v>1799</v>
      </c>
      <c r="O113" s="9">
        <v>1309</v>
      </c>
      <c r="P113" s="9">
        <v>752</v>
      </c>
      <c r="Q113" s="9">
        <v>421</v>
      </c>
      <c r="R113" s="9">
        <v>231</v>
      </c>
      <c r="S113" s="9">
        <v>150</v>
      </c>
      <c r="T113" s="9">
        <v>142</v>
      </c>
      <c r="V113" s="9">
        <f t="shared" si="6"/>
        <v>69454</v>
      </c>
      <c r="Y113" s="9" t="s">
        <v>4</v>
      </c>
      <c r="Z113" s="1">
        <f t="shared" si="1"/>
        <v>5.3848590433956289E-2</v>
      </c>
      <c r="AA113" s="1">
        <f t="shared" si="1"/>
        <v>3.4080110576784638E-2</v>
      </c>
      <c r="AB113" s="1">
        <f t="shared" si="1"/>
        <v>2.8205718893080312E-2</v>
      </c>
      <c r="AC113" s="1">
        <f t="shared" si="1"/>
        <v>3.2481930486365079E-2</v>
      </c>
      <c r="AD113" s="1">
        <f t="shared" si="1"/>
        <v>0.10480317908255823</v>
      </c>
      <c r="AE113" s="1">
        <f t="shared" si="1"/>
        <v>0.21869150804849252</v>
      </c>
      <c r="AF113" s="1">
        <f t="shared" si="1"/>
        <v>0.18703026463558614</v>
      </c>
      <c r="AG113" s="1">
        <f t="shared" si="1"/>
        <v>0.10814351945172344</v>
      </c>
      <c r="AH113" s="1">
        <f t="shared" si="1"/>
        <v>7.3285915857977946E-2</v>
      </c>
      <c r="AI113" s="1">
        <f t="shared" si="1"/>
        <v>5.4986033921732368E-2</v>
      </c>
      <c r="AJ113" s="1">
        <f t="shared" si="1"/>
        <v>3.5275146139891148E-2</v>
      </c>
      <c r="AK113" s="1">
        <f t="shared" si="1"/>
        <v>2.5902035879862929E-2</v>
      </c>
      <c r="AL113" s="1">
        <f t="shared" si="1"/>
        <v>1.8847006651884702E-2</v>
      </c>
      <c r="AM113" s="1">
        <f t="shared" si="1"/>
        <v>1.0827310162121693E-2</v>
      </c>
      <c r="AN113" s="1">
        <f t="shared" si="1"/>
        <v>6.0615659285282349E-3</v>
      </c>
      <c r="AO113" s="1">
        <f t="shared" si="1"/>
        <v>3.3259423503325942E-3</v>
      </c>
      <c r="AP113" s="1">
        <f t="shared" si="2"/>
        <v>2.1597028248912949E-3</v>
      </c>
      <c r="AQ113" s="1">
        <f t="shared" si="2"/>
        <v>2.0445186742304258E-3</v>
      </c>
      <c r="AS113" s="9" t="b">
        <v>0</v>
      </c>
      <c r="AT113" s="9">
        <f>IF(AS113=TRUE,"Ealing",0)</f>
        <v>0</v>
      </c>
      <c r="AU113" s="9" t="e">
        <f t="shared" si="3"/>
        <v>#N/A</v>
      </c>
      <c r="AV113" s="9" t="s">
        <v>23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4"/>
        <v>#N/A</v>
      </c>
      <c r="BH113" s="1" t="e">
        <f t="shared" si="4"/>
        <v>#N/A</v>
      </c>
      <c r="BI113" s="1" t="e">
        <f t="shared" si="4"/>
        <v>#N/A</v>
      </c>
      <c r="BJ113" s="1" t="e">
        <f t="shared" si="4"/>
        <v>#N/A</v>
      </c>
      <c r="BK113" s="1" t="e">
        <f t="shared" si="4"/>
        <v>#N/A</v>
      </c>
      <c r="BL113" s="1" t="e">
        <f t="shared" si="4"/>
        <v>#N/A</v>
      </c>
      <c r="BM113" s="1" t="e">
        <f t="shared" si="5"/>
        <v>#N/A</v>
      </c>
      <c r="BN113" s="1" t="e">
        <f t="shared" si="5"/>
        <v>#N/A</v>
      </c>
    </row>
    <row r="114" spans="2:66" x14ac:dyDescent="0.25">
      <c r="B114" s="9" t="s">
        <v>5</v>
      </c>
      <c r="C114" s="9">
        <v>2075</v>
      </c>
      <c r="D114" s="9">
        <v>1130</v>
      </c>
      <c r="E114" s="9">
        <v>1169</v>
      </c>
      <c r="F114" s="9">
        <v>1757</v>
      </c>
      <c r="G114" s="9">
        <v>5955</v>
      </c>
      <c r="H114" s="9">
        <v>9089</v>
      </c>
      <c r="I114" s="9">
        <v>6595</v>
      </c>
      <c r="J114" s="9">
        <v>4329</v>
      </c>
      <c r="K114" s="9">
        <v>3033</v>
      </c>
      <c r="L114" s="9">
        <v>2396</v>
      </c>
      <c r="M114" s="9">
        <v>1737</v>
      </c>
      <c r="N114" s="9">
        <v>1326</v>
      </c>
      <c r="O114" s="9">
        <v>1095</v>
      </c>
      <c r="P114" s="9">
        <v>693</v>
      </c>
      <c r="Q114" s="9">
        <v>461</v>
      </c>
      <c r="R114" s="9">
        <v>286</v>
      </c>
      <c r="S114" s="9">
        <v>207</v>
      </c>
      <c r="T114" s="9">
        <v>154</v>
      </c>
      <c r="V114" s="9">
        <f t="shared" si="6"/>
        <v>43487</v>
      </c>
      <c r="Y114" s="9" t="s">
        <v>5</v>
      </c>
      <c r="Z114" s="1">
        <f t="shared" si="1"/>
        <v>4.7715409202750247E-2</v>
      </c>
      <c r="AA114" s="1">
        <f t="shared" si="1"/>
        <v>2.598477705981098E-2</v>
      </c>
      <c r="AB114" s="1">
        <f t="shared" si="1"/>
        <v>2.6881596799043391E-2</v>
      </c>
      <c r="AC114" s="1">
        <f t="shared" si="1"/>
        <v>4.0402879021316715E-2</v>
      </c>
      <c r="AD114" s="1">
        <f t="shared" si="1"/>
        <v>0.13693747556741095</v>
      </c>
      <c r="AE114" s="1">
        <f t="shared" si="1"/>
        <v>0.20900498999701059</v>
      </c>
      <c r="AF114" s="1">
        <f t="shared" si="1"/>
        <v>0.15165451744199415</v>
      </c>
      <c r="AG114" s="1">
        <f t="shared" si="1"/>
        <v>9.9546991054797987E-2</v>
      </c>
      <c r="AH114" s="1">
        <f t="shared" si="1"/>
        <v>6.9744981258766992E-2</v>
      </c>
      <c r="AI114" s="1">
        <f t="shared" si="1"/>
        <v>5.5096925517970886E-2</v>
      </c>
      <c r="AJ114" s="1">
        <f t="shared" si="1"/>
        <v>3.9942971462735989E-2</v>
      </c>
      <c r="AK114" s="1">
        <f t="shared" si="1"/>
        <v>3.0491871133902084E-2</v>
      </c>
      <c r="AL114" s="1">
        <f t="shared" si="1"/>
        <v>2.5179938832294708E-2</v>
      </c>
      <c r="AM114" s="1">
        <f t="shared" si="1"/>
        <v>1.5935796904822129E-2</v>
      </c>
      <c r="AN114" s="1">
        <f t="shared" si="1"/>
        <v>1.0600869225285718E-2</v>
      </c>
      <c r="AO114" s="1">
        <f t="shared" si="1"/>
        <v>6.5766780877043714E-3</v>
      </c>
      <c r="AP114" s="1">
        <f t="shared" si="2"/>
        <v>4.7600432313105066E-3</v>
      </c>
      <c r="AQ114" s="1">
        <f t="shared" si="2"/>
        <v>3.5412882010715848E-3</v>
      </c>
      <c r="AS114" s="9" t="b">
        <v>0</v>
      </c>
      <c r="AT114" s="9">
        <f>IF(AS114=TRUE,"Enfield",0)</f>
        <v>0</v>
      </c>
      <c r="AU114" s="9" t="e">
        <f t="shared" si="3"/>
        <v>#N/A</v>
      </c>
      <c r="AV114" s="9" t="s">
        <v>24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4"/>
        <v>#N/A</v>
      </c>
      <c r="BH114" s="1" t="e">
        <f t="shared" si="4"/>
        <v>#N/A</v>
      </c>
      <c r="BI114" s="1" t="e">
        <f t="shared" si="4"/>
        <v>#N/A</v>
      </c>
      <c r="BJ114" s="1" t="e">
        <f t="shared" si="4"/>
        <v>#N/A</v>
      </c>
      <c r="BK114" s="1" t="e">
        <f t="shared" si="4"/>
        <v>#N/A</v>
      </c>
      <c r="BL114" s="1" t="e">
        <f t="shared" si="4"/>
        <v>#N/A</v>
      </c>
      <c r="BM114" s="1" t="e">
        <f t="shared" si="5"/>
        <v>#N/A</v>
      </c>
      <c r="BN114" s="1" t="e">
        <f t="shared" si="5"/>
        <v>#N/A</v>
      </c>
    </row>
    <row r="115" spans="2:66" x14ac:dyDescent="0.25">
      <c r="B115" s="9" t="s">
        <v>6</v>
      </c>
      <c r="C115" s="9">
        <v>3997</v>
      </c>
      <c r="D115" s="9">
        <v>2864</v>
      </c>
      <c r="E115" s="9">
        <v>2777</v>
      </c>
      <c r="F115" s="9">
        <v>3008</v>
      </c>
      <c r="G115" s="9">
        <v>5553</v>
      </c>
      <c r="H115" s="9">
        <v>9399</v>
      </c>
      <c r="I115" s="9">
        <v>9320</v>
      </c>
      <c r="J115" s="9">
        <v>6895</v>
      </c>
      <c r="K115" s="9">
        <v>5527</v>
      </c>
      <c r="L115" s="9">
        <v>4660</v>
      </c>
      <c r="M115" s="9">
        <v>3038</v>
      </c>
      <c r="N115" s="9">
        <v>2482</v>
      </c>
      <c r="O115" s="9">
        <v>1998</v>
      </c>
      <c r="P115" s="9">
        <v>1096</v>
      </c>
      <c r="Q115" s="9">
        <v>718</v>
      </c>
      <c r="R115" s="9">
        <v>398</v>
      </c>
      <c r="S115" s="9">
        <v>257</v>
      </c>
      <c r="T115" s="9">
        <v>215</v>
      </c>
      <c r="V115" s="9">
        <f t="shared" si="6"/>
        <v>64202</v>
      </c>
      <c r="Y115" s="9" t="s">
        <v>6</v>
      </c>
      <c r="Z115" s="1">
        <f t="shared" si="1"/>
        <v>6.225662751939192E-2</v>
      </c>
      <c r="AA115" s="1">
        <f t="shared" si="1"/>
        <v>4.4609202205538767E-2</v>
      </c>
      <c r="AB115" s="1">
        <f t="shared" si="1"/>
        <v>4.3254104233512974E-2</v>
      </c>
      <c r="AC115" s="1">
        <f t="shared" si="1"/>
        <v>4.6852122986822842E-2</v>
      </c>
      <c r="AD115" s="1">
        <f t="shared" si="1"/>
        <v>8.6492632628267035E-2</v>
      </c>
      <c r="AE115" s="1">
        <f t="shared" si="1"/>
        <v>0.14639730849506247</v>
      </c>
      <c r="AF115" s="1">
        <f t="shared" si="1"/>
        <v>0.14516681723310801</v>
      </c>
      <c r="AG115" s="1">
        <f t="shared" si="1"/>
        <v>0.10739540824273387</v>
      </c>
      <c r="AH115" s="1">
        <f t="shared" si="1"/>
        <v>8.6087660820535192E-2</v>
      </c>
      <c r="AI115" s="1">
        <f t="shared" si="1"/>
        <v>7.2583408616554004E-2</v>
      </c>
      <c r="AJ115" s="1">
        <f t="shared" si="1"/>
        <v>4.7319398149590353E-2</v>
      </c>
      <c r="AK115" s="1">
        <f t="shared" si="1"/>
        <v>3.8659231799632411E-2</v>
      </c>
      <c r="AL115" s="1">
        <f t="shared" si="1"/>
        <v>3.11205258403165E-2</v>
      </c>
      <c r="AM115" s="1">
        <f t="shared" si="1"/>
        <v>1.7071119279773214E-2</v>
      </c>
      <c r="AN115" s="1">
        <f t="shared" si="1"/>
        <v>1.1183452228902527E-2</v>
      </c>
      <c r="AO115" s="1">
        <f t="shared" si="1"/>
        <v>6.1991838260490326E-3</v>
      </c>
      <c r="AP115" s="1">
        <f t="shared" si="2"/>
        <v>4.0029905610417119E-3</v>
      </c>
      <c r="AQ115" s="1">
        <f t="shared" si="2"/>
        <v>3.3488053331671912E-3</v>
      </c>
      <c r="AS115" s="9" t="b">
        <v>0</v>
      </c>
      <c r="AT115" s="9">
        <f>IF(AS115=TRUE,"Greenwich",0)</f>
        <v>0</v>
      </c>
      <c r="AU115" s="9" t="e">
        <f t="shared" si="3"/>
        <v>#N/A</v>
      </c>
      <c r="AV115" s="9" t="s">
        <v>25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4"/>
        <v>#N/A</v>
      </c>
      <c r="BH115" s="1" t="e">
        <f t="shared" si="4"/>
        <v>#N/A</v>
      </c>
      <c r="BI115" s="1" t="e">
        <f t="shared" si="4"/>
        <v>#N/A</v>
      </c>
      <c r="BJ115" s="1" t="e">
        <f t="shared" si="4"/>
        <v>#N/A</v>
      </c>
      <c r="BK115" s="1" t="e">
        <f t="shared" si="4"/>
        <v>#N/A</v>
      </c>
      <c r="BL115" s="1" t="e">
        <f t="shared" si="4"/>
        <v>#N/A</v>
      </c>
      <c r="BM115" s="1" t="e">
        <f t="shared" si="5"/>
        <v>#N/A</v>
      </c>
      <c r="BN115" s="1" t="e">
        <f t="shared" si="5"/>
        <v>#N/A</v>
      </c>
    </row>
    <row r="116" spans="2:66" x14ac:dyDescent="0.25">
      <c r="B116" s="9" t="s">
        <v>26</v>
      </c>
      <c r="C116" s="9">
        <v>1385</v>
      </c>
      <c r="D116" s="9">
        <v>1155</v>
      </c>
      <c r="E116" s="9">
        <v>1267</v>
      </c>
      <c r="F116" s="9">
        <v>1637</v>
      </c>
      <c r="G116" s="9">
        <v>2042</v>
      </c>
      <c r="H116" s="9">
        <v>2216</v>
      </c>
      <c r="I116" s="9">
        <v>2077</v>
      </c>
      <c r="J116" s="9">
        <v>1817</v>
      </c>
      <c r="K116" s="9">
        <v>1835</v>
      </c>
      <c r="L116" s="9">
        <v>1737</v>
      </c>
      <c r="M116" s="9">
        <v>1428</v>
      </c>
      <c r="N116" s="9">
        <v>1177</v>
      </c>
      <c r="O116" s="9">
        <v>1044</v>
      </c>
      <c r="P116" s="9">
        <v>712</v>
      </c>
      <c r="Q116" s="9">
        <v>510</v>
      </c>
      <c r="R116" s="9">
        <v>371</v>
      </c>
      <c r="S116" s="9">
        <v>251</v>
      </c>
      <c r="T116" s="9">
        <v>210</v>
      </c>
      <c r="V116" s="9">
        <f t="shared" si="6"/>
        <v>22871</v>
      </c>
      <c r="Y116" s="9" t="s">
        <v>26</v>
      </c>
      <c r="Z116" s="1">
        <f t="shared" si="1"/>
        <v>6.0557037296139218E-2</v>
      </c>
      <c r="AA116" s="1">
        <f t="shared" si="1"/>
        <v>5.0500633990643175E-2</v>
      </c>
      <c r="AB116" s="1">
        <f t="shared" si="1"/>
        <v>5.5397665165493416E-2</v>
      </c>
      <c r="AC116" s="1">
        <f t="shared" si="1"/>
        <v>7.1575357439552276E-2</v>
      </c>
      <c r="AD116" s="1">
        <f t="shared" si="1"/>
        <v>8.9283371955751825E-2</v>
      </c>
      <c r="AE116" s="1">
        <f t="shared" si="1"/>
        <v>9.6891259673822741E-2</v>
      </c>
      <c r="AF116" s="1">
        <f t="shared" si="1"/>
        <v>9.0813694197892522E-2</v>
      </c>
      <c r="AG116" s="1">
        <f t="shared" si="1"/>
        <v>7.9445586113418745E-2</v>
      </c>
      <c r="AH116" s="1">
        <f t="shared" si="1"/>
        <v>8.0232608980805392E-2</v>
      </c>
      <c r="AI116" s="1">
        <f t="shared" si="1"/>
        <v>7.5947706702811424E-2</v>
      </c>
      <c r="AJ116" s="1">
        <f t="shared" si="1"/>
        <v>6.2437147479340649E-2</v>
      </c>
      <c r="AK116" s="1">
        <f t="shared" si="1"/>
        <v>5.1462550828560188E-2</v>
      </c>
      <c r="AL116" s="1">
        <f t="shared" si="1"/>
        <v>4.5647326308425516E-2</v>
      </c>
      <c r="AM116" s="1">
        <f t="shared" si="1"/>
        <v>3.1131126754405141E-2</v>
      </c>
      <c r="AN116" s="1">
        <f t="shared" si="1"/>
        <v>2.2298981242621661E-2</v>
      </c>
      <c r="AO116" s="1">
        <f t="shared" si="1"/>
        <v>1.6221415766691442E-2</v>
      </c>
      <c r="AP116" s="1">
        <f t="shared" si="2"/>
        <v>1.0974596650780464E-2</v>
      </c>
      <c r="AQ116" s="1">
        <f t="shared" si="2"/>
        <v>9.1819334528442133E-3</v>
      </c>
      <c r="AS116" s="9" t="b">
        <v>0</v>
      </c>
      <c r="AT116" s="9">
        <f>IF(AS116=TRUE,"Hackney",0)</f>
        <v>0</v>
      </c>
      <c r="AU116" s="9" t="e">
        <f t="shared" si="3"/>
        <v>#N/A</v>
      </c>
      <c r="AV116" s="9" t="s">
        <v>4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4"/>
        <v>#N/A</v>
      </c>
      <c r="BH116" s="1" t="e">
        <f t="shared" si="4"/>
        <v>#N/A</v>
      </c>
      <c r="BI116" s="1" t="e">
        <f t="shared" si="4"/>
        <v>#N/A</v>
      </c>
      <c r="BJ116" s="1" t="e">
        <f t="shared" si="4"/>
        <v>#N/A</v>
      </c>
      <c r="BK116" s="1" t="e">
        <f t="shared" si="4"/>
        <v>#N/A</v>
      </c>
      <c r="BL116" s="1" t="e">
        <f t="shared" si="4"/>
        <v>#N/A</v>
      </c>
      <c r="BM116" s="1" t="e">
        <f t="shared" si="5"/>
        <v>#N/A</v>
      </c>
      <c r="BN116" s="1" t="e">
        <f t="shared" si="5"/>
        <v>#N/A</v>
      </c>
    </row>
    <row r="117" spans="2:66" x14ac:dyDescent="0.25">
      <c r="B117" s="9" t="s">
        <v>27</v>
      </c>
      <c r="C117" s="9">
        <v>4745</v>
      </c>
      <c r="D117" s="9">
        <v>3792</v>
      </c>
      <c r="E117" s="9">
        <v>3809</v>
      </c>
      <c r="F117" s="9">
        <v>4428</v>
      </c>
      <c r="G117" s="9">
        <v>4827</v>
      </c>
      <c r="H117" s="9">
        <v>5232</v>
      </c>
      <c r="I117" s="9">
        <v>4638</v>
      </c>
      <c r="J117" s="9">
        <v>4483</v>
      </c>
      <c r="K117" s="9">
        <v>4352</v>
      </c>
      <c r="L117" s="9">
        <v>3565</v>
      </c>
      <c r="M117" s="9">
        <v>2844</v>
      </c>
      <c r="N117" s="9">
        <v>2046</v>
      </c>
      <c r="O117" s="9">
        <v>1839</v>
      </c>
      <c r="P117" s="9">
        <v>1054</v>
      </c>
      <c r="Q117" s="9">
        <v>713</v>
      </c>
      <c r="R117" s="9">
        <v>500</v>
      </c>
      <c r="S117" s="9">
        <v>362</v>
      </c>
      <c r="T117" s="9">
        <v>320</v>
      </c>
      <c r="V117" s="9">
        <f t="shared" si="6"/>
        <v>53549</v>
      </c>
      <c r="Y117" s="9" t="s">
        <v>27</v>
      </c>
      <c r="Z117" s="1">
        <f t="shared" si="1"/>
        <v>8.8610431567349532E-2</v>
      </c>
      <c r="AA117" s="1">
        <f t="shared" si="1"/>
        <v>7.0813647313675329E-2</v>
      </c>
      <c r="AB117" s="1">
        <f t="shared" si="1"/>
        <v>7.1131113559543602E-2</v>
      </c>
      <c r="AC117" s="1">
        <f t="shared" si="1"/>
        <v>8.2690619806158841E-2</v>
      </c>
      <c r="AD117" s="1">
        <f t="shared" si="1"/>
        <v>9.0141739341537658E-2</v>
      </c>
      <c r="AE117" s="1">
        <f t="shared" si="1"/>
        <v>9.770490578722292E-2</v>
      </c>
      <c r="AF117" s="1">
        <f t="shared" si="1"/>
        <v>8.661226166688453E-2</v>
      </c>
      <c r="AG117" s="1">
        <f t="shared" si="1"/>
        <v>8.3717716483967961E-2</v>
      </c>
      <c r="AH117" s="1">
        <f t="shared" si="1"/>
        <v>8.1271358942277161E-2</v>
      </c>
      <c r="AI117" s="1">
        <f t="shared" si="1"/>
        <v>6.6574539207081368E-2</v>
      </c>
      <c r="AJ117" s="1">
        <f t="shared" si="1"/>
        <v>5.3110235485256493E-2</v>
      </c>
      <c r="AK117" s="1">
        <f t="shared" si="1"/>
        <v>3.8207996414498867E-2</v>
      </c>
      <c r="AL117" s="1">
        <f t="shared" si="1"/>
        <v>3.4342378008926401E-2</v>
      </c>
      <c r="AM117" s="1">
        <f t="shared" si="1"/>
        <v>1.9682907243832752E-2</v>
      </c>
      <c r="AN117" s="1">
        <f t="shared" si="1"/>
        <v>1.3314907841416273E-2</v>
      </c>
      <c r="AO117" s="1">
        <f t="shared" ref="AO117:AO137" si="7">R117/$V117</f>
        <v>9.3372425255373575E-3</v>
      </c>
      <c r="AP117" s="1">
        <f t="shared" si="2"/>
        <v>6.760163588489047E-3</v>
      </c>
      <c r="AQ117" s="1">
        <f t="shared" si="2"/>
        <v>5.9758352163439095E-3</v>
      </c>
      <c r="AS117" s="9" t="b">
        <v>0</v>
      </c>
      <c r="AT117" s="9">
        <f>IF(AS117=TRUE,"Hammersmith and Fulham",0)</f>
        <v>0</v>
      </c>
      <c r="AU117" s="9" t="e">
        <f t="shared" si="3"/>
        <v>#N/A</v>
      </c>
      <c r="AV117" s="9" t="s">
        <v>5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4"/>
        <v>#N/A</v>
      </c>
      <c r="BH117" s="1" t="e">
        <f t="shared" si="4"/>
        <v>#N/A</v>
      </c>
      <c r="BI117" s="1" t="e">
        <f t="shared" si="4"/>
        <v>#N/A</v>
      </c>
      <c r="BJ117" s="1" t="e">
        <f t="shared" si="4"/>
        <v>#N/A</v>
      </c>
      <c r="BK117" s="1" t="e">
        <f t="shared" si="4"/>
        <v>#N/A</v>
      </c>
      <c r="BL117" s="1" t="e">
        <f t="shared" ref="BL117:BY132" si="8">VLOOKUP($AU117,$Y$102:$AQ$137,BL$58,0)</f>
        <v>#N/A</v>
      </c>
      <c r="BM117" s="1" t="e">
        <f t="shared" si="8"/>
        <v>#N/A</v>
      </c>
      <c r="BN117" s="1" t="e">
        <f t="shared" si="8"/>
        <v>#N/A</v>
      </c>
    </row>
    <row r="118" spans="2:66" x14ac:dyDescent="0.25">
      <c r="B118" s="9" t="s">
        <v>28</v>
      </c>
      <c r="C118" s="9">
        <v>3598</v>
      </c>
      <c r="D118" s="9">
        <v>2913</v>
      </c>
      <c r="E118" s="9">
        <v>3147</v>
      </c>
      <c r="F118" s="9">
        <v>4130</v>
      </c>
      <c r="G118" s="9">
        <v>5303</v>
      </c>
      <c r="H118" s="9">
        <v>4264</v>
      </c>
      <c r="I118" s="9">
        <v>3889</v>
      </c>
      <c r="J118" s="9">
        <v>3662</v>
      </c>
      <c r="K118" s="9">
        <v>3710</v>
      </c>
      <c r="L118" s="9">
        <v>3293</v>
      </c>
      <c r="M118" s="9">
        <v>2461</v>
      </c>
      <c r="N118" s="9">
        <v>1861</v>
      </c>
      <c r="O118" s="9">
        <v>1513</v>
      </c>
      <c r="P118" s="9">
        <v>970</v>
      </c>
      <c r="Q118" s="9">
        <v>672</v>
      </c>
      <c r="R118" s="9">
        <v>456</v>
      </c>
      <c r="S118" s="9">
        <v>335</v>
      </c>
      <c r="T118" s="9">
        <v>315</v>
      </c>
      <c r="V118" s="9">
        <f t="shared" si="6"/>
        <v>46492</v>
      </c>
      <c r="Y118" s="9" t="s">
        <v>28</v>
      </c>
      <c r="Z118" s="1">
        <f t="shared" ref="Z118:AN134" si="9">C118/$V118</f>
        <v>7.7389658435859932E-2</v>
      </c>
      <c r="AA118" s="1">
        <f t="shared" si="9"/>
        <v>6.2655940807020569E-2</v>
      </c>
      <c r="AB118" s="1">
        <f t="shared" si="9"/>
        <v>6.7689064785339412E-2</v>
      </c>
      <c r="AC118" s="1">
        <f t="shared" si="9"/>
        <v>8.8832487309644673E-2</v>
      </c>
      <c r="AD118" s="1">
        <f t="shared" si="9"/>
        <v>0.11406263443173019</v>
      </c>
      <c r="AE118" s="1">
        <f t="shared" si="9"/>
        <v>9.1714703604921274E-2</v>
      </c>
      <c r="AF118" s="1">
        <f t="shared" si="9"/>
        <v>8.3648799793512862E-2</v>
      </c>
      <c r="AG118" s="1">
        <f t="shared" si="9"/>
        <v>7.8766239353006973E-2</v>
      </c>
      <c r="AH118" s="1">
        <f t="shared" si="9"/>
        <v>7.979867504086724E-2</v>
      </c>
      <c r="AI118" s="1">
        <f t="shared" si="9"/>
        <v>7.0829390002581094E-2</v>
      </c>
      <c r="AJ118" s="1">
        <f t="shared" si="9"/>
        <v>5.2933838079669622E-2</v>
      </c>
      <c r="AK118" s="1">
        <f t="shared" si="9"/>
        <v>4.002839198141616E-2</v>
      </c>
      <c r="AL118" s="1">
        <f t="shared" si="9"/>
        <v>3.2543233244429148E-2</v>
      </c>
      <c r="AM118" s="1">
        <f t="shared" si="9"/>
        <v>2.0863804525509764E-2</v>
      </c>
      <c r="AN118" s="1">
        <f t="shared" si="9"/>
        <v>1.4454099630043878E-2</v>
      </c>
      <c r="AO118" s="1">
        <f t="shared" si="7"/>
        <v>9.8081390346726315E-3</v>
      </c>
      <c r="AP118" s="1">
        <f t="shared" si="2"/>
        <v>7.2055407381915165E-3</v>
      </c>
      <c r="AQ118" s="1">
        <f t="shared" si="2"/>
        <v>6.7753592015830678E-3</v>
      </c>
      <c r="AS118" s="9" t="b">
        <v>0</v>
      </c>
      <c r="AT118" s="9">
        <f>IF(AS118=TRUE,"Haringey",0)</f>
        <v>0</v>
      </c>
      <c r="AU118" s="9" t="e">
        <f t="shared" si="3"/>
        <v>#N/A</v>
      </c>
      <c r="AV118" s="9" t="s">
        <v>6</v>
      </c>
      <c r="AW118" s="1" t="e">
        <f t="shared" ref="AW118:BL133" si="10">VLOOKUP($AU118,$Y$102:$AQ$137,AW$58,0)</f>
        <v>#N/A</v>
      </c>
      <c r="AX118" s="1" t="e">
        <f t="shared" si="10"/>
        <v>#N/A</v>
      </c>
      <c r="AY118" s="1" t="e">
        <f t="shared" si="10"/>
        <v>#N/A</v>
      </c>
      <c r="AZ118" s="1" t="e">
        <f t="shared" si="10"/>
        <v>#N/A</v>
      </c>
      <c r="BA118" s="1" t="e">
        <f t="shared" si="10"/>
        <v>#N/A</v>
      </c>
      <c r="BB118" s="1" t="e">
        <f t="shared" si="10"/>
        <v>#N/A</v>
      </c>
      <c r="BC118" s="1" t="e">
        <f t="shared" si="10"/>
        <v>#N/A</v>
      </c>
      <c r="BD118" s="1" t="e">
        <f t="shared" si="10"/>
        <v>#N/A</v>
      </c>
      <c r="BE118" s="1" t="e">
        <f t="shared" si="10"/>
        <v>#N/A</v>
      </c>
      <c r="BF118" s="1" t="e">
        <f t="shared" si="10"/>
        <v>#N/A</v>
      </c>
      <c r="BG118" s="1" t="e">
        <f t="shared" si="10"/>
        <v>#N/A</v>
      </c>
      <c r="BH118" s="1" t="e">
        <f t="shared" si="10"/>
        <v>#N/A</v>
      </c>
      <c r="BI118" s="1" t="e">
        <f t="shared" si="10"/>
        <v>#N/A</v>
      </c>
      <c r="BJ118" s="1" t="e">
        <f t="shared" si="10"/>
        <v>#N/A</v>
      </c>
      <c r="BK118" s="1" t="e">
        <f t="shared" si="10"/>
        <v>#N/A</v>
      </c>
      <c r="BL118" s="1" t="e">
        <f t="shared" si="10"/>
        <v>#N/A</v>
      </c>
      <c r="BM118" s="1" t="e">
        <f t="shared" si="8"/>
        <v>#N/A</v>
      </c>
      <c r="BN118" s="1" t="e">
        <f t="shared" si="8"/>
        <v>#N/A</v>
      </c>
    </row>
    <row r="119" spans="2:66" x14ac:dyDescent="0.25">
      <c r="B119" s="9" t="s">
        <v>29</v>
      </c>
      <c r="C119" s="9">
        <v>3309</v>
      </c>
      <c r="D119" s="9">
        <v>2253</v>
      </c>
      <c r="E119" s="9">
        <v>2131</v>
      </c>
      <c r="F119" s="9">
        <v>2830</v>
      </c>
      <c r="G119" s="9">
        <v>3642</v>
      </c>
      <c r="H119" s="9">
        <v>4737</v>
      </c>
      <c r="I119" s="9">
        <v>4261</v>
      </c>
      <c r="J119" s="9">
        <v>3737</v>
      </c>
      <c r="K119" s="9">
        <v>3167</v>
      </c>
      <c r="L119" s="9">
        <v>2961</v>
      </c>
      <c r="M119" s="9">
        <v>2134</v>
      </c>
      <c r="N119" s="9">
        <v>1609</v>
      </c>
      <c r="O119" s="9">
        <v>1435</v>
      </c>
      <c r="P119" s="9">
        <v>839</v>
      </c>
      <c r="Q119" s="9">
        <v>519</v>
      </c>
      <c r="R119" s="9">
        <v>332</v>
      </c>
      <c r="S119" s="9">
        <v>253</v>
      </c>
      <c r="T119" s="9">
        <v>202</v>
      </c>
      <c r="V119" s="9">
        <f t="shared" si="6"/>
        <v>40351</v>
      </c>
      <c r="Y119" s="9" t="s">
        <v>29</v>
      </c>
      <c r="Z119" s="1">
        <f t="shared" si="9"/>
        <v>8.2005402592252974E-2</v>
      </c>
      <c r="AA119" s="1">
        <f t="shared" si="9"/>
        <v>5.583504745855121E-2</v>
      </c>
      <c r="AB119" s="1">
        <f t="shared" si="9"/>
        <v>5.2811578399544E-2</v>
      </c>
      <c r="AC119" s="1">
        <f t="shared" si="9"/>
        <v>7.0134569155659091E-2</v>
      </c>
      <c r="AD119" s="1">
        <f t="shared" si="9"/>
        <v>9.0257986171346435E-2</v>
      </c>
      <c r="AE119" s="1">
        <f t="shared" si="9"/>
        <v>0.11739486010259968</v>
      </c>
      <c r="AF119" s="1">
        <f t="shared" si="9"/>
        <v>0.10559837426581745</v>
      </c>
      <c r="AG119" s="1">
        <f t="shared" si="9"/>
        <v>9.2612326832048772E-2</v>
      </c>
      <c r="AH119" s="1">
        <f t="shared" si="9"/>
        <v>7.8486282867834753E-2</v>
      </c>
      <c r="AI119" s="1">
        <f t="shared" si="9"/>
        <v>7.3381081014101263E-2</v>
      </c>
      <c r="AJ119" s="1">
        <f t="shared" si="9"/>
        <v>5.2885925999355654E-2</v>
      </c>
      <c r="AK119" s="1">
        <f t="shared" si="9"/>
        <v>3.9875096032316426E-2</v>
      </c>
      <c r="AL119" s="1">
        <f t="shared" si="9"/>
        <v>3.5562935243240563E-2</v>
      </c>
      <c r="AM119" s="1">
        <f t="shared" si="9"/>
        <v>2.0792545413992218E-2</v>
      </c>
      <c r="AN119" s="1">
        <f t="shared" si="9"/>
        <v>1.2862134767415925E-2</v>
      </c>
      <c r="AO119" s="1">
        <f t="shared" si="7"/>
        <v>8.2278010458229044E-3</v>
      </c>
      <c r="AP119" s="1">
        <f t="shared" si="2"/>
        <v>6.2699809174493817E-3</v>
      </c>
      <c r="AQ119" s="1">
        <f t="shared" si="2"/>
        <v>5.0060717206512851E-3</v>
      </c>
      <c r="AS119" s="9" t="b">
        <v>0</v>
      </c>
      <c r="AT119" s="9">
        <f>IF(AS119=TRUE,"Harrow",0)</f>
        <v>0</v>
      </c>
      <c r="AU119" s="9" t="e">
        <f t="shared" si="3"/>
        <v>#N/A</v>
      </c>
      <c r="AV119" s="9" t="s">
        <v>26</v>
      </c>
      <c r="AW119" s="1" t="e">
        <f t="shared" si="10"/>
        <v>#N/A</v>
      </c>
      <c r="AX119" s="1" t="e">
        <f t="shared" si="10"/>
        <v>#N/A</v>
      </c>
      <c r="AY119" s="1" t="e">
        <f t="shared" si="10"/>
        <v>#N/A</v>
      </c>
      <c r="AZ119" s="1" t="e">
        <f t="shared" si="10"/>
        <v>#N/A</v>
      </c>
      <c r="BA119" s="1" t="e">
        <f t="shared" si="10"/>
        <v>#N/A</v>
      </c>
      <c r="BB119" s="1" t="e">
        <f t="shared" si="10"/>
        <v>#N/A</v>
      </c>
      <c r="BC119" s="1" t="e">
        <f t="shared" si="10"/>
        <v>#N/A</v>
      </c>
      <c r="BD119" s="1" t="e">
        <f t="shared" si="10"/>
        <v>#N/A</v>
      </c>
      <c r="BE119" s="1" t="e">
        <f t="shared" si="10"/>
        <v>#N/A</v>
      </c>
      <c r="BF119" s="1" t="e">
        <f t="shared" si="10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8"/>
        <v>#N/A</v>
      </c>
      <c r="BN119" s="1" t="e">
        <f t="shared" si="8"/>
        <v>#N/A</v>
      </c>
    </row>
    <row r="120" spans="2:66" x14ac:dyDescent="0.25">
      <c r="B120" s="9" t="s">
        <v>7</v>
      </c>
      <c r="C120" s="9">
        <v>3179</v>
      </c>
      <c r="D120" s="9">
        <v>1895</v>
      </c>
      <c r="E120" s="9">
        <v>1809</v>
      </c>
      <c r="F120" s="9">
        <v>2739</v>
      </c>
      <c r="G120" s="9">
        <v>7425</v>
      </c>
      <c r="H120" s="9">
        <v>11925</v>
      </c>
      <c r="I120" s="9">
        <v>9666</v>
      </c>
      <c r="J120" s="9">
        <v>6114</v>
      </c>
      <c r="K120" s="9">
        <v>4770</v>
      </c>
      <c r="L120" s="9">
        <v>3801</v>
      </c>
      <c r="M120" s="9">
        <v>2650</v>
      </c>
      <c r="N120" s="9">
        <v>1980</v>
      </c>
      <c r="O120" s="9">
        <v>1608</v>
      </c>
      <c r="P120" s="9">
        <v>1022</v>
      </c>
      <c r="Q120" s="9">
        <v>580</v>
      </c>
      <c r="R120" s="9">
        <v>351</v>
      </c>
      <c r="S120" s="9">
        <v>228</v>
      </c>
      <c r="T120" s="9">
        <v>169</v>
      </c>
      <c r="V120" s="9">
        <f t="shared" si="6"/>
        <v>61911</v>
      </c>
      <c r="Y120" s="9" t="s">
        <v>7</v>
      </c>
      <c r="Z120" s="1">
        <f t="shared" si="9"/>
        <v>5.1347902634426838E-2</v>
      </c>
      <c r="AA120" s="1">
        <f t="shared" si="9"/>
        <v>3.0608454071166673E-2</v>
      </c>
      <c r="AB120" s="1">
        <f t="shared" si="9"/>
        <v>2.9219363279546447E-2</v>
      </c>
      <c r="AC120" s="1">
        <f t="shared" si="9"/>
        <v>4.4240926491253572E-2</v>
      </c>
      <c r="AD120" s="1">
        <f t="shared" si="9"/>
        <v>0.11993022241604885</v>
      </c>
      <c r="AE120" s="1">
        <f t="shared" si="9"/>
        <v>0.19261520569850268</v>
      </c>
      <c r="AF120" s="1">
        <f t="shared" si="9"/>
        <v>0.15612734409071086</v>
      </c>
      <c r="AG120" s="1">
        <f t="shared" si="9"/>
        <v>9.8754663953093957E-2</v>
      </c>
      <c r="AH120" s="1">
        <f t="shared" si="9"/>
        <v>7.7046082279401074E-2</v>
      </c>
      <c r="AI120" s="1">
        <f t="shared" si="9"/>
        <v>6.1394582545912679E-2</v>
      </c>
      <c r="AJ120" s="1">
        <f t="shared" si="9"/>
        <v>4.280337904411171E-2</v>
      </c>
      <c r="AK120" s="1">
        <f t="shared" si="9"/>
        <v>3.1981392644279689E-2</v>
      </c>
      <c r="AL120" s="1">
        <f t="shared" si="9"/>
        <v>2.5972767359596839E-2</v>
      </c>
      <c r="AM120" s="1">
        <f t="shared" si="9"/>
        <v>1.6507567314370628E-2</v>
      </c>
      <c r="AN120" s="1">
        <f t="shared" si="9"/>
        <v>9.3682867341829401E-3</v>
      </c>
      <c r="AO120" s="1">
        <f t="shared" si="7"/>
        <v>5.6694286960313998E-3</v>
      </c>
      <c r="AP120" s="1">
        <f t="shared" si="2"/>
        <v>3.6827058196443282E-3</v>
      </c>
      <c r="AQ120" s="1">
        <f t="shared" si="2"/>
        <v>2.7297249277188221E-3</v>
      </c>
      <c r="AS120" s="9" t="b">
        <v>0</v>
      </c>
      <c r="AT120" s="9">
        <f>IF(AS120=TRUE,"Havering",0)</f>
        <v>0</v>
      </c>
      <c r="AU120" s="9" t="e">
        <f t="shared" si="3"/>
        <v>#N/A</v>
      </c>
      <c r="AV120" s="9" t="s">
        <v>27</v>
      </c>
      <c r="AW120" s="1" t="e">
        <f t="shared" si="10"/>
        <v>#N/A</v>
      </c>
      <c r="AX120" s="1" t="e">
        <f t="shared" si="10"/>
        <v>#N/A</v>
      </c>
      <c r="AY120" s="1" t="e">
        <f t="shared" si="10"/>
        <v>#N/A</v>
      </c>
      <c r="AZ120" s="1" t="e">
        <f t="shared" si="10"/>
        <v>#N/A</v>
      </c>
      <c r="BA120" s="1" t="e">
        <f t="shared" si="10"/>
        <v>#N/A</v>
      </c>
      <c r="BB120" s="1" t="e">
        <f t="shared" si="10"/>
        <v>#N/A</v>
      </c>
      <c r="BC120" s="1" t="e">
        <f t="shared" si="10"/>
        <v>#N/A</v>
      </c>
      <c r="BD120" s="1" t="e">
        <f t="shared" si="10"/>
        <v>#N/A</v>
      </c>
      <c r="BE120" s="1" t="e">
        <f t="shared" si="10"/>
        <v>#N/A</v>
      </c>
      <c r="BF120" s="1" t="e">
        <f t="shared" si="10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8"/>
        <v>#N/A</v>
      </c>
      <c r="BN120" s="1" t="e">
        <f t="shared" si="8"/>
        <v>#N/A</v>
      </c>
    </row>
    <row r="121" spans="2:66" x14ac:dyDescent="0.25">
      <c r="B121" s="9" t="s">
        <v>8</v>
      </c>
      <c r="C121" s="9">
        <v>1521</v>
      </c>
      <c r="D121" s="9">
        <v>1060</v>
      </c>
      <c r="E121" s="9">
        <v>934</v>
      </c>
      <c r="F121" s="9">
        <v>1388</v>
      </c>
      <c r="G121" s="9">
        <v>3374</v>
      </c>
      <c r="H121" s="9">
        <v>4572</v>
      </c>
      <c r="I121" s="9">
        <v>4715</v>
      </c>
      <c r="J121" s="9">
        <v>3250</v>
      </c>
      <c r="K121" s="9">
        <v>2582</v>
      </c>
      <c r="L121" s="9">
        <v>2297</v>
      </c>
      <c r="M121" s="9">
        <v>1704</v>
      </c>
      <c r="N121" s="9">
        <v>1362</v>
      </c>
      <c r="O121" s="9">
        <v>1395</v>
      </c>
      <c r="P121" s="9">
        <v>975</v>
      </c>
      <c r="Q121" s="9">
        <v>608</v>
      </c>
      <c r="R121" s="9">
        <v>401</v>
      </c>
      <c r="S121" s="9">
        <v>288</v>
      </c>
      <c r="T121" s="9">
        <v>243</v>
      </c>
      <c r="V121" s="9">
        <f t="shared" si="6"/>
        <v>32669</v>
      </c>
      <c r="Y121" s="9" t="s">
        <v>8</v>
      </c>
      <c r="Z121" s="1">
        <f t="shared" si="9"/>
        <v>4.6557898925586948E-2</v>
      </c>
      <c r="AA121" s="1">
        <f t="shared" si="9"/>
        <v>3.2446661973124367E-2</v>
      </c>
      <c r="AB121" s="1">
        <f t="shared" si="9"/>
        <v>2.85897946065077E-2</v>
      </c>
      <c r="AC121" s="1">
        <f t="shared" si="9"/>
        <v>4.2486761149713795E-2</v>
      </c>
      <c r="AD121" s="1">
        <f t="shared" si="9"/>
        <v>0.10327833726162416</v>
      </c>
      <c r="AE121" s="1">
        <f t="shared" si="9"/>
        <v>0.13994918730294775</v>
      </c>
      <c r="AF121" s="1">
        <f t="shared" si="9"/>
        <v>0.14432642566347301</v>
      </c>
      <c r="AG121" s="1">
        <f t="shared" si="9"/>
        <v>9.9482690011937921E-2</v>
      </c>
      <c r="AH121" s="1">
        <f t="shared" si="9"/>
        <v>7.9035170957176534E-2</v>
      </c>
      <c r="AI121" s="1">
        <f t="shared" si="9"/>
        <v>7.0311304294591204E-2</v>
      </c>
      <c r="AJ121" s="1">
        <f t="shared" si="9"/>
        <v>5.2159539624720683E-2</v>
      </c>
      <c r="AK121" s="1">
        <f t="shared" si="9"/>
        <v>4.1690899629618292E-2</v>
      </c>
      <c r="AL121" s="1">
        <f t="shared" si="9"/>
        <v>4.270103155897028E-2</v>
      </c>
      <c r="AM121" s="1">
        <f t="shared" si="9"/>
        <v>2.9844807003581376E-2</v>
      </c>
      <c r="AN121" s="1">
        <f t="shared" si="9"/>
        <v>1.8610915546848694E-2</v>
      </c>
      <c r="AO121" s="1">
        <f t="shared" si="7"/>
        <v>1.227463344454988E-2</v>
      </c>
      <c r="AP121" s="1">
        <f t="shared" si="2"/>
        <v>8.8156968379809603E-3</v>
      </c>
      <c r="AQ121" s="1">
        <f t="shared" si="2"/>
        <v>7.4382442070464357E-3</v>
      </c>
      <c r="AS121" s="9" t="b">
        <v>0</v>
      </c>
      <c r="AT121" s="9">
        <f>IF(AS121=TRUE,"Hillingdon",0)</f>
        <v>0</v>
      </c>
      <c r="AU121" s="9" t="e">
        <f t="shared" si="3"/>
        <v>#N/A</v>
      </c>
      <c r="AV121" s="9" t="s">
        <v>28</v>
      </c>
      <c r="AW121" s="1" t="e">
        <f t="shared" si="10"/>
        <v>#N/A</v>
      </c>
      <c r="AX121" s="1" t="e">
        <f t="shared" si="10"/>
        <v>#N/A</v>
      </c>
      <c r="AY121" s="1" t="e">
        <f t="shared" si="10"/>
        <v>#N/A</v>
      </c>
      <c r="AZ121" s="1" t="e">
        <f t="shared" si="10"/>
        <v>#N/A</v>
      </c>
      <c r="BA121" s="1" t="e">
        <f t="shared" si="10"/>
        <v>#N/A</v>
      </c>
      <c r="BB121" s="1" t="e">
        <f t="shared" si="10"/>
        <v>#N/A</v>
      </c>
      <c r="BC121" s="1" t="e">
        <f t="shared" si="10"/>
        <v>#N/A</v>
      </c>
      <c r="BD121" s="1" t="e">
        <f t="shared" si="10"/>
        <v>#N/A</v>
      </c>
      <c r="BE121" s="1" t="e">
        <f t="shared" si="10"/>
        <v>#N/A</v>
      </c>
      <c r="BF121" s="1" t="e">
        <f t="shared" si="10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8"/>
        <v>#N/A</v>
      </c>
      <c r="BN121" s="1" t="e">
        <f t="shared" si="8"/>
        <v>#N/A</v>
      </c>
    </row>
    <row r="122" spans="2:66" x14ac:dyDescent="0.25">
      <c r="B122" s="9" t="s">
        <v>30</v>
      </c>
      <c r="C122" s="9">
        <v>3082</v>
      </c>
      <c r="D122" s="9">
        <v>2036</v>
      </c>
      <c r="E122" s="9">
        <v>1994</v>
      </c>
      <c r="F122" s="9">
        <v>2977</v>
      </c>
      <c r="G122" s="9">
        <v>5115</v>
      </c>
      <c r="H122" s="9">
        <v>4209</v>
      </c>
      <c r="I122" s="9">
        <v>4324</v>
      </c>
      <c r="J122" s="9">
        <v>4020</v>
      </c>
      <c r="K122" s="9">
        <v>3359</v>
      </c>
      <c r="L122" s="9">
        <v>2708</v>
      </c>
      <c r="M122" s="9">
        <v>2069</v>
      </c>
      <c r="N122" s="9">
        <v>1658</v>
      </c>
      <c r="O122" s="9">
        <v>1440</v>
      </c>
      <c r="P122" s="9">
        <v>830</v>
      </c>
      <c r="Q122" s="9">
        <v>534</v>
      </c>
      <c r="R122" s="9">
        <v>344</v>
      </c>
      <c r="S122" s="9">
        <v>240</v>
      </c>
      <c r="T122" s="9">
        <v>244</v>
      </c>
      <c r="V122" s="9">
        <f t="shared" si="6"/>
        <v>41183</v>
      </c>
      <c r="Y122" s="9" t="s">
        <v>30</v>
      </c>
      <c r="Z122" s="1">
        <f t="shared" si="9"/>
        <v>7.4836704465434764E-2</v>
      </c>
      <c r="AA122" s="1">
        <f t="shared" si="9"/>
        <v>4.9437874851273586E-2</v>
      </c>
      <c r="AB122" s="1">
        <f t="shared" si="9"/>
        <v>4.8418036568486998E-2</v>
      </c>
      <c r="AC122" s="1">
        <f t="shared" si="9"/>
        <v>7.2287108758468305E-2</v>
      </c>
      <c r="AD122" s="1">
        <f t="shared" si="9"/>
        <v>0.12420173372508074</v>
      </c>
      <c r="AE122" s="1">
        <f t="shared" si="9"/>
        <v>0.10220236505354151</v>
      </c>
      <c r="AF122" s="1">
        <f t="shared" si="9"/>
        <v>0.10499477939926669</v>
      </c>
      <c r="AG122" s="1">
        <f t="shared" si="9"/>
        <v>9.7613092781001873E-2</v>
      </c>
      <c r="AH122" s="1">
        <f t="shared" si="9"/>
        <v>8.156278075905106E-2</v>
      </c>
      <c r="AI122" s="1">
        <f t="shared" si="9"/>
        <v>6.5755287375858965E-2</v>
      </c>
      <c r="AJ122" s="1">
        <f t="shared" si="9"/>
        <v>5.023917635917733E-2</v>
      </c>
      <c r="AK122" s="1">
        <f t="shared" si="9"/>
        <v>4.0259330306194302E-2</v>
      </c>
      <c r="AL122" s="1">
        <f t="shared" si="9"/>
        <v>3.49658839812544E-2</v>
      </c>
      <c r="AM122" s="1">
        <f t="shared" si="9"/>
        <v>2.0153947016973022E-2</v>
      </c>
      <c r="AN122" s="1">
        <f t="shared" si="9"/>
        <v>1.2966515309715173E-2</v>
      </c>
      <c r="AO122" s="1">
        <f t="shared" si="7"/>
        <v>8.3529611732996618E-3</v>
      </c>
      <c r="AP122" s="1">
        <f t="shared" si="2"/>
        <v>5.8276473302090667E-3</v>
      </c>
      <c r="AQ122" s="1">
        <f t="shared" si="2"/>
        <v>5.9247747857125513E-3</v>
      </c>
      <c r="AS122" s="9" t="b">
        <v>0</v>
      </c>
      <c r="AT122" s="9">
        <f>IF(AS122=TRUE,"Hounslow",0)</f>
        <v>0</v>
      </c>
      <c r="AU122" s="9" t="e">
        <f t="shared" si="3"/>
        <v>#N/A</v>
      </c>
      <c r="AV122" s="9" t="s">
        <v>29</v>
      </c>
      <c r="AW122" s="1" t="e">
        <f t="shared" si="10"/>
        <v>#N/A</v>
      </c>
      <c r="AX122" s="1" t="e">
        <f t="shared" si="10"/>
        <v>#N/A</v>
      </c>
      <c r="AY122" s="1" t="e">
        <f t="shared" si="10"/>
        <v>#N/A</v>
      </c>
      <c r="AZ122" s="1" t="e">
        <f t="shared" si="10"/>
        <v>#N/A</v>
      </c>
      <c r="BA122" s="1" t="e">
        <f t="shared" si="10"/>
        <v>#N/A</v>
      </c>
      <c r="BB122" s="1" t="e">
        <f t="shared" si="10"/>
        <v>#N/A</v>
      </c>
      <c r="BC122" s="1" t="e">
        <f t="shared" si="10"/>
        <v>#N/A</v>
      </c>
      <c r="BD122" s="1" t="e">
        <f t="shared" si="10"/>
        <v>#N/A</v>
      </c>
      <c r="BE122" s="1" t="e">
        <f t="shared" si="10"/>
        <v>#N/A</v>
      </c>
      <c r="BF122" s="1" t="e">
        <f t="shared" si="10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8"/>
        <v>#N/A</v>
      </c>
      <c r="BN122" s="1" t="e">
        <f t="shared" si="8"/>
        <v>#N/A</v>
      </c>
    </row>
    <row r="123" spans="2:66" x14ac:dyDescent="0.25">
      <c r="B123" s="9" t="s">
        <v>9</v>
      </c>
      <c r="C123" s="9">
        <v>4723</v>
      </c>
      <c r="D123" s="9">
        <v>2880</v>
      </c>
      <c r="E123" s="9">
        <v>2676</v>
      </c>
      <c r="F123" s="9">
        <v>2912</v>
      </c>
      <c r="G123" s="9">
        <v>9704</v>
      </c>
      <c r="H123" s="9">
        <v>16998</v>
      </c>
      <c r="I123" s="9">
        <v>13746</v>
      </c>
      <c r="J123" s="9">
        <v>8945</v>
      </c>
      <c r="K123" s="9">
        <v>6644</v>
      </c>
      <c r="L123" s="9">
        <v>5368</v>
      </c>
      <c r="M123" s="9">
        <v>3462</v>
      </c>
      <c r="N123" s="9">
        <v>2442</v>
      </c>
      <c r="O123" s="9">
        <v>1793</v>
      </c>
      <c r="P123" s="9">
        <v>1045</v>
      </c>
      <c r="Q123" s="9">
        <v>638</v>
      </c>
      <c r="R123" s="9">
        <v>401</v>
      </c>
      <c r="S123" s="9">
        <v>245</v>
      </c>
      <c r="T123" s="9">
        <v>181</v>
      </c>
      <c r="V123" s="9">
        <f t="shared" si="6"/>
        <v>84803</v>
      </c>
      <c r="Y123" s="9" t="s">
        <v>9</v>
      </c>
      <c r="Z123" s="1">
        <f t="shared" si="9"/>
        <v>5.5693784418004079E-2</v>
      </c>
      <c r="AA123" s="1">
        <f t="shared" si="9"/>
        <v>3.3961062698253601E-2</v>
      </c>
      <c r="AB123" s="1">
        <f t="shared" si="9"/>
        <v>3.1555487423793972E-2</v>
      </c>
      <c r="AC123" s="1">
        <f t="shared" si="9"/>
        <v>3.4338407839345303E-2</v>
      </c>
      <c r="AD123" s="1">
        <f t="shared" si="9"/>
        <v>0.11442991403606005</v>
      </c>
      <c r="AE123" s="1">
        <f t="shared" si="9"/>
        <v>0.20044102213365092</v>
      </c>
      <c r="AF123" s="1">
        <f t="shared" si="9"/>
        <v>0.16209332217020625</v>
      </c>
      <c r="AG123" s="1">
        <f t="shared" si="9"/>
        <v>0.10547975897079112</v>
      </c>
      <c r="AH123" s="1">
        <f t="shared" si="9"/>
        <v>7.8346284919165593E-2</v>
      </c>
      <c r="AI123" s="1">
        <f t="shared" si="9"/>
        <v>6.3299647418133792E-2</v>
      </c>
      <c r="AJ123" s="1">
        <f t="shared" si="9"/>
        <v>4.0824027451859014E-2</v>
      </c>
      <c r="AK123" s="1">
        <f t="shared" si="9"/>
        <v>2.8796151079560864E-2</v>
      </c>
      <c r="AL123" s="1">
        <f t="shared" si="9"/>
        <v>2.1143119936794689E-2</v>
      </c>
      <c r="AM123" s="1">
        <f t="shared" si="9"/>
        <v>1.2322677263776045E-2</v>
      </c>
      <c r="AN123" s="1">
        <f t="shared" si="9"/>
        <v>7.5233187505159014E-3</v>
      </c>
      <c r="AO123" s="1">
        <f t="shared" si="7"/>
        <v>4.7286062993054491E-3</v>
      </c>
      <c r="AP123" s="1">
        <f t="shared" si="2"/>
        <v>2.889048736483379E-3</v>
      </c>
      <c r="AQ123" s="1">
        <f t="shared" si="2"/>
        <v>2.134358454299966E-3</v>
      </c>
      <c r="AS123" s="9" t="b">
        <v>0</v>
      </c>
      <c r="AT123" s="9">
        <f>IF(AS123=TRUE,"Islington",0)</f>
        <v>0</v>
      </c>
      <c r="AU123" s="9" t="e">
        <f t="shared" si="3"/>
        <v>#N/A</v>
      </c>
      <c r="AV123" s="9" t="s">
        <v>7</v>
      </c>
      <c r="AW123" s="1" t="e">
        <f t="shared" si="10"/>
        <v>#N/A</v>
      </c>
      <c r="AX123" s="1" t="e">
        <f t="shared" si="10"/>
        <v>#N/A</v>
      </c>
      <c r="AY123" s="1" t="e">
        <f t="shared" si="10"/>
        <v>#N/A</v>
      </c>
      <c r="AZ123" s="1" t="e">
        <f t="shared" si="10"/>
        <v>#N/A</v>
      </c>
      <c r="BA123" s="1" t="e">
        <f t="shared" si="10"/>
        <v>#N/A</v>
      </c>
      <c r="BB123" s="1" t="e">
        <f t="shared" si="10"/>
        <v>#N/A</v>
      </c>
      <c r="BC123" s="1" t="e">
        <f t="shared" si="10"/>
        <v>#N/A</v>
      </c>
      <c r="BD123" s="1" t="e">
        <f t="shared" si="10"/>
        <v>#N/A</v>
      </c>
      <c r="BE123" s="1" t="e">
        <f t="shared" si="10"/>
        <v>#N/A</v>
      </c>
      <c r="BF123" s="1" t="e">
        <f t="shared" si="10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8"/>
        <v>#N/A</v>
      </c>
      <c r="BN123" s="1" t="e">
        <f t="shared" si="8"/>
        <v>#N/A</v>
      </c>
    </row>
    <row r="124" spans="2:66" x14ac:dyDescent="0.25">
      <c r="B124" s="9" t="s">
        <v>10</v>
      </c>
      <c r="C124" s="9">
        <v>6084</v>
      </c>
      <c r="D124" s="9">
        <v>3837</v>
      </c>
      <c r="E124" s="9">
        <v>3558</v>
      </c>
      <c r="F124" s="9">
        <v>4522</v>
      </c>
      <c r="G124" s="9">
        <v>7639</v>
      </c>
      <c r="H124" s="9">
        <v>9059</v>
      </c>
      <c r="I124" s="9">
        <v>9713</v>
      </c>
      <c r="J124" s="9">
        <v>7888</v>
      </c>
      <c r="K124" s="9">
        <v>6331</v>
      </c>
      <c r="L124" s="9">
        <v>5219</v>
      </c>
      <c r="M124" s="9">
        <v>3825</v>
      </c>
      <c r="N124" s="9">
        <v>2593</v>
      </c>
      <c r="O124" s="9">
        <v>1949</v>
      </c>
      <c r="P124" s="9">
        <v>1131</v>
      </c>
      <c r="Q124" s="9">
        <v>734</v>
      </c>
      <c r="R124" s="9">
        <v>497</v>
      </c>
      <c r="S124" s="9">
        <v>338</v>
      </c>
      <c r="T124" s="9">
        <v>238</v>
      </c>
      <c r="V124" s="9">
        <f t="shared" si="6"/>
        <v>75155</v>
      </c>
      <c r="Y124" s="9" t="s">
        <v>10</v>
      </c>
      <c r="Z124" s="1">
        <f t="shared" si="9"/>
        <v>8.0952697757966874E-2</v>
      </c>
      <c r="AA124" s="1">
        <f t="shared" si="9"/>
        <v>5.1054487392721712E-2</v>
      </c>
      <c r="AB124" s="1">
        <f t="shared" si="9"/>
        <v>4.7342159536956953E-2</v>
      </c>
      <c r="AC124" s="1">
        <f t="shared" si="9"/>
        <v>6.0168984099527645E-2</v>
      </c>
      <c r="AD124" s="1">
        <f t="shared" si="9"/>
        <v>0.10164327057414677</v>
      </c>
      <c r="AE124" s="1">
        <f t="shared" si="9"/>
        <v>0.12053755571818242</v>
      </c>
      <c r="AF124" s="1">
        <f t="shared" si="9"/>
        <v>0.12923957155212562</v>
      </c>
      <c r="AG124" s="1">
        <f t="shared" si="9"/>
        <v>0.10495642339165724</v>
      </c>
      <c r="AH124" s="1">
        <f t="shared" si="9"/>
        <v>8.4239238906260394E-2</v>
      </c>
      <c r="AI124" s="1">
        <f t="shared" si="9"/>
        <v>6.9443150821635283E-2</v>
      </c>
      <c r="AJ124" s="1">
        <f t="shared" si="9"/>
        <v>5.089481737742E-2</v>
      </c>
      <c r="AK124" s="1">
        <f t="shared" si="9"/>
        <v>3.450202913977779E-2</v>
      </c>
      <c r="AL124" s="1">
        <f t="shared" si="9"/>
        <v>2.5933071651919368E-2</v>
      </c>
      <c r="AM124" s="1">
        <f t="shared" si="9"/>
        <v>1.5048898942186148E-2</v>
      </c>
      <c r="AN124" s="1">
        <f t="shared" si="9"/>
        <v>9.7664826026212497E-3</v>
      </c>
      <c r="AO124" s="1">
        <f t="shared" si="7"/>
        <v>6.6129998004124807E-3</v>
      </c>
      <c r="AP124" s="1">
        <f t="shared" si="2"/>
        <v>4.4973720976648262E-3</v>
      </c>
      <c r="AQ124" s="1">
        <f t="shared" si="2"/>
        <v>3.1667886368172446E-3</v>
      </c>
      <c r="AS124" s="9" t="b">
        <v>0</v>
      </c>
      <c r="AT124" s="9">
        <f>IF(AS124=TRUE,"Kensington and Chelsea",0)</f>
        <v>0</v>
      </c>
      <c r="AU124" s="9" t="e">
        <f t="shared" si="3"/>
        <v>#N/A</v>
      </c>
      <c r="AV124" s="9" t="s">
        <v>8</v>
      </c>
      <c r="AW124" s="1" t="e">
        <f t="shared" si="10"/>
        <v>#N/A</v>
      </c>
      <c r="AX124" s="1" t="e">
        <f t="shared" si="10"/>
        <v>#N/A</v>
      </c>
      <c r="AY124" s="1" t="e">
        <f t="shared" si="10"/>
        <v>#N/A</v>
      </c>
      <c r="AZ124" s="1" t="e">
        <f t="shared" si="10"/>
        <v>#N/A</v>
      </c>
      <c r="BA124" s="1" t="e">
        <f t="shared" si="10"/>
        <v>#N/A</v>
      </c>
      <c r="BB124" s="1" t="e">
        <f t="shared" si="10"/>
        <v>#N/A</v>
      </c>
      <c r="BC124" s="1" t="e">
        <f t="shared" si="10"/>
        <v>#N/A</v>
      </c>
      <c r="BD124" s="1" t="e">
        <f t="shared" si="10"/>
        <v>#N/A</v>
      </c>
      <c r="BE124" s="1" t="e">
        <f t="shared" si="10"/>
        <v>#N/A</v>
      </c>
      <c r="BF124" s="1" t="e">
        <f t="shared" si="10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8"/>
        <v>#N/A</v>
      </c>
      <c r="BN124" s="1" t="e">
        <f t="shared" si="8"/>
        <v>#N/A</v>
      </c>
    </row>
    <row r="125" spans="2:66" x14ac:dyDescent="0.25">
      <c r="B125" s="9" t="s">
        <v>31</v>
      </c>
      <c r="C125" s="9">
        <v>3126</v>
      </c>
      <c r="D125" s="9">
        <v>2028</v>
      </c>
      <c r="E125" s="9">
        <v>1961</v>
      </c>
      <c r="F125" s="9">
        <v>2269</v>
      </c>
      <c r="G125" s="9">
        <v>3445</v>
      </c>
      <c r="H125" s="9">
        <v>5418</v>
      </c>
      <c r="I125" s="9">
        <v>5221</v>
      </c>
      <c r="J125" s="9">
        <v>4152</v>
      </c>
      <c r="K125" s="9">
        <v>3511</v>
      </c>
      <c r="L125" s="9">
        <v>2894</v>
      </c>
      <c r="M125" s="9">
        <v>2118</v>
      </c>
      <c r="N125" s="9">
        <v>1555</v>
      </c>
      <c r="O125" s="9">
        <v>1347</v>
      </c>
      <c r="P125" s="9">
        <v>784</v>
      </c>
      <c r="Q125" s="9">
        <v>525</v>
      </c>
      <c r="R125" s="9">
        <v>400</v>
      </c>
      <c r="S125" s="9">
        <v>260</v>
      </c>
      <c r="T125" s="9">
        <v>217</v>
      </c>
      <c r="V125" s="9">
        <f t="shared" si="6"/>
        <v>41231</v>
      </c>
      <c r="Y125" s="9" t="s">
        <v>31</v>
      </c>
      <c r="Z125" s="1">
        <f t="shared" si="9"/>
        <v>7.5816739831680052E-2</v>
      </c>
      <c r="AA125" s="1">
        <f t="shared" si="9"/>
        <v>4.9186291867769398E-2</v>
      </c>
      <c r="AB125" s="1">
        <f t="shared" si="9"/>
        <v>4.7561300962867745E-2</v>
      </c>
      <c r="AC125" s="1">
        <f t="shared" si="9"/>
        <v>5.5031408406296237E-2</v>
      </c>
      <c r="AD125" s="1">
        <f t="shared" si="9"/>
        <v>8.3553636826659547E-2</v>
      </c>
      <c r="AE125" s="1">
        <f t="shared" si="9"/>
        <v>0.13140598093667386</v>
      </c>
      <c r="AF125" s="1">
        <f t="shared" si="9"/>
        <v>0.1266280226043511</v>
      </c>
      <c r="AG125" s="1">
        <f t="shared" si="9"/>
        <v>0.1007009289127113</v>
      </c>
      <c r="AH125" s="1">
        <f t="shared" si="9"/>
        <v>8.515437413596566E-2</v>
      </c>
      <c r="AI125" s="1">
        <f t="shared" si="9"/>
        <v>7.0189905653513129E-2</v>
      </c>
      <c r="AJ125" s="1">
        <f t="shared" si="9"/>
        <v>5.1369115471368632E-2</v>
      </c>
      <c r="AK125" s="1">
        <f t="shared" si="9"/>
        <v>3.7714341151075643E-2</v>
      </c>
      <c r="AL125" s="1">
        <f t="shared" si="9"/>
        <v>3.2669593267201862E-2</v>
      </c>
      <c r="AM125" s="1">
        <f t="shared" si="9"/>
        <v>1.901481894690888E-2</v>
      </c>
      <c r="AN125" s="1">
        <f t="shared" si="9"/>
        <v>1.2733137687662197E-2</v>
      </c>
      <c r="AO125" s="1">
        <f t="shared" si="7"/>
        <v>9.7014382382188159E-3</v>
      </c>
      <c r="AP125" s="1">
        <f t="shared" si="2"/>
        <v>6.30593485484223E-3</v>
      </c>
      <c r="AQ125" s="1">
        <f t="shared" si="2"/>
        <v>5.263030244233708E-3</v>
      </c>
      <c r="AS125" s="9" t="b">
        <v>0</v>
      </c>
      <c r="AT125" s="9">
        <f>IF(AS125=TRUE,"Kingston upon Thames",0)</f>
        <v>0</v>
      </c>
      <c r="AU125" s="9" t="e">
        <f t="shared" si="3"/>
        <v>#N/A</v>
      </c>
      <c r="AV125" s="9" t="s">
        <v>30</v>
      </c>
      <c r="AW125" s="1" t="e">
        <f t="shared" si="10"/>
        <v>#N/A</v>
      </c>
      <c r="AX125" s="1" t="e">
        <f t="shared" si="10"/>
        <v>#N/A</v>
      </c>
      <c r="AY125" s="1" t="e">
        <f t="shared" si="10"/>
        <v>#N/A</v>
      </c>
      <c r="AZ125" s="1" t="e">
        <f t="shared" si="10"/>
        <v>#N/A</v>
      </c>
      <c r="BA125" s="1" t="e">
        <f t="shared" si="10"/>
        <v>#N/A</v>
      </c>
      <c r="BB125" s="1" t="e">
        <f t="shared" si="10"/>
        <v>#N/A</v>
      </c>
      <c r="BC125" s="1" t="e">
        <f t="shared" si="10"/>
        <v>#N/A</v>
      </c>
      <c r="BD125" s="1" t="e">
        <f t="shared" si="10"/>
        <v>#N/A</v>
      </c>
      <c r="BE125" s="1" t="e">
        <f t="shared" si="10"/>
        <v>#N/A</v>
      </c>
      <c r="BF125" s="1" t="e">
        <f t="shared" si="10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8"/>
        <v>#N/A</v>
      </c>
      <c r="BN125" s="1" t="e">
        <f t="shared" si="8"/>
        <v>#N/A</v>
      </c>
    </row>
    <row r="126" spans="2:66" x14ac:dyDescent="0.25">
      <c r="B126" s="9" t="s">
        <v>11</v>
      </c>
      <c r="C126" s="9">
        <v>1968</v>
      </c>
      <c r="D126" s="9">
        <v>1275</v>
      </c>
      <c r="E126" s="9">
        <v>1336</v>
      </c>
      <c r="F126" s="9">
        <v>1923</v>
      </c>
      <c r="G126" s="9">
        <v>4071</v>
      </c>
      <c r="H126" s="9">
        <v>4638</v>
      </c>
      <c r="I126" s="9">
        <v>3409</v>
      </c>
      <c r="J126" s="9">
        <v>2411</v>
      </c>
      <c r="K126" s="9">
        <v>2249</v>
      </c>
      <c r="L126" s="9">
        <v>1899</v>
      </c>
      <c r="M126" s="9">
        <v>1395</v>
      </c>
      <c r="N126" s="9">
        <v>954</v>
      </c>
      <c r="O126" s="9">
        <v>736</v>
      </c>
      <c r="P126" s="9">
        <v>411</v>
      </c>
      <c r="Q126" s="9">
        <v>263</v>
      </c>
      <c r="R126" s="9">
        <v>209</v>
      </c>
      <c r="S126" s="9">
        <v>130</v>
      </c>
      <c r="T126" s="9">
        <v>96</v>
      </c>
      <c r="V126" s="9">
        <f t="shared" si="6"/>
        <v>29373</v>
      </c>
      <c r="Y126" s="9" t="s">
        <v>11</v>
      </c>
      <c r="Z126" s="1">
        <f t="shared" si="9"/>
        <v>6.7000306403840262E-2</v>
      </c>
      <c r="AA126" s="1">
        <f t="shared" si="9"/>
        <v>4.340721070370749E-2</v>
      </c>
      <c r="AB126" s="1">
        <f t="shared" si="9"/>
        <v>4.5483947843257412E-2</v>
      </c>
      <c r="AC126" s="1">
        <f t="shared" si="9"/>
        <v>6.5468287202532935E-2</v>
      </c>
      <c r="AD126" s="1">
        <f t="shared" si="9"/>
        <v>0.13859667041160248</v>
      </c>
      <c r="AE126" s="1">
        <f t="shared" si="9"/>
        <v>0.15790011234807477</v>
      </c>
      <c r="AF126" s="1">
        <f t="shared" si="9"/>
        <v>0.11605896571681476</v>
      </c>
      <c r="AG126" s="1">
        <f t="shared" si="9"/>
        <v>8.2082184318932355E-2</v>
      </c>
      <c r="AH126" s="1">
        <f t="shared" si="9"/>
        <v>7.6566915194225996E-2</v>
      </c>
      <c r="AI126" s="1">
        <f t="shared" si="9"/>
        <v>6.4651210295169029E-2</v>
      </c>
      <c r="AJ126" s="1">
        <f t="shared" si="9"/>
        <v>4.7492595240527014E-2</v>
      </c>
      <c r="AK126" s="1">
        <f t="shared" si="9"/>
        <v>3.2478807067715249E-2</v>
      </c>
      <c r="AL126" s="1">
        <f t="shared" si="9"/>
        <v>2.5057025159159772E-2</v>
      </c>
      <c r="AM126" s="1">
        <f t="shared" si="9"/>
        <v>1.3992442038606884E-2</v>
      </c>
      <c r="AN126" s="1">
        <f t="shared" si="9"/>
        <v>8.9538011098627985E-3</v>
      </c>
      <c r="AO126" s="1">
        <f t="shared" si="7"/>
        <v>7.1153780682940114E-3</v>
      </c>
      <c r="AP126" s="1">
        <f t="shared" si="2"/>
        <v>4.4258332482211551E-3</v>
      </c>
      <c r="AQ126" s="1">
        <f t="shared" si="2"/>
        <v>3.2683076294556224E-3</v>
      </c>
      <c r="AS126" s="9" t="b">
        <v>0</v>
      </c>
      <c r="AT126" s="9">
        <f>IF(AS126=TRUE,"Lambeth",0)</f>
        <v>0</v>
      </c>
      <c r="AU126" s="9" t="e">
        <f t="shared" si="3"/>
        <v>#N/A</v>
      </c>
      <c r="AV126" s="9" t="s">
        <v>9</v>
      </c>
      <c r="AW126" s="1" t="e">
        <f t="shared" si="10"/>
        <v>#N/A</v>
      </c>
      <c r="AX126" s="1" t="e">
        <f t="shared" si="10"/>
        <v>#N/A</v>
      </c>
      <c r="AY126" s="1" t="e">
        <f t="shared" si="10"/>
        <v>#N/A</v>
      </c>
      <c r="AZ126" s="1" t="e">
        <f t="shared" si="10"/>
        <v>#N/A</v>
      </c>
      <c r="BA126" s="1" t="e">
        <f t="shared" si="10"/>
        <v>#N/A</v>
      </c>
      <c r="BB126" s="1" t="e">
        <f t="shared" si="10"/>
        <v>#N/A</v>
      </c>
      <c r="BC126" s="1" t="e">
        <f t="shared" si="10"/>
        <v>#N/A</v>
      </c>
      <c r="BD126" s="1" t="e">
        <f t="shared" si="10"/>
        <v>#N/A</v>
      </c>
      <c r="BE126" s="1" t="e">
        <f t="shared" si="10"/>
        <v>#N/A</v>
      </c>
      <c r="BF126" s="1" t="e">
        <f t="shared" si="10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8"/>
        <v>#N/A</v>
      </c>
      <c r="BN126" s="1" t="e">
        <f t="shared" si="8"/>
        <v>#N/A</v>
      </c>
    </row>
    <row r="127" spans="2:66" x14ac:dyDescent="0.25">
      <c r="B127" s="9" t="s">
        <v>32</v>
      </c>
      <c r="C127" s="9">
        <v>2381</v>
      </c>
      <c r="D127" s="9">
        <v>1544</v>
      </c>
      <c r="E127" s="9">
        <v>1658</v>
      </c>
      <c r="F127" s="9">
        <v>2163</v>
      </c>
      <c r="G127" s="9">
        <v>2399</v>
      </c>
      <c r="H127" s="9">
        <v>3095</v>
      </c>
      <c r="I127" s="9">
        <v>3006</v>
      </c>
      <c r="J127" s="9">
        <v>2650</v>
      </c>
      <c r="K127" s="9">
        <v>2550</v>
      </c>
      <c r="L127" s="9">
        <v>2445</v>
      </c>
      <c r="M127" s="9">
        <v>1933</v>
      </c>
      <c r="N127" s="9">
        <v>1550</v>
      </c>
      <c r="O127" s="9">
        <v>1267</v>
      </c>
      <c r="P127" s="9">
        <v>724</v>
      </c>
      <c r="Q127" s="9">
        <v>485</v>
      </c>
      <c r="R127" s="9">
        <v>341</v>
      </c>
      <c r="S127" s="9">
        <v>262</v>
      </c>
      <c r="T127" s="9">
        <v>238</v>
      </c>
      <c r="V127" s="9">
        <f t="shared" si="6"/>
        <v>30691</v>
      </c>
      <c r="Y127" s="9" t="s">
        <v>32</v>
      </c>
      <c r="Z127" s="1">
        <f t="shared" si="9"/>
        <v>7.757974650549021E-2</v>
      </c>
      <c r="AA127" s="1">
        <f t="shared" si="9"/>
        <v>5.0307907855723179E-2</v>
      </c>
      <c r="AB127" s="1">
        <f t="shared" si="9"/>
        <v>5.4022351829526569E-2</v>
      </c>
      <c r="AC127" s="1">
        <f t="shared" si="9"/>
        <v>7.04766869766381E-2</v>
      </c>
      <c r="AD127" s="1">
        <f t="shared" si="9"/>
        <v>7.8166237659248641E-2</v>
      </c>
      <c r="AE127" s="1">
        <f t="shared" si="9"/>
        <v>0.10084389560457463</v>
      </c>
      <c r="AF127" s="1">
        <f t="shared" si="9"/>
        <v>9.7944022677657949E-2</v>
      </c>
      <c r="AG127" s="1">
        <f t="shared" si="9"/>
        <v>8.6344530969991201E-2</v>
      </c>
      <c r="AH127" s="1">
        <f t="shared" si="9"/>
        <v>8.3086246782444362E-2</v>
      </c>
      <c r="AI127" s="1">
        <f t="shared" si="9"/>
        <v>7.9665048385520187E-2</v>
      </c>
      <c r="AJ127" s="1">
        <f t="shared" si="9"/>
        <v>6.298263334528037E-2</v>
      </c>
      <c r="AK127" s="1">
        <f t="shared" si="9"/>
        <v>5.0503404906975989E-2</v>
      </c>
      <c r="AL127" s="1">
        <f t="shared" si="9"/>
        <v>4.1282460656218434E-2</v>
      </c>
      <c r="AM127" s="1">
        <f t="shared" si="9"/>
        <v>2.3589977517839106E-2</v>
      </c>
      <c r="AN127" s="1">
        <f t="shared" si="9"/>
        <v>1.5802678309602164E-2</v>
      </c>
      <c r="AO127" s="1">
        <f t="shared" si="7"/>
        <v>1.1110749079534717E-2</v>
      </c>
      <c r="AP127" s="1">
        <f t="shared" si="2"/>
        <v>8.5367045713727156E-3</v>
      </c>
      <c r="AQ127" s="1">
        <f t="shared" si="2"/>
        <v>7.7547163663614742E-3</v>
      </c>
      <c r="AS127" s="9" t="b">
        <v>0</v>
      </c>
      <c r="AT127" s="9">
        <f>IF(AS127=TRUE,"Lewisham",0)</f>
        <v>0</v>
      </c>
      <c r="AU127" s="9" t="e">
        <f t="shared" si="3"/>
        <v>#N/A</v>
      </c>
      <c r="AV127" s="9" t="s">
        <v>10</v>
      </c>
      <c r="AW127" s="1" t="e">
        <f t="shared" si="10"/>
        <v>#N/A</v>
      </c>
      <c r="AX127" s="1" t="e">
        <f t="shared" si="10"/>
        <v>#N/A</v>
      </c>
      <c r="AY127" s="1" t="e">
        <f t="shared" si="10"/>
        <v>#N/A</v>
      </c>
      <c r="AZ127" s="1" t="e">
        <f t="shared" si="10"/>
        <v>#N/A</v>
      </c>
      <c r="BA127" s="1" t="e">
        <f t="shared" si="10"/>
        <v>#N/A</v>
      </c>
      <c r="BB127" s="1" t="e">
        <f t="shared" si="10"/>
        <v>#N/A</v>
      </c>
      <c r="BC127" s="1" t="e">
        <f t="shared" si="10"/>
        <v>#N/A</v>
      </c>
      <c r="BD127" s="1" t="e">
        <f t="shared" si="10"/>
        <v>#N/A</v>
      </c>
      <c r="BE127" s="1" t="e">
        <f t="shared" si="10"/>
        <v>#N/A</v>
      </c>
      <c r="BF127" s="1" t="e">
        <f t="shared" si="10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8"/>
        <v>#N/A</v>
      </c>
      <c r="BN127" s="1" t="e">
        <f t="shared" si="8"/>
        <v>#N/A</v>
      </c>
    </row>
    <row r="128" spans="2:66" x14ac:dyDescent="0.25">
      <c r="B128" s="9" t="s">
        <v>33</v>
      </c>
      <c r="C128" s="9">
        <v>4156</v>
      </c>
      <c r="D128" s="9">
        <v>2735</v>
      </c>
      <c r="E128" s="9">
        <v>2738</v>
      </c>
      <c r="F128" s="9">
        <v>2968</v>
      </c>
      <c r="G128" s="9">
        <v>3498</v>
      </c>
      <c r="H128" s="9">
        <v>4727</v>
      </c>
      <c r="I128" s="9">
        <v>5580</v>
      </c>
      <c r="J128" s="9">
        <v>5807</v>
      </c>
      <c r="K128" s="9">
        <v>4819</v>
      </c>
      <c r="L128" s="9">
        <v>4169</v>
      </c>
      <c r="M128" s="9">
        <v>3206</v>
      </c>
      <c r="N128" s="9">
        <v>2520</v>
      </c>
      <c r="O128" s="9">
        <v>2324</v>
      </c>
      <c r="P128" s="9">
        <v>1544</v>
      </c>
      <c r="Q128" s="9">
        <v>940</v>
      </c>
      <c r="R128" s="9">
        <v>596</v>
      </c>
      <c r="S128" s="9">
        <v>464</v>
      </c>
      <c r="T128" s="9">
        <v>404</v>
      </c>
      <c r="V128" s="9">
        <f t="shared" si="6"/>
        <v>53195</v>
      </c>
      <c r="Y128" s="9" t="s">
        <v>33</v>
      </c>
      <c r="Z128" s="1">
        <f t="shared" si="9"/>
        <v>7.8127643575524014E-2</v>
      </c>
      <c r="AA128" s="1">
        <f t="shared" si="9"/>
        <v>5.1414606635962028E-2</v>
      </c>
      <c r="AB128" s="1">
        <f t="shared" si="9"/>
        <v>5.1471002913807691E-2</v>
      </c>
      <c r="AC128" s="1">
        <f t="shared" si="9"/>
        <v>5.5794717548641792E-2</v>
      </c>
      <c r="AD128" s="1">
        <f t="shared" si="9"/>
        <v>6.5758059968042112E-2</v>
      </c>
      <c r="AE128" s="1">
        <f t="shared" si="9"/>
        <v>8.8861735125481719E-2</v>
      </c>
      <c r="AF128" s="1">
        <f t="shared" si="9"/>
        <v>0.10489707679293167</v>
      </c>
      <c r="AG128" s="1">
        <f t="shared" si="9"/>
        <v>0.1091643951499201</v>
      </c>
      <c r="AH128" s="1">
        <f t="shared" si="9"/>
        <v>9.0591220979415354E-2</v>
      </c>
      <c r="AI128" s="1">
        <f t="shared" si="9"/>
        <v>7.8372027446188555E-2</v>
      </c>
      <c r="AJ128" s="1">
        <f t="shared" si="9"/>
        <v>6.0268822257730989E-2</v>
      </c>
      <c r="AK128" s="1">
        <f t="shared" si="9"/>
        <v>4.7372873390356236E-2</v>
      </c>
      <c r="AL128" s="1">
        <f t="shared" si="9"/>
        <v>4.3688316571106306E-2</v>
      </c>
      <c r="AM128" s="1">
        <f t="shared" si="9"/>
        <v>2.9025284331234139E-2</v>
      </c>
      <c r="AN128" s="1">
        <f t="shared" si="9"/>
        <v>1.7670833724974151E-2</v>
      </c>
      <c r="AO128" s="1">
        <f t="shared" si="7"/>
        <v>1.1204060532004888E-2</v>
      </c>
      <c r="AP128" s="1">
        <f t="shared" si="2"/>
        <v>8.722624306795752E-3</v>
      </c>
      <c r="AQ128" s="1">
        <f t="shared" si="2"/>
        <v>7.5946987498825081E-3</v>
      </c>
      <c r="AS128" s="9" t="b">
        <v>0</v>
      </c>
      <c r="AT128" s="9">
        <f>IF(AS128=TRUE,"Merton",0)</f>
        <v>0</v>
      </c>
      <c r="AU128" s="9" t="e">
        <f t="shared" si="3"/>
        <v>#N/A</v>
      </c>
      <c r="AV128" s="9" t="s">
        <v>31</v>
      </c>
      <c r="AW128" s="1" t="e">
        <f t="shared" si="10"/>
        <v>#N/A</v>
      </c>
      <c r="AX128" s="1" t="e">
        <f t="shared" si="10"/>
        <v>#N/A</v>
      </c>
      <c r="AY128" s="1" t="e">
        <f t="shared" si="10"/>
        <v>#N/A</v>
      </c>
      <c r="AZ128" s="1" t="e">
        <f t="shared" si="10"/>
        <v>#N/A</v>
      </c>
      <c r="BA128" s="1" t="e">
        <f t="shared" si="10"/>
        <v>#N/A</v>
      </c>
      <c r="BB128" s="1" t="e">
        <f t="shared" si="10"/>
        <v>#N/A</v>
      </c>
      <c r="BC128" s="1" t="e">
        <f t="shared" si="10"/>
        <v>#N/A</v>
      </c>
      <c r="BD128" s="1" t="e">
        <f t="shared" si="10"/>
        <v>#N/A</v>
      </c>
      <c r="BE128" s="1" t="e">
        <f t="shared" si="10"/>
        <v>#N/A</v>
      </c>
      <c r="BF128" s="1" t="e">
        <f t="shared" si="10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8"/>
        <v>#N/A</v>
      </c>
      <c r="BN128" s="1" t="e">
        <f t="shared" si="8"/>
        <v>#N/A</v>
      </c>
    </row>
    <row r="129" spans="2:66" x14ac:dyDescent="0.25">
      <c r="B129" s="9" t="s">
        <v>12</v>
      </c>
      <c r="C129" s="9">
        <v>4812</v>
      </c>
      <c r="D129" s="9">
        <v>2899</v>
      </c>
      <c r="E129" s="9">
        <v>2563</v>
      </c>
      <c r="F129" s="9">
        <v>3764</v>
      </c>
      <c r="G129" s="9">
        <v>9820</v>
      </c>
      <c r="H129" s="9">
        <v>13016</v>
      </c>
      <c r="I129" s="9">
        <v>11111</v>
      </c>
      <c r="J129" s="9">
        <v>7916</v>
      </c>
      <c r="K129" s="9">
        <v>6230</v>
      </c>
      <c r="L129" s="9">
        <v>4976</v>
      </c>
      <c r="M129" s="9">
        <v>3580</v>
      </c>
      <c r="N129" s="9">
        <v>2272</v>
      </c>
      <c r="O129" s="9">
        <v>1709</v>
      </c>
      <c r="P129" s="9">
        <v>995</v>
      </c>
      <c r="Q129" s="9">
        <v>620</v>
      </c>
      <c r="R129" s="9">
        <v>367</v>
      </c>
      <c r="S129" s="9">
        <v>245</v>
      </c>
      <c r="T129" s="9">
        <v>203</v>
      </c>
      <c r="V129" s="9">
        <f t="shared" si="6"/>
        <v>77098</v>
      </c>
      <c r="Y129" s="9" t="s">
        <v>12</v>
      </c>
      <c r="Z129" s="1">
        <f t="shared" si="9"/>
        <v>6.2414070403901525E-2</v>
      </c>
      <c r="AA129" s="1">
        <f t="shared" si="9"/>
        <v>3.7601494202184234E-2</v>
      </c>
      <c r="AB129" s="1">
        <f t="shared" si="9"/>
        <v>3.3243404498171161E-2</v>
      </c>
      <c r="AC129" s="1">
        <f t="shared" si="9"/>
        <v>4.8820981089003603E-2</v>
      </c>
      <c r="AD129" s="1">
        <f t="shared" si="9"/>
        <v>0.12737035980181069</v>
      </c>
      <c r="AE129" s="1">
        <f t="shared" si="9"/>
        <v>0.16882409401022075</v>
      </c>
      <c r="AF129" s="1">
        <f t="shared" si="9"/>
        <v>0.14411528184907521</v>
      </c>
      <c r="AG129" s="1">
        <f t="shared" si="9"/>
        <v>0.1026745181457366</v>
      </c>
      <c r="AH129" s="1">
        <f t="shared" si="9"/>
        <v>8.0806246595242423E-2</v>
      </c>
      <c r="AI129" s="1">
        <f t="shared" si="9"/>
        <v>6.4541233235622192E-2</v>
      </c>
      <c r="AJ129" s="1">
        <f t="shared" si="9"/>
        <v>4.643440815585359E-2</v>
      </c>
      <c r="AK129" s="1">
        <f t="shared" si="9"/>
        <v>2.9468987522374122E-2</v>
      </c>
      <c r="AL129" s="1">
        <f t="shared" si="9"/>
        <v>2.2166593167137927E-2</v>
      </c>
      <c r="AM129" s="1">
        <f t="shared" si="9"/>
        <v>1.2905652546110145E-2</v>
      </c>
      <c r="AN129" s="1">
        <f t="shared" si="9"/>
        <v>8.0417131443098391E-3</v>
      </c>
      <c r="AO129" s="1">
        <f t="shared" si="7"/>
        <v>4.7601753612285663E-3</v>
      </c>
      <c r="AP129" s="1">
        <f t="shared" si="2"/>
        <v>3.1777737425095335E-3</v>
      </c>
      <c r="AQ129" s="1">
        <f t="shared" si="2"/>
        <v>2.633012529507899E-3</v>
      </c>
      <c r="AS129" s="9" t="b">
        <v>0</v>
      </c>
      <c r="AT129" s="9">
        <f>IF(AS129=TRUE,"Newham",0)</f>
        <v>0</v>
      </c>
      <c r="AU129" s="9" t="e">
        <f t="shared" si="3"/>
        <v>#N/A</v>
      </c>
      <c r="AV129" s="9" t="s">
        <v>11</v>
      </c>
      <c r="AW129" s="1" t="e">
        <f t="shared" si="10"/>
        <v>#N/A</v>
      </c>
      <c r="AX129" s="1" t="e">
        <f t="shared" si="10"/>
        <v>#N/A</v>
      </c>
      <c r="AY129" s="1" t="e">
        <f t="shared" si="10"/>
        <v>#N/A</v>
      </c>
      <c r="AZ129" s="1" t="e">
        <f t="shared" si="10"/>
        <v>#N/A</v>
      </c>
      <c r="BA129" s="1" t="e">
        <f t="shared" si="10"/>
        <v>#N/A</v>
      </c>
      <c r="BB129" s="1" t="e">
        <f t="shared" si="10"/>
        <v>#N/A</v>
      </c>
      <c r="BC129" s="1" t="e">
        <f t="shared" si="10"/>
        <v>#N/A</v>
      </c>
      <c r="BD129" s="1" t="e">
        <f t="shared" si="10"/>
        <v>#N/A</v>
      </c>
      <c r="BE129" s="1" t="e">
        <f t="shared" si="10"/>
        <v>#N/A</v>
      </c>
      <c r="BF129" s="1" t="e">
        <f t="shared" si="10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8"/>
        <v>#N/A</v>
      </c>
      <c r="BN129" s="1" t="e">
        <f t="shared" si="8"/>
        <v>#N/A</v>
      </c>
    </row>
    <row r="130" spans="2:66" x14ac:dyDescent="0.25">
      <c r="B130" s="9" t="s">
        <v>34</v>
      </c>
      <c r="C130" s="9">
        <v>4007</v>
      </c>
      <c r="D130" s="9">
        <v>2981</v>
      </c>
      <c r="E130" s="9">
        <v>3177</v>
      </c>
      <c r="F130" s="9">
        <v>3507</v>
      </c>
      <c r="G130" s="9">
        <v>3661</v>
      </c>
      <c r="H130" s="9">
        <v>4578</v>
      </c>
      <c r="I130" s="9">
        <v>4576</v>
      </c>
      <c r="J130" s="9">
        <v>4291</v>
      </c>
      <c r="K130" s="9">
        <v>4147</v>
      </c>
      <c r="L130" s="9">
        <v>3540</v>
      </c>
      <c r="M130" s="9">
        <v>2488</v>
      </c>
      <c r="N130" s="9">
        <v>1769</v>
      </c>
      <c r="O130" s="9">
        <v>1611</v>
      </c>
      <c r="P130" s="9">
        <v>917</v>
      </c>
      <c r="Q130" s="9">
        <v>566</v>
      </c>
      <c r="R130" s="9">
        <v>439</v>
      </c>
      <c r="S130" s="9">
        <v>296</v>
      </c>
      <c r="T130" s="9">
        <v>266</v>
      </c>
      <c r="V130" s="9">
        <f t="shared" si="6"/>
        <v>46817</v>
      </c>
      <c r="Y130" s="9" t="s">
        <v>34</v>
      </c>
      <c r="Z130" s="1">
        <f t="shared" si="9"/>
        <v>8.5588568255120998E-2</v>
      </c>
      <c r="AA130" s="1">
        <f t="shared" si="9"/>
        <v>6.3673451951214308E-2</v>
      </c>
      <c r="AB130" s="1">
        <f t="shared" si="9"/>
        <v>6.7859965397184779E-2</v>
      </c>
      <c r="AC130" s="1">
        <f t="shared" si="9"/>
        <v>7.4908687015400391E-2</v>
      </c>
      <c r="AD130" s="1">
        <f t="shared" si="9"/>
        <v>7.8198090437234344E-2</v>
      </c>
      <c r="AE130" s="1">
        <f t="shared" si="9"/>
        <v>9.7784992630881945E-2</v>
      </c>
      <c r="AF130" s="1">
        <f t="shared" si="9"/>
        <v>9.7742273105923067E-2</v>
      </c>
      <c r="AG130" s="1">
        <f t="shared" si="9"/>
        <v>9.1654740799282305E-2</v>
      </c>
      <c r="AH130" s="1">
        <f t="shared" si="9"/>
        <v>8.8578935002242773E-2</v>
      </c>
      <c r="AI130" s="1">
        <f t="shared" si="9"/>
        <v>7.5613559177221956E-2</v>
      </c>
      <c r="AJ130" s="1">
        <f t="shared" si="9"/>
        <v>5.3143089048849776E-2</v>
      </c>
      <c r="AK130" s="1">
        <f t="shared" si="9"/>
        <v>3.7785419826131532E-2</v>
      </c>
      <c r="AL130" s="1">
        <f t="shared" si="9"/>
        <v>3.4410577354379822E-2</v>
      </c>
      <c r="AM130" s="1">
        <f t="shared" si="9"/>
        <v>1.9586902193647608E-2</v>
      </c>
      <c r="AN130" s="1">
        <f t="shared" si="9"/>
        <v>1.2089625563363736E-2</v>
      </c>
      <c r="AO130" s="1">
        <f t="shared" si="7"/>
        <v>9.3769357284747001E-3</v>
      </c>
      <c r="AP130" s="1">
        <f t="shared" si="2"/>
        <v>6.3224896939146034E-3</v>
      </c>
      <c r="AQ130" s="1">
        <f t="shared" si="2"/>
        <v>5.6816968195313672E-3</v>
      </c>
      <c r="AS130" s="9" t="b">
        <v>0</v>
      </c>
      <c r="AT130" s="9">
        <f>IF(AS130=TRUE,"Redbridge",0)</f>
        <v>0</v>
      </c>
      <c r="AU130" s="9" t="e">
        <f t="shared" si="3"/>
        <v>#N/A</v>
      </c>
      <c r="AV130" s="9" t="s">
        <v>32</v>
      </c>
      <c r="AW130" s="1" t="e">
        <f t="shared" si="10"/>
        <v>#N/A</v>
      </c>
      <c r="AX130" s="1" t="e">
        <f t="shared" si="10"/>
        <v>#N/A</v>
      </c>
      <c r="AY130" s="1" t="e">
        <f t="shared" si="10"/>
        <v>#N/A</v>
      </c>
      <c r="AZ130" s="1" t="e">
        <f t="shared" si="10"/>
        <v>#N/A</v>
      </c>
      <c r="BA130" s="1" t="e">
        <f t="shared" si="10"/>
        <v>#N/A</v>
      </c>
      <c r="BB130" s="1" t="e">
        <f t="shared" si="10"/>
        <v>#N/A</v>
      </c>
      <c r="BC130" s="1" t="e">
        <f t="shared" si="10"/>
        <v>#N/A</v>
      </c>
      <c r="BD130" s="1" t="e">
        <f t="shared" si="10"/>
        <v>#N/A</v>
      </c>
      <c r="BE130" s="1" t="e">
        <f t="shared" si="10"/>
        <v>#N/A</v>
      </c>
      <c r="BF130" s="1" t="e">
        <f t="shared" si="10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8"/>
        <v>#N/A</v>
      </c>
      <c r="BN130" s="1" t="e">
        <f t="shared" si="8"/>
        <v>#N/A</v>
      </c>
    </row>
    <row r="131" spans="2:66" x14ac:dyDescent="0.25">
      <c r="B131" s="9" t="s">
        <v>13</v>
      </c>
      <c r="C131" s="9">
        <v>1922</v>
      </c>
      <c r="D131" s="9">
        <v>871</v>
      </c>
      <c r="E131" s="9">
        <v>735</v>
      </c>
      <c r="F131" s="9">
        <v>1805</v>
      </c>
      <c r="G131" s="9">
        <v>8334</v>
      </c>
      <c r="H131" s="9">
        <v>12100</v>
      </c>
      <c r="I131" s="9">
        <v>8385</v>
      </c>
      <c r="J131" s="9">
        <v>4679</v>
      </c>
      <c r="K131" s="9">
        <v>3101</v>
      </c>
      <c r="L131" s="9">
        <v>2268</v>
      </c>
      <c r="M131" s="9">
        <v>1543</v>
      </c>
      <c r="N131" s="9">
        <v>1083</v>
      </c>
      <c r="O131" s="9">
        <v>817</v>
      </c>
      <c r="P131" s="9">
        <v>391</v>
      </c>
      <c r="Q131" s="9">
        <v>226</v>
      </c>
      <c r="R131" s="9">
        <v>167</v>
      </c>
      <c r="S131" s="9">
        <v>125</v>
      </c>
      <c r="T131" s="9">
        <v>96</v>
      </c>
      <c r="V131" s="9">
        <f t="shared" si="6"/>
        <v>48648</v>
      </c>
      <c r="Y131" s="9" t="s">
        <v>13</v>
      </c>
      <c r="Z131" s="1">
        <f t="shared" si="9"/>
        <v>3.9508304555171847E-2</v>
      </c>
      <c r="AA131" s="1">
        <f t="shared" si="9"/>
        <v>1.7904127610590362E-2</v>
      </c>
      <c r="AB131" s="1">
        <f t="shared" si="9"/>
        <v>1.510853478046374E-2</v>
      </c>
      <c r="AC131" s="1">
        <f t="shared" si="9"/>
        <v>3.710327248807762E-2</v>
      </c>
      <c r="AD131" s="1">
        <f t="shared" si="9"/>
        <v>0.17131228416378885</v>
      </c>
      <c r="AE131" s="1">
        <f t="shared" si="9"/>
        <v>0.24872553856273638</v>
      </c>
      <c r="AF131" s="1">
        <f t="shared" si="9"/>
        <v>0.17236063147508635</v>
      </c>
      <c r="AG131" s="1">
        <f t="shared" si="9"/>
        <v>9.618072685413584E-2</v>
      </c>
      <c r="AH131" s="1">
        <f t="shared" si="9"/>
        <v>6.3743627692813679E-2</v>
      </c>
      <c r="AI131" s="1">
        <f t="shared" si="9"/>
        <v>4.6620621608288108E-2</v>
      </c>
      <c r="AJ131" s="1">
        <f t="shared" si="9"/>
        <v>3.1717645124157208E-2</v>
      </c>
      <c r="AK131" s="1">
        <f t="shared" si="9"/>
        <v>2.2261963492846572E-2</v>
      </c>
      <c r="AL131" s="1">
        <f t="shared" si="9"/>
        <v>1.6794112810393027E-2</v>
      </c>
      <c r="AM131" s="1">
        <f t="shared" si="9"/>
        <v>8.0373293866140439E-3</v>
      </c>
      <c r="AN131" s="1">
        <f t="shared" si="9"/>
        <v>4.645617497122184E-3</v>
      </c>
      <c r="AO131" s="1">
        <f t="shared" si="7"/>
        <v>3.4328235487584278E-3</v>
      </c>
      <c r="AP131" s="1">
        <f t="shared" si="2"/>
        <v>2.5694787041604999E-3</v>
      </c>
      <c r="AQ131" s="1">
        <f t="shared" si="2"/>
        <v>1.9733596447952641E-3</v>
      </c>
      <c r="AS131" s="9" t="b">
        <v>0</v>
      </c>
      <c r="AT131" s="9">
        <f>IF(AS131=TRUE,"Richmond upon Thames",0)</f>
        <v>0</v>
      </c>
      <c r="AU131" s="9" t="e">
        <f t="shared" si="3"/>
        <v>#N/A</v>
      </c>
      <c r="AV131" s="9" t="s">
        <v>33</v>
      </c>
      <c r="AW131" s="1" t="e">
        <f t="shared" si="10"/>
        <v>#N/A</v>
      </c>
      <c r="AX131" s="1" t="e">
        <f t="shared" si="10"/>
        <v>#N/A</v>
      </c>
      <c r="AY131" s="1" t="e">
        <f t="shared" si="10"/>
        <v>#N/A</v>
      </c>
      <c r="AZ131" s="1" t="e">
        <f t="shared" si="10"/>
        <v>#N/A</v>
      </c>
      <c r="BA131" s="1" t="e">
        <f t="shared" si="10"/>
        <v>#N/A</v>
      </c>
      <c r="BB131" s="1" t="e">
        <f t="shared" si="10"/>
        <v>#N/A</v>
      </c>
      <c r="BC131" s="1" t="e">
        <f t="shared" si="10"/>
        <v>#N/A</v>
      </c>
      <c r="BD131" s="1" t="e">
        <f t="shared" si="10"/>
        <v>#N/A</v>
      </c>
      <c r="BE131" s="1" t="e">
        <f t="shared" si="10"/>
        <v>#N/A</v>
      </c>
      <c r="BF131" s="1" t="e">
        <f t="shared" si="10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8"/>
        <v>#N/A</v>
      </c>
      <c r="BN131" s="1" t="e">
        <f t="shared" si="8"/>
        <v>#N/A</v>
      </c>
    </row>
    <row r="132" spans="2:66" x14ac:dyDescent="0.25">
      <c r="B132" s="9" t="s">
        <v>35</v>
      </c>
      <c r="C132" s="9">
        <v>3652</v>
      </c>
      <c r="D132" s="9">
        <v>2266</v>
      </c>
      <c r="E132" s="9">
        <v>2176</v>
      </c>
      <c r="F132" s="9">
        <v>2810</v>
      </c>
      <c r="G132" s="9">
        <v>4376</v>
      </c>
      <c r="H132" s="9">
        <v>5254</v>
      </c>
      <c r="I132" s="9">
        <v>5213</v>
      </c>
      <c r="J132" s="9">
        <v>4925</v>
      </c>
      <c r="K132" s="9">
        <v>4459</v>
      </c>
      <c r="L132" s="9">
        <v>3552</v>
      </c>
      <c r="M132" s="9">
        <v>2585</v>
      </c>
      <c r="N132" s="9">
        <v>1886</v>
      </c>
      <c r="O132" s="9">
        <v>1348</v>
      </c>
      <c r="P132" s="9">
        <v>746</v>
      </c>
      <c r="Q132" s="9">
        <v>424</v>
      </c>
      <c r="R132" s="9">
        <v>342</v>
      </c>
      <c r="S132" s="9">
        <v>227</v>
      </c>
      <c r="T132" s="9">
        <v>221</v>
      </c>
      <c r="V132" s="9">
        <f t="shared" si="6"/>
        <v>46462</v>
      </c>
      <c r="Y132" s="9" t="s">
        <v>35</v>
      </c>
      <c r="Z132" s="1">
        <f t="shared" si="9"/>
        <v>7.8601868193362318E-2</v>
      </c>
      <c r="AA132" s="1">
        <f t="shared" si="9"/>
        <v>4.8771038698291073E-2</v>
      </c>
      <c r="AB132" s="1">
        <f t="shared" si="9"/>
        <v>4.6833971847961772E-2</v>
      </c>
      <c r="AC132" s="1">
        <f t="shared" si="9"/>
        <v>6.047953166028152E-2</v>
      </c>
      <c r="AD132" s="1">
        <f t="shared" si="9"/>
        <v>9.4184494856011367E-2</v>
      </c>
      <c r="AE132" s="1">
        <f t="shared" si="9"/>
        <v>0.11308165812922388</v>
      </c>
      <c r="AF132" s="1">
        <f t="shared" si="9"/>
        <v>0.11219921656407386</v>
      </c>
      <c r="AG132" s="1">
        <f t="shared" si="9"/>
        <v>0.10600060264302011</v>
      </c>
      <c r="AH132" s="1">
        <f t="shared" si="9"/>
        <v>9.5970900951315052E-2</v>
      </c>
      <c r="AI132" s="1">
        <f t="shared" si="9"/>
        <v>7.6449571692996432E-2</v>
      </c>
      <c r="AJ132" s="1">
        <f t="shared" si="9"/>
        <v>5.5636864534458264E-2</v>
      </c>
      <c r="AK132" s="1">
        <f t="shared" si="9"/>
        <v>4.0592311996900693E-2</v>
      </c>
      <c r="AL132" s="1">
        <f t="shared" si="9"/>
        <v>2.9012956824932202E-2</v>
      </c>
      <c r="AM132" s="1">
        <f t="shared" si="9"/>
        <v>1.6056131892729541E-2</v>
      </c>
      <c r="AN132" s="1">
        <f t="shared" si="9"/>
        <v>9.1257371615513748E-3</v>
      </c>
      <c r="AO132" s="1">
        <f t="shared" si="7"/>
        <v>7.3608540312513453E-3</v>
      </c>
      <c r="AP132" s="1">
        <f t="shared" si="2"/>
        <v>4.8857130558305709E-3</v>
      </c>
      <c r="AQ132" s="1">
        <f t="shared" si="2"/>
        <v>4.756575265808618E-3</v>
      </c>
      <c r="AS132" s="9" t="b">
        <v>0</v>
      </c>
      <c r="AT132" s="9">
        <f>IF(AS132=TRUE,"Southwark",0)</f>
        <v>0</v>
      </c>
      <c r="AU132" s="9" t="e">
        <f t="shared" si="3"/>
        <v>#N/A</v>
      </c>
      <c r="AV132" s="9" t="s">
        <v>12</v>
      </c>
      <c r="AW132" s="1" t="e">
        <f t="shared" si="10"/>
        <v>#N/A</v>
      </c>
      <c r="AX132" s="1" t="e">
        <f t="shared" si="10"/>
        <v>#N/A</v>
      </c>
      <c r="AY132" s="1" t="e">
        <f t="shared" si="10"/>
        <v>#N/A</v>
      </c>
      <c r="AZ132" s="1" t="e">
        <f t="shared" si="10"/>
        <v>#N/A</v>
      </c>
      <c r="BA132" s="1" t="e">
        <f t="shared" si="10"/>
        <v>#N/A</v>
      </c>
      <c r="BB132" s="1" t="e">
        <f t="shared" si="10"/>
        <v>#N/A</v>
      </c>
      <c r="BC132" s="1" t="e">
        <f t="shared" si="10"/>
        <v>#N/A</v>
      </c>
      <c r="BD132" s="1" t="e">
        <f t="shared" si="10"/>
        <v>#N/A</v>
      </c>
      <c r="BE132" s="1" t="e">
        <f t="shared" si="10"/>
        <v>#N/A</v>
      </c>
      <c r="BF132" s="1" t="e">
        <f t="shared" si="10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8"/>
        <v>#N/A</v>
      </c>
      <c r="BN132" s="1" t="e">
        <f t="shared" si="8"/>
        <v>#N/A</v>
      </c>
    </row>
    <row r="133" spans="2:66" x14ac:dyDescent="0.25">
      <c r="B133" s="9" t="s">
        <v>14</v>
      </c>
      <c r="C133" s="9">
        <v>5014</v>
      </c>
      <c r="D133" s="9">
        <v>2665</v>
      </c>
      <c r="E133" s="9">
        <v>2440</v>
      </c>
      <c r="F133" s="9">
        <v>3298</v>
      </c>
      <c r="G133" s="9">
        <v>8722</v>
      </c>
      <c r="H133" s="9">
        <v>17572</v>
      </c>
      <c r="I133" s="9">
        <v>13858</v>
      </c>
      <c r="J133" s="9">
        <v>8598</v>
      </c>
      <c r="K133" s="9">
        <v>5924</v>
      </c>
      <c r="L133" s="9">
        <v>4344</v>
      </c>
      <c r="M133" s="9">
        <v>3053</v>
      </c>
      <c r="N133" s="9">
        <v>2297</v>
      </c>
      <c r="O133" s="9">
        <v>1915</v>
      </c>
      <c r="P133" s="9">
        <v>1153</v>
      </c>
      <c r="Q133" s="9">
        <v>798</v>
      </c>
      <c r="R133" s="9">
        <v>493</v>
      </c>
      <c r="S133" s="9">
        <v>299</v>
      </c>
      <c r="T133" s="9">
        <v>297</v>
      </c>
      <c r="V133" s="9">
        <f t="shared" si="6"/>
        <v>82740</v>
      </c>
      <c r="Y133" s="9" t="s">
        <v>14</v>
      </c>
      <c r="Z133" s="1">
        <f t="shared" si="9"/>
        <v>6.0599468213681409E-2</v>
      </c>
      <c r="AA133" s="1">
        <f t="shared" si="9"/>
        <v>3.2209330432680684E-2</v>
      </c>
      <c r="AB133" s="1">
        <f t="shared" si="9"/>
        <v>2.9489968576262994E-2</v>
      </c>
      <c r="AC133" s="1">
        <f t="shared" si="9"/>
        <v>3.9859801788735799E-2</v>
      </c>
      <c r="AD133" s="1">
        <f t="shared" si="9"/>
        <v>0.10541455160744501</v>
      </c>
      <c r="AE133" s="1">
        <f t="shared" si="9"/>
        <v>0.21237611795987429</v>
      </c>
      <c r="AF133" s="1">
        <f t="shared" si="9"/>
        <v>0.16748851824993957</v>
      </c>
      <c r="AG133" s="1">
        <f t="shared" si="9"/>
        <v>0.10391588107324148</v>
      </c>
      <c r="AH133" s="1">
        <f t="shared" si="9"/>
        <v>7.1597776166304083E-2</v>
      </c>
      <c r="AI133" s="1">
        <f t="shared" si="9"/>
        <v>5.2501812907904281E-2</v>
      </c>
      <c r="AJ133" s="1">
        <f t="shared" si="9"/>
        <v>3.6898718878414311E-2</v>
      </c>
      <c r="AK133" s="1">
        <f t="shared" si="9"/>
        <v>2.776166304085086E-2</v>
      </c>
      <c r="AL133" s="1">
        <f t="shared" si="9"/>
        <v>2.3144790911288373E-2</v>
      </c>
      <c r="AM133" s="1">
        <f t="shared" si="9"/>
        <v>1.3935218757553783E-2</v>
      </c>
      <c r="AN133" s="1">
        <f t="shared" si="9"/>
        <v>9.6446700507614221E-3</v>
      </c>
      <c r="AO133" s="1">
        <f t="shared" si="7"/>
        <v>5.958423978728547E-3</v>
      </c>
      <c r="AP133" s="1">
        <f t="shared" si="2"/>
        <v>3.6137297558617356E-3</v>
      </c>
      <c r="AQ133" s="1">
        <f t="shared" si="2"/>
        <v>3.5895576504713562E-3</v>
      </c>
      <c r="AS133" s="9" t="b">
        <v>0</v>
      </c>
      <c r="AT133" s="9">
        <f>IF(AS133=TRUE,"Sutton",0)</f>
        <v>0</v>
      </c>
      <c r="AU133" s="9" t="e">
        <f t="shared" si="3"/>
        <v>#N/A</v>
      </c>
      <c r="AV133" s="9" t="s">
        <v>34</v>
      </c>
      <c r="AW133" s="1" t="e">
        <f t="shared" si="10"/>
        <v>#N/A</v>
      </c>
      <c r="AX133" s="1" t="e">
        <f t="shared" si="10"/>
        <v>#N/A</v>
      </c>
      <c r="AY133" s="1" t="e">
        <f t="shared" si="10"/>
        <v>#N/A</v>
      </c>
      <c r="AZ133" s="1" t="e">
        <f t="shared" si="10"/>
        <v>#N/A</v>
      </c>
      <c r="BA133" s="1" t="e">
        <f t="shared" si="10"/>
        <v>#N/A</v>
      </c>
      <c r="BB133" s="1" t="e">
        <f t="shared" si="10"/>
        <v>#N/A</v>
      </c>
      <c r="BC133" s="1" t="e">
        <f t="shared" si="10"/>
        <v>#N/A</v>
      </c>
      <c r="BD133" s="1" t="e">
        <f t="shared" si="10"/>
        <v>#N/A</v>
      </c>
      <c r="BE133" s="1" t="e">
        <f t="shared" si="10"/>
        <v>#N/A</v>
      </c>
      <c r="BF133" s="1" t="e">
        <f t="shared" si="10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ref="BL133:BY148" si="11">VLOOKUP($AU133,$Y$102:$AQ$137,BL$58,0)</f>
        <v>#N/A</v>
      </c>
      <c r="BM133" s="1" t="e">
        <f t="shared" si="11"/>
        <v>#N/A</v>
      </c>
      <c r="BN133" s="1" t="e">
        <f t="shared" si="11"/>
        <v>#N/A</v>
      </c>
    </row>
    <row r="134" spans="2:66" x14ac:dyDescent="0.25">
      <c r="B134" s="9" t="s">
        <v>15</v>
      </c>
      <c r="C134" s="9">
        <v>1767</v>
      </c>
      <c r="D134" s="9">
        <v>884</v>
      </c>
      <c r="E134" s="9">
        <v>779</v>
      </c>
      <c r="F134" s="9">
        <v>1779</v>
      </c>
      <c r="G134" s="9">
        <v>4719</v>
      </c>
      <c r="H134" s="9">
        <v>7784</v>
      </c>
      <c r="I134" s="9">
        <v>7218</v>
      </c>
      <c r="J134" s="9">
        <v>4954</v>
      </c>
      <c r="K134" s="9">
        <v>3641</v>
      </c>
      <c r="L134" s="9">
        <v>2782</v>
      </c>
      <c r="M134" s="9">
        <v>2040</v>
      </c>
      <c r="N134" s="9">
        <v>1675</v>
      </c>
      <c r="O134" s="9">
        <v>1536</v>
      </c>
      <c r="P134" s="9">
        <v>1072</v>
      </c>
      <c r="Q134" s="9">
        <v>737</v>
      </c>
      <c r="R134" s="9">
        <v>542</v>
      </c>
      <c r="S134" s="9">
        <v>371</v>
      </c>
      <c r="T134" s="9">
        <v>262</v>
      </c>
      <c r="V134" s="9">
        <f t="shared" si="6"/>
        <v>44542</v>
      </c>
      <c r="Y134" s="9" t="s">
        <v>15</v>
      </c>
      <c r="Z134" s="1">
        <f t="shared" si="9"/>
        <v>3.9670423420591801E-2</v>
      </c>
      <c r="AA134" s="1">
        <f t="shared" si="9"/>
        <v>1.9846437070629969E-2</v>
      </c>
      <c r="AB134" s="1">
        <f t="shared" si="9"/>
        <v>1.7489111400475956E-2</v>
      </c>
      <c r="AC134" s="1">
        <f t="shared" si="9"/>
        <v>3.9939832068609404E-2</v>
      </c>
      <c r="AD134" s="1">
        <f t="shared" si="9"/>
        <v>0.10594495083292174</v>
      </c>
      <c r="AE134" s="1">
        <f t="shared" si="9"/>
        <v>0.17475640968075076</v>
      </c>
      <c r="AF134" s="1">
        <f t="shared" si="9"/>
        <v>0.16204930178258722</v>
      </c>
      <c r="AG134" s="1">
        <f t="shared" si="9"/>
        <v>0.1112208701899331</v>
      </c>
      <c r="AH134" s="1">
        <f t="shared" si="9"/>
        <v>8.1743073952673884E-2</v>
      </c>
      <c r="AI134" s="1">
        <f t="shared" si="9"/>
        <v>6.2457904898747252E-2</v>
      </c>
      <c r="AJ134" s="1">
        <f t="shared" si="9"/>
        <v>4.5799470162992233E-2</v>
      </c>
      <c r="AK134" s="1">
        <f t="shared" si="9"/>
        <v>3.7604957119123525E-2</v>
      </c>
      <c r="AL134" s="1">
        <f t="shared" si="9"/>
        <v>3.4484306946252978E-2</v>
      </c>
      <c r="AM134" s="1">
        <f t="shared" si="9"/>
        <v>2.4067172556239056E-2</v>
      </c>
      <c r="AN134" s="1">
        <f t="shared" si="9"/>
        <v>1.654618113241435E-2</v>
      </c>
      <c r="AO134" s="1">
        <f t="shared" si="7"/>
        <v>1.2168290602128328E-2</v>
      </c>
      <c r="AP134" s="1">
        <f t="shared" si="2"/>
        <v>8.3292173678775096E-3</v>
      </c>
      <c r="AQ134" s="1">
        <f t="shared" si="2"/>
        <v>5.8820888150509631E-3</v>
      </c>
      <c r="AS134" s="9" t="b">
        <v>0</v>
      </c>
      <c r="AT134" s="9">
        <f>IF(AS134=TRUE,"Tower Hamlets",0)</f>
        <v>0</v>
      </c>
      <c r="AU134" s="9" t="e">
        <f t="shared" si="3"/>
        <v>#N/A</v>
      </c>
      <c r="AV134" s="9" t="s">
        <v>13</v>
      </c>
      <c r="AW134" s="1" t="e">
        <f t="shared" ref="AW134:BL137" si="12">VLOOKUP($AU134,$Y$102:$AQ$137,AW$58,0)</f>
        <v>#N/A</v>
      </c>
      <c r="AX134" s="1" t="e">
        <f t="shared" si="12"/>
        <v>#N/A</v>
      </c>
      <c r="AY134" s="1" t="e">
        <f t="shared" si="12"/>
        <v>#N/A</v>
      </c>
      <c r="AZ134" s="1" t="e">
        <f t="shared" si="12"/>
        <v>#N/A</v>
      </c>
      <c r="BA134" s="1" t="e">
        <f t="shared" si="12"/>
        <v>#N/A</v>
      </c>
      <c r="BB134" s="1" t="e">
        <f t="shared" si="12"/>
        <v>#N/A</v>
      </c>
      <c r="BC134" s="1" t="e">
        <f t="shared" si="12"/>
        <v>#N/A</v>
      </c>
      <c r="BD134" s="1" t="e">
        <f t="shared" si="12"/>
        <v>#N/A</v>
      </c>
      <c r="BE134" s="1" t="e">
        <f t="shared" si="12"/>
        <v>#N/A</v>
      </c>
      <c r="BF134" s="1" t="e">
        <f t="shared" si="12"/>
        <v>#N/A</v>
      </c>
      <c r="BG134" s="1" t="e">
        <f t="shared" si="12"/>
        <v>#N/A</v>
      </c>
      <c r="BH134" s="1" t="e">
        <f t="shared" si="12"/>
        <v>#N/A</v>
      </c>
      <c r="BI134" s="1" t="e">
        <f t="shared" si="12"/>
        <v>#N/A</v>
      </c>
      <c r="BJ134" s="1" t="e">
        <f t="shared" si="12"/>
        <v>#N/A</v>
      </c>
      <c r="BK134" s="1" t="e">
        <f t="shared" si="12"/>
        <v>#N/A</v>
      </c>
      <c r="BL134" s="1" t="e">
        <f t="shared" si="12"/>
        <v>#N/A</v>
      </c>
      <c r="BM134" s="1" t="e">
        <f t="shared" si="11"/>
        <v>#N/A</v>
      </c>
      <c r="BN134" s="1" t="e">
        <f t="shared" si="11"/>
        <v>#N/A</v>
      </c>
    </row>
    <row r="135" spans="2:66" x14ac:dyDescent="0.25">
      <c r="B135" s="9" t="s">
        <v>0</v>
      </c>
      <c r="C135" s="9">
        <v>118927</v>
      </c>
      <c r="D135" s="9">
        <v>80455</v>
      </c>
      <c r="E135" s="9">
        <v>78581</v>
      </c>
      <c r="F135" s="9">
        <v>100266</v>
      </c>
      <c r="G135" s="9">
        <v>173627</v>
      </c>
      <c r="H135" s="9">
        <v>237139</v>
      </c>
      <c r="I135" s="9">
        <v>211097</v>
      </c>
      <c r="J135" s="9">
        <v>162803</v>
      </c>
      <c r="K135" s="9">
        <v>136691</v>
      </c>
      <c r="L135" s="9">
        <v>113878</v>
      </c>
      <c r="M135" s="9">
        <v>83259</v>
      </c>
      <c r="N135" s="9">
        <v>61981</v>
      </c>
      <c r="O135" s="9">
        <v>51821</v>
      </c>
      <c r="P135" s="9">
        <v>31748</v>
      </c>
      <c r="Q135" s="9">
        <v>20342</v>
      </c>
      <c r="R135" s="9">
        <v>13891</v>
      </c>
      <c r="S135" s="9">
        <v>9735</v>
      </c>
      <c r="T135" s="9">
        <v>8131</v>
      </c>
      <c r="V135" s="9">
        <f t="shared" si="6"/>
        <v>1694372</v>
      </c>
      <c r="Y135" s="9" t="s">
        <v>0</v>
      </c>
      <c r="Z135" s="1">
        <f t="shared" ref="Z135:AN137" si="13">C135/$V135</f>
        <v>7.0189427115178962E-2</v>
      </c>
      <c r="AA135" s="1">
        <f t="shared" si="13"/>
        <v>4.7483669465737156E-2</v>
      </c>
      <c r="AB135" s="1">
        <f t="shared" si="13"/>
        <v>4.637765496596969E-2</v>
      </c>
      <c r="AC135" s="1">
        <f t="shared" si="13"/>
        <v>5.9175907061731425E-2</v>
      </c>
      <c r="AD135" s="1">
        <f t="shared" si="13"/>
        <v>0.10247277457370636</v>
      </c>
      <c r="AE135" s="1">
        <f t="shared" si="13"/>
        <v>0.13995686897564408</v>
      </c>
      <c r="AF135" s="1">
        <f t="shared" si="13"/>
        <v>0.12458716267738136</v>
      </c>
      <c r="AG135" s="1">
        <f t="shared" si="13"/>
        <v>9.6084567025422993E-2</v>
      </c>
      <c r="AH135" s="1">
        <f t="shared" si="13"/>
        <v>8.0673547485440034E-2</v>
      </c>
      <c r="AI135" s="1">
        <f t="shared" si="13"/>
        <v>6.720956200881506E-2</v>
      </c>
      <c r="AJ135" s="1">
        <f t="shared" si="13"/>
        <v>4.9138559891216335E-2</v>
      </c>
      <c r="AK135" s="1">
        <f t="shared" si="13"/>
        <v>3.6580514786599398E-2</v>
      </c>
      <c r="AL135" s="1">
        <f t="shared" si="13"/>
        <v>3.0584192845490837E-2</v>
      </c>
      <c r="AM135" s="1">
        <f t="shared" si="13"/>
        <v>1.87373256876294E-2</v>
      </c>
      <c r="AN135" s="1">
        <f t="shared" si="13"/>
        <v>1.200562804390063E-2</v>
      </c>
      <c r="AO135" s="1">
        <f t="shared" si="7"/>
        <v>8.1983177247971512E-3</v>
      </c>
      <c r="AP135" s="1">
        <f t="shared" si="2"/>
        <v>5.7454915449499872E-3</v>
      </c>
      <c r="AQ135" s="1">
        <f t="shared" si="2"/>
        <v>4.7988281203891472E-3</v>
      </c>
      <c r="AS135" s="9" t="b">
        <v>0</v>
      </c>
      <c r="AT135" s="9">
        <f>IF(AS135=TRUE,"Waltham Forest",0)</f>
        <v>0</v>
      </c>
      <c r="AU135" s="9" t="e">
        <f t="shared" si="3"/>
        <v>#N/A</v>
      </c>
      <c r="AV135" s="9" t="s">
        <v>35</v>
      </c>
      <c r="AW135" s="1" t="e">
        <f t="shared" si="12"/>
        <v>#N/A</v>
      </c>
      <c r="AX135" s="1" t="e">
        <f t="shared" si="12"/>
        <v>#N/A</v>
      </c>
      <c r="AY135" s="1" t="e">
        <f t="shared" si="12"/>
        <v>#N/A</v>
      </c>
      <c r="AZ135" s="1" t="e">
        <f t="shared" si="12"/>
        <v>#N/A</v>
      </c>
      <c r="BA135" s="1" t="e">
        <f t="shared" si="12"/>
        <v>#N/A</v>
      </c>
      <c r="BB135" s="1" t="e">
        <f t="shared" si="12"/>
        <v>#N/A</v>
      </c>
      <c r="BC135" s="1" t="e">
        <f t="shared" si="12"/>
        <v>#N/A</v>
      </c>
      <c r="BD135" s="1" t="e">
        <f t="shared" si="12"/>
        <v>#N/A</v>
      </c>
      <c r="BE135" s="1" t="e">
        <f t="shared" si="12"/>
        <v>#N/A</v>
      </c>
      <c r="BF135" s="1" t="e">
        <f t="shared" si="12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1"/>
        <v>#N/A</v>
      </c>
      <c r="BN135" s="1" t="e">
        <f t="shared" si="11"/>
        <v>#N/A</v>
      </c>
    </row>
    <row r="136" spans="2:66" x14ac:dyDescent="0.25">
      <c r="B136" s="9" t="s">
        <v>1</v>
      </c>
      <c r="C136" s="9">
        <v>43520</v>
      </c>
      <c r="D136" s="9">
        <v>26311</v>
      </c>
      <c r="E136" s="9">
        <v>24360</v>
      </c>
      <c r="F136" s="9">
        <v>34597</v>
      </c>
      <c r="G136" s="9">
        <v>90075</v>
      </c>
      <c r="H136" s="9">
        <v>140361</v>
      </c>
      <c r="I136" s="9">
        <v>118571</v>
      </c>
      <c r="J136" s="9">
        <v>78892</v>
      </c>
      <c r="K136" s="9">
        <v>59487</v>
      </c>
      <c r="L136" s="9">
        <v>47440</v>
      </c>
      <c r="M136" s="9">
        <v>33320</v>
      </c>
      <c r="N136" s="9">
        <v>24531</v>
      </c>
      <c r="O136" s="9">
        <v>20047</v>
      </c>
      <c r="P136" s="9">
        <v>12352</v>
      </c>
      <c r="Q136" s="9">
        <v>7825</v>
      </c>
      <c r="R136" s="9">
        <v>4999</v>
      </c>
      <c r="S136" s="9">
        <v>3356</v>
      </c>
      <c r="T136" s="9">
        <v>2673</v>
      </c>
      <c r="V136" s="9">
        <f t="shared" si="6"/>
        <v>772717</v>
      </c>
      <c r="Y136" s="9" t="s">
        <v>1</v>
      </c>
      <c r="Z136" s="1">
        <f t="shared" si="13"/>
        <v>5.6320748734659649E-2</v>
      </c>
      <c r="AA136" s="1">
        <f t="shared" si="13"/>
        <v>3.4049982076232305E-2</v>
      </c>
      <c r="AB136" s="1">
        <f t="shared" si="13"/>
        <v>3.152512498107328E-2</v>
      </c>
      <c r="AC136" s="1">
        <f t="shared" si="13"/>
        <v>4.4773183455262405E-2</v>
      </c>
      <c r="AD136" s="1">
        <f t="shared" si="13"/>
        <v>0.11656919674343906</v>
      </c>
      <c r="AE136" s="1">
        <f t="shared" si="13"/>
        <v>0.18164606188294033</v>
      </c>
      <c r="AF136" s="1">
        <f t="shared" si="13"/>
        <v>0.15344686347006731</v>
      </c>
      <c r="AG136" s="1">
        <f t="shared" si="13"/>
        <v>0.10209688669978789</v>
      </c>
      <c r="AH136" s="1">
        <f t="shared" si="13"/>
        <v>7.6984199907598777E-2</v>
      </c>
      <c r="AI136" s="1">
        <f t="shared" si="13"/>
        <v>6.1393757352303624E-2</v>
      </c>
      <c r="AJ136" s="1">
        <f t="shared" si="13"/>
        <v>4.3120573249973794E-2</v>
      </c>
      <c r="AK136" s="1">
        <f t="shared" si="13"/>
        <v>3.1746422040669485E-2</v>
      </c>
      <c r="AL136" s="1">
        <f t="shared" si="13"/>
        <v>2.5943521366813466E-2</v>
      </c>
      <c r="AM136" s="1">
        <f t="shared" si="13"/>
        <v>1.5985153684984283E-2</v>
      </c>
      <c r="AN136" s="1">
        <f t="shared" si="13"/>
        <v>1.0126605212516354E-2</v>
      </c>
      <c r="AO136" s="1">
        <f t="shared" si="7"/>
        <v>6.4693801223475091E-3</v>
      </c>
      <c r="AP136" s="1">
        <f t="shared" si="2"/>
        <v>4.3431165614319341E-3</v>
      </c>
      <c r="AQ136" s="1">
        <f t="shared" si="2"/>
        <v>3.4592224578985581E-3</v>
      </c>
      <c r="AS136" s="9" t="b">
        <v>0</v>
      </c>
      <c r="AT136" s="9">
        <f>IF(AS136=TRUE,"Wandsworth",0)</f>
        <v>0</v>
      </c>
      <c r="AU136" s="9" t="e">
        <f t="shared" si="3"/>
        <v>#N/A</v>
      </c>
      <c r="AV136" s="9" t="s">
        <v>14</v>
      </c>
      <c r="AW136" s="1" t="e">
        <f t="shared" si="12"/>
        <v>#N/A</v>
      </c>
      <c r="AX136" s="1" t="e">
        <f t="shared" si="12"/>
        <v>#N/A</v>
      </c>
      <c r="AY136" s="1" t="e">
        <f t="shared" si="12"/>
        <v>#N/A</v>
      </c>
      <c r="AZ136" s="1" t="e">
        <f t="shared" si="12"/>
        <v>#N/A</v>
      </c>
      <c r="BA136" s="1" t="e">
        <f t="shared" si="12"/>
        <v>#N/A</v>
      </c>
      <c r="BB136" s="1" t="e">
        <f t="shared" si="12"/>
        <v>#N/A</v>
      </c>
      <c r="BC136" s="1" t="e">
        <f t="shared" si="12"/>
        <v>#N/A</v>
      </c>
      <c r="BD136" s="1" t="e">
        <f t="shared" si="12"/>
        <v>#N/A</v>
      </c>
      <c r="BE136" s="1" t="e">
        <f t="shared" si="12"/>
        <v>#N/A</v>
      </c>
      <c r="BF136" s="1" t="e">
        <f t="shared" si="12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1"/>
        <v>#N/A</v>
      </c>
      <c r="BN136" s="1" t="e">
        <f t="shared" si="11"/>
        <v>#N/A</v>
      </c>
    </row>
    <row r="137" spans="2:66" x14ac:dyDescent="0.25">
      <c r="B137" s="9" t="s">
        <v>16</v>
      </c>
      <c r="C137" s="9">
        <v>75407</v>
      </c>
      <c r="D137" s="9">
        <v>54144</v>
      </c>
      <c r="E137" s="9">
        <v>54221</v>
      </c>
      <c r="F137" s="9">
        <v>65669</v>
      </c>
      <c r="G137" s="9">
        <v>83552</v>
      </c>
      <c r="H137" s="9">
        <v>96778</v>
      </c>
      <c r="I137" s="9">
        <v>92526</v>
      </c>
      <c r="J137" s="9">
        <v>83911</v>
      </c>
      <c r="K137" s="9">
        <v>77204</v>
      </c>
      <c r="L137" s="9">
        <v>66438</v>
      </c>
      <c r="M137" s="9">
        <v>49939</v>
      </c>
      <c r="N137" s="9">
        <v>37450</v>
      </c>
      <c r="O137" s="9">
        <v>31774</v>
      </c>
      <c r="P137" s="9">
        <v>19396</v>
      </c>
      <c r="Q137" s="9">
        <v>12517</v>
      </c>
      <c r="R137" s="9">
        <v>8892</v>
      </c>
      <c r="S137" s="9">
        <v>6379</v>
      </c>
      <c r="T137" s="9">
        <v>5458</v>
      </c>
      <c r="V137" s="9">
        <f t="shared" si="6"/>
        <v>921655</v>
      </c>
      <c r="Y137" s="9" t="s">
        <v>16</v>
      </c>
      <c r="Z137" s="1">
        <f t="shared" si="13"/>
        <v>8.1816948858303817E-2</v>
      </c>
      <c r="AA137" s="1">
        <f t="shared" si="13"/>
        <v>5.874649407858689E-2</v>
      </c>
      <c r="AB137" s="1">
        <f t="shared" si="13"/>
        <v>5.883003943992058E-2</v>
      </c>
      <c r="AC137" s="1">
        <f t="shared" si="13"/>
        <v>7.1251173161323927E-2</v>
      </c>
      <c r="AD137" s="1">
        <f t="shared" si="13"/>
        <v>9.065431207989974E-2</v>
      </c>
      <c r="AE137" s="1">
        <f t="shared" si="13"/>
        <v>0.10500458414482643</v>
      </c>
      <c r="AF137" s="1">
        <f t="shared" si="13"/>
        <v>0.10039114419169863</v>
      </c>
      <c r="AG137" s="1">
        <f t="shared" si="13"/>
        <v>9.1043828764559409E-2</v>
      </c>
      <c r="AH137" s="1">
        <f t="shared" si="13"/>
        <v>8.3766702290987413E-2</v>
      </c>
      <c r="AI137" s="1">
        <f t="shared" si="13"/>
        <v>7.2085541769968162E-2</v>
      </c>
      <c r="AJ137" s="1">
        <f t="shared" si="13"/>
        <v>5.4184049346013424E-2</v>
      </c>
      <c r="AK137" s="1">
        <f t="shared" si="13"/>
        <v>4.0633425739566326E-2</v>
      </c>
      <c r="AL137" s="1">
        <f t="shared" si="13"/>
        <v>3.4474939104111625E-2</v>
      </c>
      <c r="AM137" s="1">
        <f t="shared" si="13"/>
        <v>2.1044751018548156E-2</v>
      </c>
      <c r="AN137" s="1">
        <f t="shared" si="13"/>
        <v>1.3581003737841166E-2</v>
      </c>
      <c r="AO137" s="1">
        <f t="shared" si="7"/>
        <v>9.6478617270019697E-3</v>
      </c>
      <c r="AP137" s="1">
        <f t="shared" si="2"/>
        <v>6.9212449343843416E-3</v>
      </c>
      <c r="AQ137" s="1">
        <f t="shared" si="2"/>
        <v>5.921955612458024E-3</v>
      </c>
      <c r="AS137" s="9" t="b">
        <v>0</v>
      </c>
      <c r="AT137" s="9">
        <f>IF(AS137=TRUE,"Westminster",0)</f>
        <v>0</v>
      </c>
      <c r="AU137" s="9" t="e">
        <f t="shared" si="3"/>
        <v>#N/A</v>
      </c>
      <c r="AV137" s="9" t="s">
        <v>15</v>
      </c>
      <c r="AW137" s="1" t="e">
        <f t="shared" si="12"/>
        <v>#N/A</v>
      </c>
      <c r="AX137" s="1" t="e">
        <f t="shared" si="12"/>
        <v>#N/A</v>
      </c>
      <c r="AY137" s="1" t="e">
        <f t="shared" si="12"/>
        <v>#N/A</v>
      </c>
      <c r="AZ137" s="1" t="e">
        <f t="shared" si="12"/>
        <v>#N/A</v>
      </c>
      <c r="BA137" s="1" t="e">
        <f t="shared" si="12"/>
        <v>#N/A</v>
      </c>
      <c r="BB137" s="1" t="e">
        <f t="shared" si="12"/>
        <v>#N/A</v>
      </c>
      <c r="BC137" s="1" t="e">
        <f t="shared" si="12"/>
        <v>#N/A</v>
      </c>
      <c r="BD137" s="1" t="e">
        <f t="shared" si="12"/>
        <v>#N/A</v>
      </c>
      <c r="BE137" s="1" t="e">
        <f t="shared" si="12"/>
        <v>#N/A</v>
      </c>
      <c r="BF137" s="1" t="e">
        <f t="shared" si="12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1"/>
        <v>#N/A</v>
      </c>
      <c r="BN137" s="1" t="e">
        <f t="shared" si="11"/>
        <v>#N/A</v>
      </c>
    </row>
    <row r="138" spans="2:66" x14ac:dyDescent="0.25">
      <c r="B138" s="9" t="s">
        <v>61</v>
      </c>
      <c r="C138" s="9">
        <v>1115549</v>
      </c>
      <c r="D138" s="9">
        <v>823207</v>
      </c>
      <c r="E138" s="9">
        <v>831671</v>
      </c>
      <c r="F138" s="9">
        <v>1047058</v>
      </c>
      <c r="G138" s="9">
        <v>1330813</v>
      </c>
      <c r="H138" s="9">
        <v>1295775</v>
      </c>
      <c r="I138" s="9">
        <v>1160181</v>
      </c>
      <c r="J138" s="9">
        <v>1107771</v>
      </c>
      <c r="K138" s="9">
        <v>1074212</v>
      </c>
      <c r="L138" s="9">
        <v>922855</v>
      </c>
      <c r="M138" s="9">
        <v>683890</v>
      </c>
      <c r="N138" s="9">
        <v>529137</v>
      </c>
      <c r="O138" s="9">
        <v>465656</v>
      </c>
      <c r="P138" s="9">
        <v>284482</v>
      </c>
      <c r="Q138" s="9">
        <v>178050</v>
      </c>
      <c r="R138" s="9">
        <v>118640</v>
      </c>
      <c r="S138" s="9">
        <v>79535</v>
      </c>
      <c r="T138" s="9">
        <v>65750</v>
      </c>
      <c r="V138" s="9">
        <f t="shared" si="6"/>
        <v>13114232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865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1428750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6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1428750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7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1428750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8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1428750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9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1428750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0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1428750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1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0</xdr:col>
                    <xdr:colOff>1428750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2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1428750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3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1428750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4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1428750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5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1428750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6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1428750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7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1428750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8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1428750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9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1428750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0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1428750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1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1428750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2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0</xdr:col>
                    <xdr:colOff>1428750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3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1428750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4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1428750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5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1428750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6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1428750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7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1428750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8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1428750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9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1428750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0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1428750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1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1428750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2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1428750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3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1428750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4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1428750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5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1428750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6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1428750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7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1428750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8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1428750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9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1428750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00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1428750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79" sqref="A79"/>
    </sheetView>
  </sheetViews>
  <sheetFormatPr defaultRowHeight="15" x14ac:dyDescent="0.25"/>
  <cols>
    <col min="1" max="1" width="27.5703125" style="9" customWidth="1"/>
    <col min="2" max="16384" width="9.140625" style="9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9">
        <v>2</v>
      </c>
      <c r="AX58" s="9">
        <f>AW58+1</f>
        <v>3</v>
      </c>
      <c r="AY58" s="9">
        <f t="shared" ref="AY58:BN58" si="0">AX58+1</f>
        <v>4</v>
      </c>
      <c r="AZ58" s="9">
        <f t="shared" si="0"/>
        <v>5</v>
      </c>
      <c r="BA58" s="9">
        <f t="shared" si="0"/>
        <v>6</v>
      </c>
      <c r="BB58" s="9">
        <f t="shared" si="0"/>
        <v>7</v>
      </c>
      <c r="BC58" s="9">
        <f t="shared" si="0"/>
        <v>8</v>
      </c>
      <c r="BD58" s="9">
        <f t="shared" si="0"/>
        <v>9</v>
      </c>
      <c r="BE58" s="9">
        <f t="shared" si="0"/>
        <v>10</v>
      </c>
      <c r="BF58" s="9">
        <f t="shared" si="0"/>
        <v>11</v>
      </c>
      <c r="BG58" s="9">
        <f t="shared" si="0"/>
        <v>12</v>
      </c>
      <c r="BH58" s="9">
        <f t="shared" si="0"/>
        <v>13</v>
      </c>
      <c r="BI58" s="9">
        <f t="shared" si="0"/>
        <v>14</v>
      </c>
      <c r="BJ58" s="9">
        <f t="shared" si="0"/>
        <v>15</v>
      </c>
      <c r="BK58" s="9">
        <f t="shared" si="0"/>
        <v>16</v>
      </c>
      <c r="BL58" s="9">
        <f t="shared" si="0"/>
        <v>17</v>
      </c>
      <c r="BM58" s="9">
        <f t="shared" si="0"/>
        <v>18</v>
      </c>
      <c r="BN58" s="9">
        <f t="shared" si="0"/>
        <v>19</v>
      </c>
    </row>
    <row r="101" spans="2:66" x14ac:dyDescent="0.25">
      <c r="C101" s="9" t="s">
        <v>37</v>
      </c>
      <c r="D101" s="9" t="s">
        <v>53</v>
      </c>
      <c r="E101" s="9" t="s">
        <v>38</v>
      </c>
      <c r="F101" s="9" t="s">
        <v>54</v>
      </c>
      <c r="G101" s="9" t="s">
        <v>39</v>
      </c>
      <c r="H101" s="9" t="s">
        <v>40</v>
      </c>
      <c r="I101" s="9" t="s">
        <v>41</v>
      </c>
      <c r="J101" s="9" t="s">
        <v>42</v>
      </c>
      <c r="K101" s="9" t="s">
        <v>43</v>
      </c>
      <c r="L101" s="9" t="s">
        <v>44</v>
      </c>
      <c r="M101" s="9" t="s">
        <v>45</v>
      </c>
      <c r="N101" s="9" t="s">
        <v>46</v>
      </c>
      <c r="O101" s="9" t="s">
        <v>47</v>
      </c>
      <c r="P101" s="9" t="s">
        <v>48</v>
      </c>
      <c r="Q101" s="9" t="s">
        <v>49</v>
      </c>
      <c r="R101" s="9" t="s">
        <v>50</v>
      </c>
      <c r="S101" s="9" t="s">
        <v>51</v>
      </c>
      <c r="T101" s="9" t="s">
        <v>52</v>
      </c>
      <c r="V101" s="9" t="s">
        <v>36</v>
      </c>
      <c r="Z101" s="9" t="s">
        <v>37</v>
      </c>
      <c r="AA101" s="9" t="s">
        <v>53</v>
      </c>
      <c r="AB101" s="9" t="s">
        <v>38</v>
      </c>
      <c r="AC101" s="9" t="s">
        <v>54</v>
      </c>
      <c r="AD101" s="9" t="s">
        <v>39</v>
      </c>
      <c r="AE101" s="9" t="s">
        <v>40</v>
      </c>
      <c r="AF101" s="9" t="s">
        <v>41</v>
      </c>
      <c r="AG101" s="9" t="s">
        <v>42</v>
      </c>
      <c r="AH101" s="9" t="s">
        <v>43</v>
      </c>
      <c r="AI101" s="9" t="s">
        <v>44</v>
      </c>
      <c r="AJ101" s="9" t="s">
        <v>45</v>
      </c>
      <c r="AK101" s="9" t="s">
        <v>46</v>
      </c>
      <c r="AL101" s="9" t="s">
        <v>47</v>
      </c>
      <c r="AM101" s="9" t="s">
        <v>48</v>
      </c>
      <c r="AN101" s="9" t="s">
        <v>49</v>
      </c>
      <c r="AO101" s="9" t="s">
        <v>50</v>
      </c>
      <c r="AP101" s="9" t="s">
        <v>51</v>
      </c>
      <c r="AQ101" s="9" t="s">
        <v>52</v>
      </c>
      <c r="AW101" s="9" t="s">
        <v>37</v>
      </c>
      <c r="AX101" s="9" t="s">
        <v>53</v>
      </c>
      <c r="AY101" s="9" t="s">
        <v>38</v>
      </c>
      <c r="AZ101" s="9" t="s">
        <v>54</v>
      </c>
      <c r="BA101" s="9" t="s">
        <v>39</v>
      </c>
      <c r="BB101" s="9" t="s">
        <v>40</v>
      </c>
      <c r="BC101" s="9" t="s">
        <v>41</v>
      </c>
      <c r="BD101" s="9" t="s">
        <v>42</v>
      </c>
      <c r="BE101" s="9" t="s">
        <v>43</v>
      </c>
      <c r="BF101" s="9" t="s">
        <v>44</v>
      </c>
      <c r="BG101" s="9" t="s">
        <v>45</v>
      </c>
      <c r="BH101" s="9" t="s">
        <v>46</v>
      </c>
      <c r="BI101" s="9" t="s">
        <v>47</v>
      </c>
      <c r="BJ101" s="9" t="s">
        <v>48</v>
      </c>
      <c r="BK101" s="9" t="s">
        <v>49</v>
      </c>
      <c r="BL101" s="9" t="s">
        <v>50</v>
      </c>
      <c r="BM101" s="9" t="s">
        <v>51</v>
      </c>
      <c r="BN101" s="9" t="s">
        <v>52</v>
      </c>
    </row>
    <row r="102" spans="2:66" x14ac:dyDescent="0.25">
      <c r="B102" s="9" t="s">
        <v>2</v>
      </c>
      <c r="C102" s="9">
        <v>45</v>
      </c>
      <c r="D102" s="9">
        <v>21</v>
      </c>
      <c r="E102" s="9">
        <v>11</v>
      </c>
      <c r="F102" s="9">
        <v>14</v>
      </c>
      <c r="G102" s="9">
        <v>43</v>
      </c>
      <c r="H102" s="9">
        <v>74</v>
      </c>
      <c r="I102" s="9">
        <v>68</v>
      </c>
      <c r="J102" s="9">
        <v>48</v>
      </c>
      <c r="K102" s="9">
        <v>48</v>
      </c>
      <c r="L102" s="9">
        <v>60</v>
      </c>
      <c r="M102" s="9">
        <v>44</v>
      </c>
      <c r="N102" s="9">
        <v>43</v>
      </c>
      <c r="O102" s="9">
        <v>43</v>
      </c>
      <c r="P102" s="9">
        <v>24</v>
      </c>
      <c r="Q102" s="9">
        <v>20</v>
      </c>
      <c r="R102" s="9">
        <v>19</v>
      </c>
      <c r="S102" s="9">
        <v>13</v>
      </c>
      <c r="T102" s="9">
        <v>13</v>
      </c>
      <c r="V102" s="9">
        <f>SUM(C102:T102)</f>
        <v>651</v>
      </c>
      <c r="Y102" s="9" t="s">
        <v>2</v>
      </c>
      <c r="Z102" s="1">
        <f t="shared" ref="Z102:AO117" si="1">C102/$V102</f>
        <v>6.9124423963133647E-2</v>
      </c>
      <c r="AA102" s="1">
        <f t="shared" si="1"/>
        <v>3.2258064516129031E-2</v>
      </c>
      <c r="AB102" s="1">
        <f t="shared" si="1"/>
        <v>1.6897081413210446E-2</v>
      </c>
      <c r="AC102" s="1">
        <f t="shared" si="1"/>
        <v>2.1505376344086023E-2</v>
      </c>
      <c r="AD102" s="1">
        <f t="shared" si="1"/>
        <v>6.6052227342549924E-2</v>
      </c>
      <c r="AE102" s="1">
        <f t="shared" si="1"/>
        <v>0.11367127496159754</v>
      </c>
      <c r="AF102" s="1">
        <f t="shared" si="1"/>
        <v>0.10445468509984639</v>
      </c>
      <c r="AG102" s="1">
        <f t="shared" si="1"/>
        <v>7.3732718894009217E-2</v>
      </c>
      <c r="AH102" s="1">
        <f t="shared" si="1"/>
        <v>7.3732718894009217E-2</v>
      </c>
      <c r="AI102" s="1">
        <f t="shared" si="1"/>
        <v>9.2165898617511524E-2</v>
      </c>
      <c r="AJ102" s="1">
        <f t="shared" si="1"/>
        <v>6.7588325652841785E-2</v>
      </c>
      <c r="AK102" s="1">
        <f t="shared" si="1"/>
        <v>6.6052227342549924E-2</v>
      </c>
      <c r="AL102" s="1">
        <f t="shared" si="1"/>
        <v>6.6052227342549924E-2</v>
      </c>
      <c r="AM102" s="1">
        <f t="shared" si="1"/>
        <v>3.6866359447004608E-2</v>
      </c>
      <c r="AN102" s="1">
        <f t="shared" si="1"/>
        <v>3.0721966205837174E-2</v>
      </c>
      <c r="AO102" s="1">
        <f t="shared" si="1"/>
        <v>2.9185867895545316E-2</v>
      </c>
      <c r="AP102" s="1">
        <f t="shared" ref="AP102:AQ137" si="2">S102/$V102</f>
        <v>1.9969278033794162E-2</v>
      </c>
      <c r="AQ102" s="1">
        <f t="shared" si="2"/>
        <v>1.9969278033794162E-2</v>
      </c>
      <c r="AS102" s="9" t="b">
        <v>1</v>
      </c>
      <c r="AT102" s="9" t="str">
        <f>IF(AS102=TRUE,"London",0)</f>
        <v>London</v>
      </c>
      <c r="AU102" s="9" t="str">
        <f t="shared" ref="AU102:AU137" si="3">VLOOKUP(AT102,$Y$102:$AQ$137,1,0)</f>
        <v>London</v>
      </c>
      <c r="AV102" s="9" t="s">
        <v>0</v>
      </c>
      <c r="AW102" s="1">
        <f t="shared" ref="AW102:BL117" si="4">VLOOKUP($AU102,$Y$102:$AQ$137,AW$58,0)</f>
        <v>9.9177323638484333E-2</v>
      </c>
      <c r="AX102" s="1">
        <f t="shared" si="4"/>
        <v>6.1073506760843548E-2</v>
      </c>
      <c r="AY102" s="1">
        <f t="shared" si="4"/>
        <v>5.2482969776495907E-2</v>
      </c>
      <c r="AZ102" s="1">
        <f t="shared" si="4"/>
        <v>5.4600650461429194E-2</v>
      </c>
      <c r="BA102" s="1">
        <f t="shared" si="4"/>
        <v>7.7883589634768643E-2</v>
      </c>
      <c r="BB102" s="1">
        <f t="shared" si="4"/>
        <v>9.5727250811633247E-2</v>
      </c>
      <c r="BC102" s="1">
        <f t="shared" si="4"/>
        <v>8.9369878121485877E-2</v>
      </c>
      <c r="BD102" s="1">
        <f t="shared" si="4"/>
        <v>7.3623687997932841E-2</v>
      </c>
      <c r="BE102" s="1">
        <f t="shared" si="4"/>
        <v>6.8706973333391069E-2</v>
      </c>
      <c r="BF102" s="1">
        <f t="shared" si="4"/>
        <v>6.4741554900186071E-2</v>
      </c>
      <c r="BG102" s="1">
        <f t="shared" si="4"/>
        <v>5.4480836216814703E-2</v>
      </c>
      <c r="BH102" s="1">
        <f t="shared" si="4"/>
        <v>4.6838708373572152E-2</v>
      </c>
      <c r="BI102" s="1">
        <f t="shared" si="4"/>
        <v>4.3554643235042344E-2</v>
      </c>
      <c r="BJ102" s="1">
        <f t="shared" si="4"/>
        <v>3.2869522287614819E-2</v>
      </c>
      <c r="BK102" s="1">
        <f t="shared" si="4"/>
        <v>2.7412921749749904E-2</v>
      </c>
      <c r="BL102" s="1">
        <f t="shared" si="4"/>
        <v>2.2525077987524882E-2</v>
      </c>
      <c r="BM102" s="1">
        <f t="shared" ref="BM102:BZ117" si="5">VLOOKUP($AU102,$Y$102:$AQ$137,BM$58,0)</f>
        <v>1.7526081251380391E-2</v>
      </c>
      <c r="BN102" s="1">
        <f t="shared" si="5"/>
        <v>1.7404823461650058E-2</v>
      </c>
    </row>
    <row r="103" spans="2:66" x14ac:dyDescent="0.25">
      <c r="B103" s="9" t="s">
        <v>17</v>
      </c>
      <c r="C103" s="9">
        <v>1738</v>
      </c>
      <c r="D103" s="9">
        <v>960</v>
      </c>
      <c r="E103" s="9">
        <v>808</v>
      </c>
      <c r="F103" s="9">
        <v>779</v>
      </c>
      <c r="G103" s="9">
        <v>743</v>
      </c>
      <c r="H103" s="9">
        <v>734</v>
      </c>
      <c r="I103" s="9">
        <v>690</v>
      </c>
      <c r="J103" s="9">
        <v>728</v>
      </c>
      <c r="K103" s="9">
        <v>750</v>
      </c>
      <c r="L103" s="9">
        <v>686</v>
      </c>
      <c r="M103" s="9">
        <v>672</v>
      </c>
      <c r="N103" s="9">
        <v>538</v>
      </c>
      <c r="O103" s="9">
        <v>490</v>
      </c>
      <c r="P103" s="9">
        <v>356</v>
      </c>
      <c r="Q103" s="9">
        <v>342</v>
      </c>
      <c r="R103" s="9">
        <v>335</v>
      </c>
      <c r="S103" s="9">
        <v>290</v>
      </c>
      <c r="T103" s="9">
        <v>329</v>
      </c>
      <c r="V103" s="9">
        <f t="shared" ref="V103:V138" si="6">SUM(C103:T103)</f>
        <v>11968</v>
      </c>
      <c r="Y103" s="9" t="s">
        <v>17</v>
      </c>
      <c r="Z103" s="1">
        <f t="shared" si="1"/>
        <v>0.14522058823529413</v>
      </c>
      <c r="AA103" s="1">
        <f t="shared" si="1"/>
        <v>8.0213903743315509E-2</v>
      </c>
      <c r="AB103" s="1">
        <f t="shared" si="1"/>
        <v>6.7513368983957225E-2</v>
      </c>
      <c r="AC103" s="1">
        <f t="shared" si="1"/>
        <v>6.5090240641711233E-2</v>
      </c>
      <c r="AD103" s="1">
        <f t="shared" si="1"/>
        <v>6.2082219251336897E-2</v>
      </c>
      <c r="AE103" s="1">
        <f t="shared" si="1"/>
        <v>6.1330213903743318E-2</v>
      </c>
      <c r="AF103" s="1">
        <f t="shared" si="1"/>
        <v>5.7653743315508023E-2</v>
      </c>
      <c r="AG103" s="1">
        <f t="shared" si="1"/>
        <v>6.0828877005347594E-2</v>
      </c>
      <c r="AH103" s="1">
        <f t="shared" si="1"/>
        <v>6.2667112299465241E-2</v>
      </c>
      <c r="AI103" s="1">
        <f t="shared" si="1"/>
        <v>5.731951871657754E-2</v>
      </c>
      <c r="AJ103" s="1">
        <f t="shared" si="1"/>
        <v>5.6149732620320858E-2</v>
      </c>
      <c r="AK103" s="1">
        <f t="shared" si="1"/>
        <v>4.4953208556149732E-2</v>
      </c>
      <c r="AL103" s="1">
        <f t="shared" si="1"/>
        <v>4.0942513368983954E-2</v>
      </c>
      <c r="AM103" s="1">
        <f t="shared" si="1"/>
        <v>2.9745989304812835E-2</v>
      </c>
      <c r="AN103" s="1">
        <f t="shared" si="1"/>
        <v>2.8576203208556149E-2</v>
      </c>
      <c r="AO103" s="1">
        <f t="shared" si="1"/>
        <v>2.7991310160427808E-2</v>
      </c>
      <c r="AP103" s="1">
        <f t="shared" si="2"/>
        <v>2.4231283422459893E-2</v>
      </c>
      <c r="AQ103" s="1">
        <f t="shared" si="2"/>
        <v>2.7489973262032084E-2</v>
      </c>
      <c r="AS103" s="9" t="b">
        <v>0</v>
      </c>
      <c r="AT103" s="9">
        <f>IF(AS103=TRUE,"Inner London",0)</f>
        <v>0</v>
      </c>
      <c r="AU103" s="9" t="e">
        <f t="shared" si="3"/>
        <v>#N/A</v>
      </c>
      <c r="AV103" s="9" t="s">
        <v>1</v>
      </c>
      <c r="AW103" s="1" t="e">
        <f t="shared" si="4"/>
        <v>#N/A</v>
      </c>
      <c r="AX103" s="1" t="e">
        <f t="shared" si="4"/>
        <v>#N/A</v>
      </c>
      <c r="AY103" s="1" t="e">
        <f t="shared" si="4"/>
        <v>#N/A</v>
      </c>
      <c r="AZ103" s="1" t="e">
        <f t="shared" si="4"/>
        <v>#N/A</v>
      </c>
      <c r="BA103" s="1" t="e">
        <f t="shared" si="4"/>
        <v>#N/A</v>
      </c>
      <c r="BB103" s="1" t="e">
        <f t="shared" si="4"/>
        <v>#N/A</v>
      </c>
      <c r="BC103" s="1" t="e">
        <f t="shared" si="4"/>
        <v>#N/A</v>
      </c>
      <c r="BD103" s="1" t="e">
        <f t="shared" si="4"/>
        <v>#N/A</v>
      </c>
      <c r="BE103" s="1" t="e">
        <f t="shared" si="4"/>
        <v>#N/A</v>
      </c>
      <c r="BF103" s="1" t="e">
        <f t="shared" si="4"/>
        <v>#N/A</v>
      </c>
      <c r="BG103" s="1" t="e">
        <f t="shared" si="4"/>
        <v>#N/A</v>
      </c>
      <c r="BH103" s="1" t="e">
        <f t="shared" si="4"/>
        <v>#N/A</v>
      </c>
      <c r="BI103" s="1" t="e">
        <f t="shared" si="4"/>
        <v>#N/A</v>
      </c>
      <c r="BJ103" s="1" t="e">
        <f t="shared" si="4"/>
        <v>#N/A</v>
      </c>
      <c r="BK103" s="1" t="e">
        <f t="shared" si="4"/>
        <v>#N/A</v>
      </c>
      <c r="BL103" s="1" t="e">
        <f t="shared" si="4"/>
        <v>#N/A</v>
      </c>
      <c r="BM103" s="1" t="e">
        <f t="shared" si="5"/>
        <v>#N/A</v>
      </c>
      <c r="BN103" s="1" t="e">
        <f t="shared" si="5"/>
        <v>#N/A</v>
      </c>
    </row>
    <row r="104" spans="2:66" x14ac:dyDescent="0.25">
      <c r="B104" s="9" t="s">
        <v>18</v>
      </c>
      <c r="C104" s="9">
        <v>3024</v>
      </c>
      <c r="D104" s="9">
        <v>2036</v>
      </c>
      <c r="E104" s="9">
        <v>1738</v>
      </c>
      <c r="F104" s="9">
        <v>1695</v>
      </c>
      <c r="G104" s="9">
        <v>1873</v>
      </c>
      <c r="H104" s="9">
        <v>2248</v>
      </c>
      <c r="I104" s="9">
        <v>2041</v>
      </c>
      <c r="J104" s="9">
        <v>1970</v>
      </c>
      <c r="K104" s="9">
        <v>2037</v>
      </c>
      <c r="L104" s="9">
        <v>1989</v>
      </c>
      <c r="M104" s="9">
        <v>1764</v>
      </c>
      <c r="N104" s="9">
        <v>1577</v>
      </c>
      <c r="O104" s="9">
        <v>1558</v>
      </c>
      <c r="P104" s="9">
        <v>1252</v>
      </c>
      <c r="Q104" s="9">
        <v>887</v>
      </c>
      <c r="R104" s="9">
        <v>796</v>
      </c>
      <c r="S104" s="9">
        <v>677</v>
      </c>
      <c r="T104" s="9">
        <v>755</v>
      </c>
      <c r="V104" s="9">
        <f t="shared" si="6"/>
        <v>29917</v>
      </c>
      <c r="Y104" s="9" t="s">
        <v>18</v>
      </c>
      <c r="Z104" s="1">
        <f t="shared" si="1"/>
        <v>0.10107965370859377</v>
      </c>
      <c r="AA104" s="1">
        <f t="shared" si="1"/>
        <v>6.8054952033960628E-2</v>
      </c>
      <c r="AB104" s="1">
        <f t="shared" si="1"/>
        <v>5.8094060233312164E-2</v>
      </c>
      <c r="AC104" s="1">
        <f t="shared" si="1"/>
        <v>5.6656750342614567E-2</v>
      </c>
      <c r="AD104" s="1">
        <f t="shared" si="1"/>
        <v>6.2606544773874381E-2</v>
      </c>
      <c r="AE104" s="1">
        <f t="shared" si="1"/>
        <v>7.5141224053213898E-2</v>
      </c>
      <c r="AF104" s="1">
        <f t="shared" si="1"/>
        <v>6.8222081091018488E-2</v>
      </c>
      <c r="AG104" s="1">
        <f t="shared" si="1"/>
        <v>6.5848848480796876E-2</v>
      </c>
      <c r="AH104" s="1">
        <f t="shared" si="1"/>
        <v>6.8088377845372194E-2</v>
      </c>
      <c r="AI104" s="1">
        <f t="shared" si="1"/>
        <v>6.6483938897616737E-2</v>
      </c>
      <c r="AJ104" s="1">
        <f t="shared" si="1"/>
        <v>5.8963131330013033E-2</v>
      </c>
      <c r="AK104" s="1">
        <f t="shared" si="1"/>
        <v>5.2712504596049072E-2</v>
      </c>
      <c r="AL104" s="1">
        <f t="shared" si="1"/>
        <v>5.2077414179229203E-2</v>
      </c>
      <c r="AM104" s="1">
        <f t="shared" si="1"/>
        <v>4.1849115887288166E-2</v>
      </c>
      <c r="AN104" s="1">
        <f t="shared" si="1"/>
        <v>2.9648694722064377E-2</v>
      </c>
      <c r="AO104" s="1">
        <f t="shared" si="1"/>
        <v>2.6606945883611326E-2</v>
      </c>
      <c r="AP104" s="1">
        <f t="shared" si="2"/>
        <v>2.2629274325634254E-2</v>
      </c>
      <c r="AQ104" s="1">
        <f t="shared" si="2"/>
        <v>2.5236487615736873E-2</v>
      </c>
      <c r="AS104" s="9" t="b">
        <v>0</v>
      </c>
      <c r="AT104" s="9">
        <f>IF(AS104=TRUE,"Outer London",0)</f>
        <v>0</v>
      </c>
      <c r="AU104" s="9" t="e">
        <f t="shared" si="3"/>
        <v>#N/A</v>
      </c>
      <c r="AV104" s="9" t="s">
        <v>16</v>
      </c>
      <c r="AW104" s="1" t="e">
        <f t="shared" si="4"/>
        <v>#N/A</v>
      </c>
      <c r="AX104" s="1" t="e">
        <f t="shared" si="4"/>
        <v>#N/A</v>
      </c>
      <c r="AY104" s="1" t="e">
        <f t="shared" si="4"/>
        <v>#N/A</v>
      </c>
      <c r="AZ104" s="1" t="e">
        <f t="shared" si="4"/>
        <v>#N/A</v>
      </c>
      <c r="BA104" s="1" t="e">
        <f t="shared" si="4"/>
        <v>#N/A</v>
      </c>
      <c r="BB104" s="1" t="e">
        <f t="shared" si="4"/>
        <v>#N/A</v>
      </c>
      <c r="BC104" s="1" t="e">
        <f t="shared" si="4"/>
        <v>#N/A</v>
      </c>
      <c r="BD104" s="1" t="e">
        <f t="shared" si="4"/>
        <v>#N/A</v>
      </c>
      <c r="BE104" s="1" t="e">
        <f t="shared" si="4"/>
        <v>#N/A</v>
      </c>
      <c r="BF104" s="1" t="e">
        <f t="shared" si="4"/>
        <v>#N/A</v>
      </c>
      <c r="BG104" s="1" t="e">
        <f t="shared" si="4"/>
        <v>#N/A</v>
      </c>
      <c r="BH104" s="1" t="e">
        <f t="shared" si="4"/>
        <v>#N/A</v>
      </c>
      <c r="BI104" s="1" t="e">
        <f t="shared" si="4"/>
        <v>#N/A</v>
      </c>
      <c r="BJ104" s="1" t="e">
        <f t="shared" si="4"/>
        <v>#N/A</v>
      </c>
      <c r="BK104" s="1" t="e">
        <f t="shared" si="4"/>
        <v>#N/A</v>
      </c>
      <c r="BL104" s="1" t="e">
        <f t="shared" si="4"/>
        <v>#N/A</v>
      </c>
      <c r="BM104" s="1" t="e">
        <f t="shared" si="5"/>
        <v>#N/A</v>
      </c>
      <c r="BN104" s="1" t="e">
        <f t="shared" si="5"/>
        <v>#N/A</v>
      </c>
    </row>
    <row r="105" spans="2:66" x14ac:dyDescent="0.25">
      <c r="B105" s="9" t="s">
        <v>19</v>
      </c>
      <c r="C105" s="9">
        <v>1341</v>
      </c>
      <c r="D105" s="9">
        <v>956</v>
      </c>
      <c r="E105" s="9">
        <v>949</v>
      </c>
      <c r="F105" s="9">
        <v>1060</v>
      </c>
      <c r="G105" s="9">
        <v>1037</v>
      </c>
      <c r="H105" s="9">
        <v>797</v>
      </c>
      <c r="I105" s="9">
        <v>738</v>
      </c>
      <c r="J105" s="9">
        <v>858</v>
      </c>
      <c r="K105" s="9">
        <v>969</v>
      </c>
      <c r="L105" s="9">
        <v>1203</v>
      </c>
      <c r="M105" s="9">
        <v>1098</v>
      </c>
      <c r="N105" s="9">
        <v>936</v>
      </c>
      <c r="O105" s="9">
        <v>1056</v>
      </c>
      <c r="P105" s="9">
        <v>828</v>
      </c>
      <c r="Q105" s="9">
        <v>706</v>
      </c>
      <c r="R105" s="9">
        <v>625</v>
      </c>
      <c r="S105" s="9">
        <v>562</v>
      </c>
      <c r="T105" s="9">
        <v>507</v>
      </c>
      <c r="V105" s="9">
        <f t="shared" si="6"/>
        <v>16226</v>
      </c>
      <c r="Y105" s="9" t="s">
        <v>19</v>
      </c>
      <c r="Z105" s="1">
        <f t="shared" si="1"/>
        <v>8.2645137433748309E-2</v>
      </c>
      <c r="AA105" s="1">
        <f t="shared" si="1"/>
        <v>5.891778626895107E-2</v>
      </c>
      <c r="AB105" s="1">
        <f t="shared" si="1"/>
        <v>5.8486379884136568E-2</v>
      </c>
      <c r="AC105" s="1">
        <f t="shared" si="1"/>
        <v>6.5327252557623561E-2</v>
      </c>
      <c r="AD105" s="1">
        <f t="shared" si="1"/>
        <v>6.3909774436090222E-2</v>
      </c>
      <c r="AE105" s="1">
        <f t="shared" si="1"/>
        <v>4.9118698385307531E-2</v>
      </c>
      <c r="AF105" s="1">
        <f t="shared" si="1"/>
        <v>4.5482558856156784E-2</v>
      </c>
      <c r="AG105" s="1">
        <f t="shared" si="1"/>
        <v>5.2878096881548133E-2</v>
      </c>
      <c r="AH105" s="1">
        <f t="shared" si="1"/>
        <v>5.9718969555035126E-2</v>
      </c>
      <c r="AI105" s="1">
        <f t="shared" si="1"/>
        <v>7.4140268704548262E-2</v>
      </c>
      <c r="AJ105" s="1">
        <f t="shared" si="1"/>
        <v>6.7669172932330823E-2</v>
      </c>
      <c r="AK105" s="1">
        <f t="shared" si="1"/>
        <v>5.7685196598052511E-2</v>
      </c>
      <c r="AL105" s="1">
        <f t="shared" si="1"/>
        <v>6.5080734623443853E-2</v>
      </c>
      <c r="AM105" s="1">
        <f t="shared" si="1"/>
        <v>5.1029212375200299E-2</v>
      </c>
      <c r="AN105" s="1">
        <f t="shared" si="1"/>
        <v>4.3510415382719096E-2</v>
      </c>
      <c r="AO105" s="1">
        <f t="shared" si="1"/>
        <v>3.8518427215579937E-2</v>
      </c>
      <c r="AP105" s="1">
        <f t="shared" si="2"/>
        <v>3.4635769752249475E-2</v>
      </c>
      <c r="AQ105" s="1">
        <f t="shared" si="2"/>
        <v>3.1246148157278442E-2</v>
      </c>
      <c r="AS105" s="9" t="b">
        <v>0</v>
      </c>
      <c r="AT105" s="9">
        <f>IF(AS105=TRUE,"City of London",0)</f>
        <v>0</v>
      </c>
      <c r="AU105" s="9" t="e">
        <f t="shared" si="3"/>
        <v>#N/A</v>
      </c>
      <c r="AV105" s="9" t="s">
        <v>2</v>
      </c>
      <c r="AW105" s="1" t="e">
        <f t="shared" si="4"/>
        <v>#N/A</v>
      </c>
      <c r="AX105" s="1" t="e">
        <f t="shared" si="4"/>
        <v>#N/A</v>
      </c>
      <c r="AY105" s="1" t="e">
        <f t="shared" si="4"/>
        <v>#N/A</v>
      </c>
      <c r="AZ105" s="1" t="e">
        <f t="shared" si="4"/>
        <v>#N/A</v>
      </c>
      <c r="BA105" s="1" t="e">
        <f t="shared" si="4"/>
        <v>#N/A</v>
      </c>
      <c r="BB105" s="1" t="e">
        <f t="shared" si="4"/>
        <v>#N/A</v>
      </c>
      <c r="BC105" s="1" t="e">
        <f t="shared" si="4"/>
        <v>#N/A</v>
      </c>
      <c r="BD105" s="1" t="e">
        <f t="shared" si="4"/>
        <v>#N/A</v>
      </c>
      <c r="BE105" s="1" t="e">
        <f t="shared" si="4"/>
        <v>#N/A</v>
      </c>
      <c r="BF105" s="1" t="e">
        <f t="shared" si="4"/>
        <v>#N/A</v>
      </c>
      <c r="BG105" s="1" t="e">
        <f t="shared" si="4"/>
        <v>#N/A</v>
      </c>
      <c r="BH105" s="1" t="e">
        <f t="shared" si="4"/>
        <v>#N/A</v>
      </c>
      <c r="BI105" s="1" t="e">
        <f t="shared" si="4"/>
        <v>#N/A</v>
      </c>
      <c r="BJ105" s="1" t="e">
        <f t="shared" si="4"/>
        <v>#N/A</v>
      </c>
      <c r="BK105" s="1" t="e">
        <f t="shared" si="4"/>
        <v>#N/A</v>
      </c>
      <c r="BL105" s="1" t="e">
        <f t="shared" si="4"/>
        <v>#N/A</v>
      </c>
      <c r="BM105" s="1" t="e">
        <f t="shared" si="5"/>
        <v>#N/A</v>
      </c>
      <c r="BN105" s="1" t="e">
        <f t="shared" si="5"/>
        <v>#N/A</v>
      </c>
    </row>
    <row r="106" spans="2:66" x14ac:dyDescent="0.25">
      <c r="B106" s="9" t="s">
        <v>20</v>
      </c>
      <c r="C106" s="9">
        <v>2280</v>
      </c>
      <c r="D106" s="9">
        <v>1389</v>
      </c>
      <c r="E106" s="9">
        <v>1205</v>
      </c>
      <c r="F106" s="9">
        <v>1173</v>
      </c>
      <c r="G106" s="9">
        <v>1590</v>
      </c>
      <c r="H106" s="9">
        <v>2068</v>
      </c>
      <c r="I106" s="9">
        <v>1823</v>
      </c>
      <c r="J106" s="9">
        <v>1571</v>
      </c>
      <c r="K106" s="9">
        <v>1427</v>
      </c>
      <c r="L106" s="9">
        <v>1395</v>
      </c>
      <c r="M106" s="9">
        <v>1276</v>
      </c>
      <c r="N106" s="9">
        <v>986</v>
      </c>
      <c r="O106" s="9">
        <v>808</v>
      </c>
      <c r="P106" s="9">
        <v>689</v>
      </c>
      <c r="Q106" s="9">
        <v>620</v>
      </c>
      <c r="R106" s="9">
        <v>510</v>
      </c>
      <c r="S106" s="9">
        <v>352</v>
      </c>
      <c r="T106" s="9">
        <v>300</v>
      </c>
      <c r="V106" s="9">
        <f t="shared" si="6"/>
        <v>21462</v>
      </c>
      <c r="Y106" s="9" t="s">
        <v>20</v>
      </c>
      <c r="Z106" s="1">
        <f t="shared" si="1"/>
        <v>0.1062342745317305</v>
      </c>
      <c r="AA106" s="1">
        <f t="shared" si="1"/>
        <v>6.4719038300251608E-2</v>
      </c>
      <c r="AB106" s="1">
        <f t="shared" si="1"/>
        <v>5.6145745969620728E-2</v>
      </c>
      <c r="AC106" s="1">
        <f t="shared" si="1"/>
        <v>5.4654738607771876E-2</v>
      </c>
      <c r="AD106" s="1">
        <f t="shared" si="1"/>
        <v>7.4084428291864693E-2</v>
      </c>
      <c r="AE106" s="1">
        <f t="shared" si="1"/>
        <v>9.6356350759481874E-2</v>
      </c>
      <c r="AF106" s="1">
        <f t="shared" si="1"/>
        <v>8.4940825645326623E-2</v>
      </c>
      <c r="AG106" s="1">
        <f t="shared" si="1"/>
        <v>7.3199142670766937E-2</v>
      </c>
      <c r="AH106" s="1">
        <f t="shared" si="1"/>
        <v>6.648960954244712E-2</v>
      </c>
      <c r="AI106" s="1">
        <f t="shared" si="1"/>
        <v>6.4998602180598261E-2</v>
      </c>
      <c r="AJ106" s="1">
        <f t="shared" si="1"/>
        <v>5.9453918553722861E-2</v>
      </c>
      <c r="AK106" s="1">
        <f t="shared" si="1"/>
        <v>4.5941664336967662E-2</v>
      </c>
      <c r="AL106" s="1">
        <f t="shared" si="1"/>
        <v>3.7647935886683442E-2</v>
      </c>
      <c r="AM106" s="1">
        <f t="shared" si="1"/>
        <v>3.2103252259808035E-2</v>
      </c>
      <c r="AN106" s="1">
        <f t="shared" si="1"/>
        <v>2.8888267635821453E-2</v>
      </c>
      <c r="AO106" s="1">
        <f t="shared" si="1"/>
        <v>2.3762929829466033E-2</v>
      </c>
      <c r="AP106" s="1">
        <f t="shared" si="2"/>
        <v>1.6401080980337341E-2</v>
      </c>
      <c r="AQ106" s="1">
        <f t="shared" si="2"/>
        <v>1.3978194017332961E-2</v>
      </c>
      <c r="AS106" s="9" t="b">
        <v>0</v>
      </c>
      <c r="AT106" s="9">
        <f>IF(AS106=TRUE,"Barking and Dagenham",0)</f>
        <v>0</v>
      </c>
      <c r="AU106" s="9" t="e">
        <f t="shared" si="3"/>
        <v>#N/A</v>
      </c>
      <c r="AV106" s="9" t="s">
        <v>17</v>
      </c>
      <c r="AW106" s="1" t="e">
        <f t="shared" si="4"/>
        <v>#N/A</v>
      </c>
      <c r="AX106" s="1" t="e">
        <f t="shared" si="4"/>
        <v>#N/A</v>
      </c>
      <c r="AY106" s="1" t="e">
        <f t="shared" si="4"/>
        <v>#N/A</v>
      </c>
      <c r="AZ106" s="1" t="e">
        <f t="shared" si="4"/>
        <v>#N/A</v>
      </c>
      <c r="BA106" s="1" t="e">
        <f t="shared" si="4"/>
        <v>#N/A</v>
      </c>
      <c r="BB106" s="1" t="e">
        <f t="shared" si="4"/>
        <v>#N/A</v>
      </c>
      <c r="BC106" s="1" t="e">
        <f t="shared" si="4"/>
        <v>#N/A</v>
      </c>
      <c r="BD106" s="1" t="e">
        <f t="shared" si="4"/>
        <v>#N/A</v>
      </c>
      <c r="BE106" s="1" t="e">
        <f t="shared" si="4"/>
        <v>#N/A</v>
      </c>
      <c r="BF106" s="1" t="e">
        <f t="shared" si="4"/>
        <v>#N/A</v>
      </c>
      <c r="BG106" s="1" t="e">
        <f t="shared" si="4"/>
        <v>#N/A</v>
      </c>
      <c r="BH106" s="1" t="e">
        <f t="shared" si="4"/>
        <v>#N/A</v>
      </c>
      <c r="BI106" s="1" t="e">
        <f t="shared" si="4"/>
        <v>#N/A</v>
      </c>
      <c r="BJ106" s="1" t="e">
        <f t="shared" si="4"/>
        <v>#N/A</v>
      </c>
      <c r="BK106" s="1" t="e">
        <f t="shared" si="4"/>
        <v>#N/A</v>
      </c>
      <c r="BL106" s="1" t="e">
        <f t="shared" si="4"/>
        <v>#N/A</v>
      </c>
      <c r="BM106" s="1" t="e">
        <f t="shared" si="5"/>
        <v>#N/A</v>
      </c>
      <c r="BN106" s="1" t="e">
        <f t="shared" si="5"/>
        <v>#N/A</v>
      </c>
    </row>
    <row r="107" spans="2:66" x14ac:dyDescent="0.25">
      <c r="B107" s="9" t="s">
        <v>21</v>
      </c>
      <c r="C107" s="9">
        <v>2072</v>
      </c>
      <c r="D107" s="9">
        <v>1409</v>
      </c>
      <c r="E107" s="9">
        <v>1410</v>
      </c>
      <c r="F107" s="9">
        <v>1420</v>
      </c>
      <c r="G107" s="9">
        <v>1233</v>
      </c>
      <c r="H107" s="9">
        <v>1236</v>
      </c>
      <c r="I107" s="9">
        <v>1299</v>
      </c>
      <c r="J107" s="9">
        <v>1503</v>
      </c>
      <c r="K107" s="9">
        <v>1713</v>
      </c>
      <c r="L107" s="9">
        <v>1782</v>
      </c>
      <c r="M107" s="9">
        <v>1640</v>
      </c>
      <c r="N107" s="9">
        <v>1476</v>
      </c>
      <c r="O107" s="9">
        <v>1571</v>
      </c>
      <c r="P107" s="9">
        <v>1155</v>
      </c>
      <c r="Q107" s="9">
        <v>972</v>
      </c>
      <c r="R107" s="9">
        <v>840</v>
      </c>
      <c r="S107" s="9">
        <v>687</v>
      </c>
      <c r="T107" s="9">
        <v>776</v>
      </c>
      <c r="V107" s="9">
        <f t="shared" si="6"/>
        <v>24194</v>
      </c>
      <c r="Y107" s="9" t="s">
        <v>21</v>
      </c>
      <c r="Z107" s="1">
        <f t="shared" si="1"/>
        <v>8.5641068033396717E-2</v>
      </c>
      <c r="AA107" s="1">
        <f t="shared" si="1"/>
        <v>5.8237579565181448E-2</v>
      </c>
      <c r="AB107" s="1">
        <f t="shared" si="1"/>
        <v>5.8278912126973628E-2</v>
      </c>
      <c r="AC107" s="1">
        <f t="shared" si="1"/>
        <v>5.8692237744895431E-2</v>
      </c>
      <c r="AD107" s="1">
        <f t="shared" si="1"/>
        <v>5.0963048689757789E-2</v>
      </c>
      <c r="AE107" s="1">
        <f t="shared" si="1"/>
        <v>5.108704637513433E-2</v>
      </c>
      <c r="AF107" s="1">
        <f t="shared" si="1"/>
        <v>5.3690997768041662E-2</v>
      </c>
      <c r="AG107" s="1">
        <f t="shared" si="1"/>
        <v>6.2122840373646356E-2</v>
      </c>
      <c r="AH107" s="1">
        <f t="shared" si="1"/>
        <v>7.0802678350004131E-2</v>
      </c>
      <c r="AI107" s="1">
        <f t="shared" si="1"/>
        <v>7.3654625113664551E-2</v>
      </c>
      <c r="AJ107" s="1">
        <f t="shared" si="1"/>
        <v>6.7785401339175003E-2</v>
      </c>
      <c r="AK107" s="1">
        <f t="shared" si="1"/>
        <v>6.1006861205257501E-2</v>
      </c>
      <c r="AL107" s="1">
        <f t="shared" si="1"/>
        <v>6.4933454575514596E-2</v>
      </c>
      <c r="AM107" s="1">
        <f t="shared" si="1"/>
        <v>4.773910886996776E-2</v>
      </c>
      <c r="AN107" s="1">
        <f t="shared" si="1"/>
        <v>4.0175250061998839E-2</v>
      </c>
      <c r="AO107" s="1">
        <f t="shared" si="1"/>
        <v>3.4719351905431101E-2</v>
      </c>
      <c r="AP107" s="1">
        <f t="shared" si="2"/>
        <v>2.8395469951227575E-2</v>
      </c>
      <c r="AQ107" s="1">
        <f t="shared" si="2"/>
        <v>3.2074067950731588E-2</v>
      </c>
      <c r="AS107" s="9" t="b">
        <v>0</v>
      </c>
      <c r="AT107" s="9">
        <f>IF(AS107=TRUE,"Barnet",0)</f>
        <v>0</v>
      </c>
      <c r="AU107" s="9" t="e">
        <f t="shared" si="3"/>
        <v>#N/A</v>
      </c>
      <c r="AV107" s="9" t="s">
        <v>18</v>
      </c>
      <c r="AW107" s="1" t="e">
        <f t="shared" si="4"/>
        <v>#N/A</v>
      </c>
      <c r="AX107" s="1" t="e">
        <f t="shared" si="4"/>
        <v>#N/A</v>
      </c>
      <c r="AY107" s="1" t="e">
        <f t="shared" si="4"/>
        <v>#N/A</v>
      </c>
      <c r="AZ107" s="1" t="e">
        <f t="shared" si="4"/>
        <v>#N/A</v>
      </c>
      <c r="BA107" s="1" t="e">
        <f t="shared" si="4"/>
        <v>#N/A</v>
      </c>
      <c r="BB107" s="1" t="e">
        <f t="shared" si="4"/>
        <v>#N/A</v>
      </c>
      <c r="BC107" s="1" t="e">
        <f t="shared" si="4"/>
        <v>#N/A</v>
      </c>
      <c r="BD107" s="1" t="e">
        <f t="shared" si="4"/>
        <v>#N/A</v>
      </c>
      <c r="BE107" s="1" t="e">
        <f t="shared" si="4"/>
        <v>#N/A</v>
      </c>
      <c r="BF107" s="1" t="e">
        <f t="shared" si="4"/>
        <v>#N/A</v>
      </c>
      <c r="BG107" s="1" t="e">
        <f t="shared" si="4"/>
        <v>#N/A</v>
      </c>
      <c r="BH107" s="1" t="e">
        <f t="shared" si="4"/>
        <v>#N/A</v>
      </c>
      <c r="BI107" s="1" t="e">
        <f t="shared" si="4"/>
        <v>#N/A</v>
      </c>
      <c r="BJ107" s="1" t="e">
        <f t="shared" si="4"/>
        <v>#N/A</v>
      </c>
      <c r="BK107" s="1" t="e">
        <f t="shared" si="4"/>
        <v>#N/A</v>
      </c>
      <c r="BL107" s="1" t="e">
        <f t="shared" si="4"/>
        <v>#N/A</v>
      </c>
      <c r="BM107" s="1" t="e">
        <f t="shared" si="5"/>
        <v>#N/A</v>
      </c>
      <c r="BN107" s="1" t="e">
        <f t="shared" si="5"/>
        <v>#N/A</v>
      </c>
    </row>
    <row r="108" spans="2:66" x14ac:dyDescent="0.25">
      <c r="B108" s="9" t="s">
        <v>3</v>
      </c>
      <c r="C108" s="9">
        <v>3237</v>
      </c>
      <c r="D108" s="9">
        <v>2206</v>
      </c>
      <c r="E108" s="9">
        <v>1851</v>
      </c>
      <c r="F108" s="9">
        <v>2419</v>
      </c>
      <c r="G108" s="9">
        <v>4539</v>
      </c>
      <c r="H108" s="9">
        <v>5129</v>
      </c>
      <c r="I108" s="9">
        <v>5084</v>
      </c>
      <c r="J108" s="9">
        <v>4036</v>
      </c>
      <c r="K108" s="9">
        <v>3231</v>
      </c>
      <c r="L108" s="9">
        <v>2255</v>
      </c>
      <c r="M108" s="9">
        <v>2160</v>
      </c>
      <c r="N108" s="9">
        <v>1891</v>
      </c>
      <c r="O108" s="9">
        <v>2044</v>
      </c>
      <c r="P108" s="9">
        <v>1587</v>
      </c>
      <c r="Q108" s="9">
        <v>1233</v>
      </c>
      <c r="R108" s="9">
        <v>947</v>
      </c>
      <c r="S108" s="9">
        <v>736</v>
      </c>
      <c r="T108" s="9">
        <v>691</v>
      </c>
      <c r="V108" s="9">
        <f t="shared" si="6"/>
        <v>45276</v>
      </c>
      <c r="Y108" s="9" t="s">
        <v>3</v>
      </c>
      <c r="Z108" s="1">
        <f t="shared" si="1"/>
        <v>7.1494831698913325E-2</v>
      </c>
      <c r="AA108" s="1">
        <f t="shared" si="1"/>
        <v>4.8723385458079332E-2</v>
      </c>
      <c r="AB108" s="1">
        <f t="shared" si="1"/>
        <v>4.0882586800954149E-2</v>
      </c>
      <c r="AC108" s="1">
        <f t="shared" si="1"/>
        <v>5.3427864652354447E-2</v>
      </c>
      <c r="AD108" s="1">
        <f t="shared" si="1"/>
        <v>0.10025178902729923</v>
      </c>
      <c r="AE108" s="1">
        <f t="shared" si="1"/>
        <v>0.11328297552787349</v>
      </c>
      <c r="AF108" s="1">
        <f t="shared" si="1"/>
        <v>0.11228907147274494</v>
      </c>
      <c r="AG108" s="1">
        <f t="shared" si="1"/>
        <v>8.9142150366640166E-2</v>
      </c>
      <c r="AH108" s="1">
        <f t="shared" si="1"/>
        <v>7.1362311158229524E-2</v>
      </c>
      <c r="AI108" s="1">
        <f t="shared" si="1"/>
        <v>4.980563654033042E-2</v>
      </c>
      <c r="AJ108" s="1">
        <f t="shared" si="1"/>
        <v>4.7707394646170159E-2</v>
      </c>
      <c r="AK108" s="1">
        <f t="shared" si="1"/>
        <v>4.1766057072179522E-2</v>
      </c>
      <c r="AL108" s="1">
        <f t="shared" si="1"/>
        <v>4.5145330859616577E-2</v>
      </c>
      <c r="AM108" s="1">
        <f t="shared" si="1"/>
        <v>3.5051683010866683E-2</v>
      </c>
      <c r="AN108" s="1">
        <f t="shared" si="1"/>
        <v>2.7232971110522131E-2</v>
      </c>
      <c r="AO108" s="1">
        <f t="shared" si="1"/>
        <v>2.0916158671260711E-2</v>
      </c>
      <c r="AP108" s="1">
        <f t="shared" si="2"/>
        <v>1.6255852990546868E-2</v>
      </c>
      <c r="AQ108" s="1">
        <f t="shared" si="2"/>
        <v>1.5261948935418324E-2</v>
      </c>
      <c r="AS108" s="9" t="b">
        <v>0</v>
      </c>
      <c r="AT108" s="9">
        <f>IF(AS108=TRUE,"Bexley",0)</f>
        <v>0</v>
      </c>
      <c r="AU108" s="9" t="e">
        <f t="shared" si="3"/>
        <v>#N/A</v>
      </c>
      <c r="AV108" s="9" t="s">
        <v>19</v>
      </c>
      <c r="AW108" s="1" t="e">
        <f t="shared" si="4"/>
        <v>#N/A</v>
      </c>
      <c r="AX108" s="1" t="e">
        <f t="shared" si="4"/>
        <v>#N/A</v>
      </c>
      <c r="AY108" s="1" t="e">
        <f t="shared" si="4"/>
        <v>#N/A</v>
      </c>
      <c r="AZ108" s="1" t="e">
        <f t="shared" si="4"/>
        <v>#N/A</v>
      </c>
      <c r="BA108" s="1" t="e">
        <f t="shared" si="4"/>
        <v>#N/A</v>
      </c>
      <c r="BB108" s="1" t="e">
        <f t="shared" si="4"/>
        <v>#N/A</v>
      </c>
      <c r="BC108" s="1" t="e">
        <f t="shared" si="4"/>
        <v>#N/A</v>
      </c>
      <c r="BD108" s="1" t="e">
        <f t="shared" si="4"/>
        <v>#N/A</v>
      </c>
      <c r="BE108" s="1" t="e">
        <f t="shared" si="4"/>
        <v>#N/A</v>
      </c>
      <c r="BF108" s="1" t="e">
        <f t="shared" si="4"/>
        <v>#N/A</v>
      </c>
      <c r="BG108" s="1" t="e">
        <f t="shared" si="4"/>
        <v>#N/A</v>
      </c>
      <c r="BH108" s="1" t="e">
        <f t="shared" si="4"/>
        <v>#N/A</v>
      </c>
      <c r="BI108" s="1" t="e">
        <f t="shared" si="4"/>
        <v>#N/A</v>
      </c>
      <c r="BJ108" s="1" t="e">
        <f t="shared" si="4"/>
        <v>#N/A</v>
      </c>
      <c r="BK108" s="1" t="e">
        <f t="shared" si="4"/>
        <v>#N/A</v>
      </c>
      <c r="BL108" s="1" t="e">
        <f t="shared" si="4"/>
        <v>#N/A</v>
      </c>
      <c r="BM108" s="1" t="e">
        <f t="shared" si="5"/>
        <v>#N/A</v>
      </c>
      <c r="BN108" s="1" t="e">
        <f t="shared" si="5"/>
        <v>#N/A</v>
      </c>
    </row>
    <row r="109" spans="2:66" x14ac:dyDescent="0.25">
      <c r="B109" s="9" t="s">
        <v>22</v>
      </c>
      <c r="C109" s="9">
        <v>3084</v>
      </c>
      <c r="D109" s="9">
        <v>1928</v>
      </c>
      <c r="E109" s="9">
        <v>1795</v>
      </c>
      <c r="F109" s="9">
        <v>1718</v>
      </c>
      <c r="G109" s="9">
        <v>1673</v>
      </c>
      <c r="H109" s="9">
        <v>1797</v>
      </c>
      <c r="I109" s="9">
        <v>1776</v>
      </c>
      <c r="J109" s="9">
        <v>1731</v>
      </c>
      <c r="K109" s="9">
        <v>1951</v>
      </c>
      <c r="L109" s="9">
        <v>2122</v>
      </c>
      <c r="M109" s="9">
        <v>1658</v>
      </c>
      <c r="N109" s="9">
        <v>1504</v>
      </c>
      <c r="O109" s="9">
        <v>1348</v>
      </c>
      <c r="P109" s="9">
        <v>996</v>
      </c>
      <c r="Q109" s="9">
        <v>870</v>
      </c>
      <c r="R109" s="9">
        <v>753</v>
      </c>
      <c r="S109" s="9">
        <v>531</v>
      </c>
      <c r="T109" s="9">
        <v>522</v>
      </c>
      <c r="V109" s="9">
        <f t="shared" si="6"/>
        <v>27757</v>
      </c>
      <c r="Y109" s="9" t="s">
        <v>22</v>
      </c>
      <c r="Z109" s="1">
        <f t="shared" si="1"/>
        <v>0.11110710811687143</v>
      </c>
      <c r="AA109" s="1">
        <f t="shared" si="1"/>
        <v>6.9459956047123253E-2</v>
      </c>
      <c r="AB109" s="1">
        <f t="shared" si="1"/>
        <v>6.4668371942212768E-2</v>
      </c>
      <c r="AC109" s="1">
        <f t="shared" si="1"/>
        <v>6.189429693410671E-2</v>
      </c>
      <c r="AD109" s="1">
        <f t="shared" si="1"/>
        <v>6.0273084267031742E-2</v>
      </c>
      <c r="AE109" s="1">
        <f t="shared" si="1"/>
        <v>6.4740425838527224E-2</v>
      </c>
      <c r="AF109" s="1">
        <f t="shared" si="1"/>
        <v>6.3983859927225564E-2</v>
      </c>
      <c r="AG109" s="1">
        <f t="shared" si="1"/>
        <v>6.2362647260150596E-2</v>
      </c>
      <c r="AH109" s="1">
        <f t="shared" si="1"/>
        <v>7.0288575854739341E-2</v>
      </c>
      <c r="AI109" s="1">
        <f t="shared" si="1"/>
        <v>7.6449183989624234E-2</v>
      </c>
      <c r="AJ109" s="1">
        <f t="shared" si="1"/>
        <v>5.9732680044673414E-2</v>
      </c>
      <c r="AK109" s="1">
        <f t="shared" si="1"/>
        <v>5.418453002846129E-2</v>
      </c>
      <c r="AL109" s="1">
        <f t="shared" si="1"/>
        <v>4.8564326115934718E-2</v>
      </c>
      <c r="AM109" s="1">
        <f t="shared" si="1"/>
        <v>3.5882840364592716E-2</v>
      </c>
      <c r="AN109" s="1">
        <f t="shared" si="1"/>
        <v>3.1343444896782792E-2</v>
      </c>
      <c r="AO109" s="1">
        <f t="shared" si="1"/>
        <v>2.7128291962387866E-2</v>
      </c>
      <c r="AP109" s="1">
        <f t="shared" si="2"/>
        <v>1.9130309471484669E-2</v>
      </c>
      <c r="AQ109" s="1">
        <f t="shared" si="2"/>
        <v>1.8806066938069677E-2</v>
      </c>
      <c r="AS109" s="9" t="b">
        <v>0</v>
      </c>
      <c r="AT109" s="9">
        <f>IF(AS109=TRUE,"Brent",0)</f>
        <v>0</v>
      </c>
      <c r="AU109" s="9" t="e">
        <f t="shared" si="3"/>
        <v>#N/A</v>
      </c>
      <c r="AV109" s="9" t="s">
        <v>20</v>
      </c>
      <c r="AW109" s="1" t="e">
        <f t="shared" si="4"/>
        <v>#N/A</v>
      </c>
      <c r="AX109" s="1" t="e">
        <f t="shared" si="4"/>
        <v>#N/A</v>
      </c>
      <c r="AY109" s="1" t="e">
        <f t="shared" si="4"/>
        <v>#N/A</v>
      </c>
      <c r="AZ109" s="1" t="e">
        <f t="shared" si="4"/>
        <v>#N/A</v>
      </c>
      <c r="BA109" s="1" t="e">
        <f t="shared" si="4"/>
        <v>#N/A</v>
      </c>
      <c r="BB109" s="1" t="e">
        <f t="shared" si="4"/>
        <v>#N/A</v>
      </c>
      <c r="BC109" s="1" t="e">
        <f t="shared" si="4"/>
        <v>#N/A</v>
      </c>
      <c r="BD109" s="1" t="e">
        <f t="shared" si="4"/>
        <v>#N/A</v>
      </c>
      <c r="BE109" s="1" t="e">
        <f t="shared" si="4"/>
        <v>#N/A</v>
      </c>
      <c r="BF109" s="1" t="e">
        <f t="shared" si="4"/>
        <v>#N/A</v>
      </c>
      <c r="BG109" s="1" t="e">
        <f t="shared" si="4"/>
        <v>#N/A</v>
      </c>
      <c r="BH109" s="1" t="e">
        <f t="shared" si="4"/>
        <v>#N/A</v>
      </c>
      <c r="BI109" s="1" t="e">
        <f t="shared" si="4"/>
        <v>#N/A</v>
      </c>
      <c r="BJ109" s="1" t="e">
        <f t="shared" si="4"/>
        <v>#N/A</v>
      </c>
      <c r="BK109" s="1" t="e">
        <f t="shared" si="4"/>
        <v>#N/A</v>
      </c>
      <c r="BL109" s="1" t="e">
        <f t="shared" si="4"/>
        <v>#N/A</v>
      </c>
      <c r="BM109" s="1" t="e">
        <f t="shared" si="5"/>
        <v>#N/A</v>
      </c>
      <c r="BN109" s="1" t="e">
        <f t="shared" si="5"/>
        <v>#N/A</v>
      </c>
    </row>
    <row r="110" spans="2:66" x14ac:dyDescent="0.25">
      <c r="B110" s="9" t="s">
        <v>23</v>
      </c>
      <c r="C110" s="9">
        <v>2530</v>
      </c>
      <c r="D110" s="9">
        <v>1470</v>
      </c>
      <c r="E110" s="9">
        <v>1267</v>
      </c>
      <c r="F110" s="9">
        <v>1228</v>
      </c>
      <c r="G110" s="9">
        <v>1577</v>
      </c>
      <c r="H110" s="9">
        <v>2119</v>
      </c>
      <c r="I110" s="9">
        <v>2029</v>
      </c>
      <c r="J110" s="9">
        <v>1750</v>
      </c>
      <c r="K110" s="9">
        <v>1597</v>
      </c>
      <c r="L110" s="9">
        <v>1565</v>
      </c>
      <c r="M110" s="9">
        <v>1296</v>
      </c>
      <c r="N110" s="9">
        <v>1178</v>
      </c>
      <c r="O110" s="9">
        <v>1030</v>
      </c>
      <c r="P110" s="9">
        <v>730</v>
      </c>
      <c r="Q110" s="9">
        <v>625</v>
      </c>
      <c r="R110" s="9">
        <v>479</v>
      </c>
      <c r="S110" s="9">
        <v>392</v>
      </c>
      <c r="T110" s="9">
        <v>447</v>
      </c>
      <c r="V110" s="9">
        <f t="shared" si="6"/>
        <v>23309</v>
      </c>
      <c r="Y110" s="9" t="s">
        <v>23</v>
      </c>
      <c r="Z110" s="1">
        <f t="shared" si="1"/>
        <v>0.10854176498348278</v>
      </c>
      <c r="AA110" s="1">
        <f t="shared" si="1"/>
        <v>6.3065768587240986E-2</v>
      </c>
      <c r="AB110" s="1">
        <f t="shared" si="1"/>
        <v>5.435668625852675E-2</v>
      </c>
      <c r="AC110" s="1">
        <f t="shared" si="1"/>
        <v>5.2683512806212196E-2</v>
      </c>
      <c r="AD110" s="1">
        <f t="shared" si="1"/>
        <v>6.7656270110257835E-2</v>
      </c>
      <c r="AE110" s="1">
        <f t="shared" si="1"/>
        <v>9.0909090909090912E-2</v>
      </c>
      <c r="AF110" s="1">
        <f t="shared" si="1"/>
        <v>8.7047921403749631E-2</v>
      </c>
      <c r="AG110" s="1">
        <f t="shared" si="1"/>
        <v>7.5078295937191647E-2</v>
      </c>
      <c r="AH110" s="1">
        <f t="shared" si="1"/>
        <v>6.8514307778111461E-2</v>
      </c>
      <c r="AI110" s="1">
        <f t="shared" si="1"/>
        <v>6.7141447509545663E-2</v>
      </c>
      <c r="AJ110" s="1">
        <f t="shared" si="1"/>
        <v>5.5600840876914498E-2</v>
      </c>
      <c r="AK110" s="1">
        <f t="shared" si="1"/>
        <v>5.0538418636578146E-2</v>
      </c>
      <c r="AL110" s="1">
        <f t="shared" si="1"/>
        <v>4.418893989446137E-2</v>
      </c>
      <c r="AM110" s="1">
        <f t="shared" si="1"/>
        <v>3.1318374876657083E-2</v>
      </c>
      <c r="AN110" s="1">
        <f t="shared" si="1"/>
        <v>2.6813677120425587E-2</v>
      </c>
      <c r="AO110" s="1">
        <f t="shared" si="1"/>
        <v>2.0550002145094171E-2</v>
      </c>
      <c r="AP110" s="1">
        <f t="shared" si="2"/>
        <v>1.6817538289930926E-2</v>
      </c>
      <c r="AQ110" s="1">
        <f t="shared" si="2"/>
        <v>1.9177141876528379E-2</v>
      </c>
      <c r="AS110" s="9" t="b">
        <v>0</v>
      </c>
      <c r="AT110" s="9">
        <f>IF(AS110=TRUE,"Bromley",0)</f>
        <v>0</v>
      </c>
      <c r="AU110" s="9" t="e">
        <f t="shared" si="3"/>
        <v>#N/A</v>
      </c>
      <c r="AV110" s="9" t="s">
        <v>21</v>
      </c>
      <c r="AW110" s="1" t="e">
        <f t="shared" si="4"/>
        <v>#N/A</v>
      </c>
      <c r="AX110" s="1" t="e">
        <f t="shared" si="4"/>
        <v>#N/A</v>
      </c>
      <c r="AY110" s="1" t="e">
        <f t="shared" si="4"/>
        <v>#N/A</v>
      </c>
      <c r="AZ110" s="1" t="e">
        <f t="shared" si="4"/>
        <v>#N/A</v>
      </c>
      <c r="BA110" s="1" t="e">
        <f t="shared" si="4"/>
        <v>#N/A</v>
      </c>
      <c r="BB110" s="1" t="e">
        <f t="shared" si="4"/>
        <v>#N/A</v>
      </c>
      <c r="BC110" s="1" t="e">
        <f t="shared" si="4"/>
        <v>#N/A</v>
      </c>
      <c r="BD110" s="1" t="e">
        <f t="shared" si="4"/>
        <v>#N/A</v>
      </c>
      <c r="BE110" s="1" t="e">
        <f t="shared" si="4"/>
        <v>#N/A</v>
      </c>
      <c r="BF110" s="1" t="e">
        <f t="shared" si="4"/>
        <v>#N/A</v>
      </c>
      <c r="BG110" s="1" t="e">
        <f t="shared" si="4"/>
        <v>#N/A</v>
      </c>
      <c r="BH110" s="1" t="e">
        <f t="shared" si="4"/>
        <v>#N/A</v>
      </c>
      <c r="BI110" s="1" t="e">
        <f t="shared" si="4"/>
        <v>#N/A</v>
      </c>
      <c r="BJ110" s="1" t="e">
        <f t="shared" si="4"/>
        <v>#N/A</v>
      </c>
      <c r="BK110" s="1" t="e">
        <f t="shared" si="4"/>
        <v>#N/A</v>
      </c>
      <c r="BL110" s="1" t="e">
        <f t="shared" si="4"/>
        <v>#N/A</v>
      </c>
      <c r="BM110" s="1" t="e">
        <f t="shared" si="5"/>
        <v>#N/A</v>
      </c>
      <c r="BN110" s="1" t="e">
        <f t="shared" si="5"/>
        <v>#N/A</v>
      </c>
    </row>
    <row r="111" spans="2:66" x14ac:dyDescent="0.25">
      <c r="B111" s="9" t="s">
        <v>24</v>
      </c>
      <c r="C111" s="9">
        <v>2831</v>
      </c>
      <c r="D111" s="9">
        <v>1822</v>
      </c>
      <c r="E111" s="9">
        <v>1471</v>
      </c>
      <c r="F111" s="9">
        <v>1521</v>
      </c>
      <c r="G111" s="9">
        <v>1693</v>
      </c>
      <c r="H111" s="9">
        <v>1822</v>
      </c>
      <c r="I111" s="9">
        <v>1655</v>
      </c>
      <c r="J111" s="9">
        <v>1450</v>
      </c>
      <c r="K111" s="9">
        <v>1683</v>
      </c>
      <c r="L111" s="9">
        <v>1546</v>
      </c>
      <c r="M111" s="9">
        <v>1348</v>
      </c>
      <c r="N111" s="9">
        <v>1138</v>
      </c>
      <c r="O111" s="9">
        <v>1088</v>
      </c>
      <c r="P111" s="9">
        <v>867</v>
      </c>
      <c r="Q111" s="9">
        <v>691</v>
      </c>
      <c r="R111" s="9">
        <v>633</v>
      </c>
      <c r="S111" s="9">
        <v>444</v>
      </c>
      <c r="T111" s="9">
        <v>492</v>
      </c>
      <c r="V111" s="9">
        <f t="shared" si="6"/>
        <v>24195</v>
      </c>
      <c r="Y111" s="9" t="s">
        <v>24</v>
      </c>
      <c r="Z111" s="1">
        <f t="shared" si="1"/>
        <v>0.11700764620789419</v>
      </c>
      <c r="AA111" s="1">
        <f t="shared" si="1"/>
        <v>7.5304815044430665E-2</v>
      </c>
      <c r="AB111" s="1">
        <f t="shared" si="1"/>
        <v>6.0797685472205001E-2</v>
      </c>
      <c r="AC111" s="1">
        <f t="shared" si="1"/>
        <v>6.2864228146311221E-2</v>
      </c>
      <c r="AD111" s="1">
        <f t="shared" si="1"/>
        <v>6.9973134945236617E-2</v>
      </c>
      <c r="AE111" s="1">
        <f t="shared" si="1"/>
        <v>7.5304815044430665E-2</v>
      </c>
      <c r="AF111" s="1">
        <f t="shared" si="1"/>
        <v>6.840256251291589E-2</v>
      </c>
      <c r="AG111" s="1">
        <f t="shared" si="1"/>
        <v>5.9929737549080389E-2</v>
      </c>
      <c r="AH111" s="1">
        <f t="shared" si="1"/>
        <v>6.9559826410415374E-2</v>
      </c>
      <c r="AI111" s="1">
        <f t="shared" si="1"/>
        <v>6.3897499483364331E-2</v>
      </c>
      <c r="AJ111" s="1">
        <f t="shared" si="1"/>
        <v>5.5713990493903701E-2</v>
      </c>
      <c r="AK111" s="1">
        <f t="shared" si="1"/>
        <v>4.7034511262657577E-2</v>
      </c>
      <c r="AL111" s="1">
        <f t="shared" si="1"/>
        <v>4.4967968588551351E-2</v>
      </c>
      <c r="AM111" s="1">
        <f t="shared" si="1"/>
        <v>3.5833849969001859E-2</v>
      </c>
      <c r="AN111" s="1">
        <f t="shared" si="1"/>
        <v>2.8559619756147965E-2</v>
      </c>
      <c r="AO111" s="1">
        <f t="shared" si="1"/>
        <v>2.616243025418475E-2</v>
      </c>
      <c r="AP111" s="1">
        <f t="shared" si="2"/>
        <v>1.8350898946063236E-2</v>
      </c>
      <c r="AQ111" s="1">
        <f t="shared" si="2"/>
        <v>2.0334779913205207E-2</v>
      </c>
      <c r="AS111" s="9" t="b">
        <v>0</v>
      </c>
      <c r="AT111" s="9">
        <f>IF(AS111=TRUE,"Camden",0)</f>
        <v>0</v>
      </c>
      <c r="AU111" s="9" t="e">
        <f t="shared" si="3"/>
        <v>#N/A</v>
      </c>
      <c r="AV111" s="9" t="s">
        <v>3</v>
      </c>
      <c r="AW111" s="1" t="e">
        <f t="shared" si="4"/>
        <v>#N/A</v>
      </c>
      <c r="AX111" s="1" t="e">
        <f t="shared" si="4"/>
        <v>#N/A</v>
      </c>
      <c r="AY111" s="1" t="e">
        <f t="shared" si="4"/>
        <v>#N/A</v>
      </c>
      <c r="AZ111" s="1" t="e">
        <f t="shared" si="4"/>
        <v>#N/A</v>
      </c>
      <c r="BA111" s="1" t="e">
        <f t="shared" si="4"/>
        <v>#N/A</v>
      </c>
      <c r="BB111" s="1" t="e">
        <f t="shared" si="4"/>
        <v>#N/A</v>
      </c>
      <c r="BC111" s="1" t="e">
        <f t="shared" si="4"/>
        <v>#N/A</v>
      </c>
      <c r="BD111" s="1" t="e">
        <f t="shared" si="4"/>
        <v>#N/A</v>
      </c>
      <c r="BE111" s="1" t="e">
        <f t="shared" si="4"/>
        <v>#N/A</v>
      </c>
      <c r="BF111" s="1" t="e">
        <f t="shared" si="4"/>
        <v>#N/A</v>
      </c>
      <c r="BG111" s="1" t="e">
        <f t="shared" si="4"/>
        <v>#N/A</v>
      </c>
      <c r="BH111" s="1" t="e">
        <f t="shared" si="4"/>
        <v>#N/A</v>
      </c>
      <c r="BI111" s="1" t="e">
        <f t="shared" si="4"/>
        <v>#N/A</v>
      </c>
      <c r="BJ111" s="1" t="e">
        <f t="shared" si="4"/>
        <v>#N/A</v>
      </c>
      <c r="BK111" s="1" t="e">
        <f t="shared" si="4"/>
        <v>#N/A</v>
      </c>
      <c r="BL111" s="1" t="e">
        <f t="shared" si="4"/>
        <v>#N/A</v>
      </c>
      <c r="BM111" s="1" t="e">
        <f t="shared" si="5"/>
        <v>#N/A</v>
      </c>
      <c r="BN111" s="1" t="e">
        <f t="shared" si="5"/>
        <v>#N/A</v>
      </c>
    </row>
    <row r="112" spans="2:66" x14ac:dyDescent="0.25">
      <c r="B112" s="9" t="s">
        <v>25</v>
      </c>
      <c r="C112" s="9">
        <v>2172</v>
      </c>
      <c r="D112" s="9">
        <v>1152</v>
      </c>
      <c r="E112" s="9">
        <v>1019</v>
      </c>
      <c r="F112" s="9">
        <v>1162</v>
      </c>
      <c r="G112" s="9">
        <v>1427</v>
      </c>
      <c r="H112" s="9">
        <v>1415</v>
      </c>
      <c r="I112" s="9">
        <v>1630</v>
      </c>
      <c r="J112" s="9">
        <v>1344</v>
      </c>
      <c r="K112" s="9">
        <v>1224</v>
      </c>
      <c r="L112" s="9">
        <v>1242</v>
      </c>
      <c r="M112" s="9">
        <v>1091</v>
      </c>
      <c r="N112" s="9">
        <v>956</v>
      </c>
      <c r="O112" s="9">
        <v>929</v>
      </c>
      <c r="P112" s="9">
        <v>700</v>
      </c>
      <c r="Q112" s="9">
        <v>579</v>
      </c>
      <c r="R112" s="9">
        <v>447</v>
      </c>
      <c r="S112" s="9">
        <v>364</v>
      </c>
      <c r="T112" s="9">
        <v>384</v>
      </c>
      <c r="V112" s="9">
        <f t="shared" si="6"/>
        <v>19237</v>
      </c>
      <c r="Y112" s="9" t="s">
        <v>25</v>
      </c>
      <c r="Z112" s="1">
        <f t="shared" si="1"/>
        <v>0.11290741799656911</v>
      </c>
      <c r="AA112" s="1">
        <f t="shared" si="1"/>
        <v>5.9884597390445493E-2</v>
      </c>
      <c r="AB112" s="1">
        <f t="shared" si="1"/>
        <v>5.2970837448666631E-2</v>
      </c>
      <c r="AC112" s="1">
        <f t="shared" si="1"/>
        <v>6.0404428965015335E-2</v>
      </c>
      <c r="AD112" s="1">
        <f t="shared" si="1"/>
        <v>7.4179965691116082E-2</v>
      </c>
      <c r="AE112" s="1">
        <f t="shared" si="1"/>
        <v>7.3556167801632266E-2</v>
      </c>
      <c r="AF112" s="1">
        <f t="shared" si="1"/>
        <v>8.473254665488382E-2</v>
      </c>
      <c r="AG112" s="1">
        <f t="shared" si="1"/>
        <v>6.9865363622186413E-2</v>
      </c>
      <c r="AH112" s="1">
        <f t="shared" si="1"/>
        <v>6.3627384727348343E-2</v>
      </c>
      <c r="AI112" s="1">
        <f t="shared" si="1"/>
        <v>6.4563081561574046E-2</v>
      </c>
      <c r="AJ112" s="1">
        <f t="shared" si="1"/>
        <v>5.6713624785569475E-2</v>
      </c>
      <c r="AK112" s="1">
        <f t="shared" si="1"/>
        <v>4.9695898528876646E-2</v>
      </c>
      <c r="AL112" s="1">
        <f t="shared" si="1"/>
        <v>4.8292353277538079E-2</v>
      </c>
      <c r="AM112" s="1">
        <f t="shared" si="1"/>
        <v>3.6388210219888757E-2</v>
      </c>
      <c r="AN112" s="1">
        <f t="shared" si="1"/>
        <v>3.00982481675937E-2</v>
      </c>
      <c r="AO112" s="1">
        <f t="shared" si="1"/>
        <v>2.3236471383271819E-2</v>
      </c>
      <c r="AP112" s="1">
        <f t="shared" si="2"/>
        <v>1.8921869314342154E-2</v>
      </c>
      <c r="AQ112" s="1">
        <f t="shared" si="2"/>
        <v>1.9961532463481833E-2</v>
      </c>
      <c r="AS112" s="9" t="b">
        <v>0</v>
      </c>
      <c r="AT112" s="9">
        <f>IF(AS112=TRUE,"Croydon",0)</f>
        <v>0</v>
      </c>
      <c r="AU112" s="9" t="e">
        <f t="shared" si="3"/>
        <v>#N/A</v>
      </c>
      <c r="AV112" s="9" t="s">
        <v>22</v>
      </c>
      <c r="AW112" s="1" t="e">
        <f t="shared" si="4"/>
        <v>#N/A</v>
      </c>
      <c r="AX112" s="1" t="e">
        <f t="shared" si="4"/>
        <v>#N/A</v>
      </c>
      <c r="AY112" s="1" t="e">
        <f t="shared" si="4"/>
        <v>#N/A</v>
      </c>
      <c r="AZ112" s="1" t="e">
        <f t="shared" si="4"/>
        <v>#N/A</v>
      </c>
      <c r="BA112" s="1" t="e">
        <f t="shared" si="4"/>
        <v>#N/A</v>
      </c>
      <c r="BB112" s="1" t="e">
        <f t="shared" si="4"/>
        <v>#N/A</v>
      </c>
      <c r="BC112" s="1" t="e">
        <f t="shared" si="4"/>
        <v>#N/A</v>
      </c>
      <c r="BD112" s="1" t="e">
        <f t="shared" si="4"/>
        <v>#N/A</v>
      </c>
      <c r="BE112" s="1" t="e">
        <f t="shared" si="4"/>
        <v>#N/A</v>
      </c>
      <c r="BF112" s="1" t="e">
        <f t="shared" si="4"/>
        <v>#N/A</v>
      </c>
      <c r="BG112" s="1" t="e">
        <f t="shared" si="4"/>
        <v>#N/A</v>
      </c>
      <c r="BH112" s="1" t="e">
        <f t="shared" si="4"/>
        <v>#N/A</v>
      </c>
      <c r="BI112" s="1" t="e">
        <f t="shared" si="4"/>
        <v>#N/A</v>
      </c>
      <c r="BJ112" s="1" t="e">
        <f t="shared" si="4"/>
        <v>#N/A</v>
      </c>
      <c r="BK112" s="1" t="e">
        <f t="shared" si="4"/>
        <v>#N/A</v>
      </c>
      <c r="BL112" s="1" t="e">
        <f t="shared" si="4"/>
        <v>#N/A</v>
      </c>
      <c r="BM112" s="1" t="e">
        <f t="shared" si="5"/>
        <v>#N/A</v>
      </c>
      <c r="BN112" s="1" t="e">
        <f t="shared" si="5"/>
        <v>#N/A</v>
      </c>
    </row>
    <row r="113" spans="2:66" x14ac:dyDescent="0.25">
      <c r="B113" s="9" t="s">
        <v>4</v>
      </c>
      <c r="C113" s="9">
        <v>2589</v>
      </c>
      <c r="D113" s="9">
        <v>1675</v>
      </c>
      <c r="E113" s="9">
        <v>1441</v>
      </c>
      <c r="F113" s="9">
        <v>1300</v>
      </c>
      <c r="G113" s="9">
        <v>1991</v>
      </c>
      <c r="H113" s="9">
        <v>2936</v>
      </c>
      <c r="I113" s="9">
        <v>2596</v>
      </c>
      <c r="J113" s="9">
        <v>1839</v>
      </c>
      <c r="K113" s="9">
        <v>1478</v>
      </c>
      <c r="L113" s="9">
        <v>1463</v>
      </c>
      <c r="M113" s="9">
        <v>996</v>
      </c>
      <c r="N113" s="9">
        <v>816</v>
      </c>
      <c r="O113" s="9">
        <v>693</v>
      </c>
      <c r="P113" s="9">
        <v>519</v>
      </c>
      <c r="Q113" s="9">
        <v>434</v>
      </c>
      <c r="R113" s="9">
        <v>371</v>
      </c>
      <c r="S113" s="9">
        <v>271</v>
      </c>
      <c r="T113" s="9">
        <v>238</v>
      </c>
      <c r="V113" s="9">
        <f t="shared" si="6"/>
        <v>23646</v>
      </c>
      <c r="Y113" s="9" t="s">
        <v>4</v>
      </c>
      <c r="Z113" s="1">
        <f t="shared" si="1"/>
        <v>0.10948997716315656</v>
      </c>
      <c r="AA113" s="1">
        <f t="shared" si="1"/>
        <v>7.0836505117144552E-2</v>
      </c>
      <c r="AB113" s="1">
        <f t="shared" si="1"/>
        <v>6.0940539626152417E-2</v>
      </c>
      <c r="AC113" s="1">
        <f t="shared" si="1"/>
        <v>5.497758606106741E-2</v>
      </c>
      <c r="AD113" s="1">
        <f t="shared" si="1"/>
        <v>8.4200287575065549E-2</v>
      </c>
      <c r="AE113" s="1">
        <f t="shared" si="1"/>
        <v>0.12416476359637994</v>
      </c>
      <c r="AF113" s="1">
        <f t="shared" si="1"/>
        <v>0.10978601031887</v>
      </c>
      <c r="AG113" s="1">
        <f t="shared" si="1"/>
        <v>7.777213905100229E-2</v>
      </c>
      <c r="AH113" s="1">
        <f t="shared" si="1"/>
        <v>6.250528630635202E-2</v>
      </c>
      <c r="AI113" s="1">
        <f t="shared" si="1"/>
        <v>6.1870929544108944E-2</v>
      </c>
      <c r="AJ113" s="1">
        <f t="shared" si="1"/>
        <v>4.2121289012940877E-2</v>
      </c>
      <c r="AK113" s="1">
        <f t="shared" si="1"/>
        <v>3.4509007866023851E-2</v>
      </c>
      <c r="AL113" s="1">
        <f t="shared" si="1"/>
        <v>2.9307282415630551E-2</v>
      </c>
      <c r="AM113" s="1">
        <f t="shared" si="1"/>
        <v>2.1948743973610758E-2</v>
      </c>
      <c r="AN113" s="1">
        <f t="shared" si="1"/>
        <v>1.8354055654233273E-2</v>
      </c>
      <c r="AO113" s="1">
        <f t="shared" si="1"/>
        <v>1.5689757252812315E-2</v>
      </c>
      <c r="AP113" s="1">
        <f t="shared" si="2"/>
        <v>1.1460712171191744E-2</v>
      </c>
      <c r="AQ113" s="1">
        <f t="shared" si="2"/>
        <v>1.0065127294256957E-2</v>
      </c>
      <c r="AS113" s="9" t="b">
        <v>0</v>
      </c>
      <c r="AT113" s="9">
        <f>IF(AS113=TRUE,"Ealing",0)</f>
        <v>0</v>
      </c>
      <c r="AU113" s="9" t="e">
        <f t="shared" si="3"/>
        <v>#N/A</v>
      </c>
      <c r="AV113" s="9" t="s">
        <v>23</v>
      </c>
      <c r="AW113" s="1" t="e">
        <f t="shared" si="4"/>
        <v>#N/A</v>
      </c>
      <c r="AX113" s="1" t="e">
        <f t="shared" si="4"/>
        <v>#N/A</v>
      </c>
      <c r="AY113" s="1" t="e">
        <f t="shared" si="4"/>
        <v>#N/A</v>
      </c>
      <c r="AZ113" s="1" t="e">
        <f t="shared" si="4"/>
        <v>#N/A</v>
      </c>
      <c r="BA113" s="1" t="e">
        <f t="shared" si="4"/>
        <v>#N/A</v>
      </c>
      <c r="BB113" s="1" t="e">
        <f t="shared" si="4"/>
        <v>#N/A</v>
      </c>
      <c r="BC113" s="1" t="e">
        <f t="shared" si="4"/>
        <v>#N/A</v>
      </c>
      <c r="BD113" s="1" t="e">
        <f t="shared" si="4"/>
        <v>#N/A</v>
      </c>
      <c r="BE113" s="1" t="e">
        <f t="shared" si="4"/>
        <v>#N/A</v>
      </c>
      <c r="BF113" s="1" t="e">
        <f t="shared" si="4"/>
        <v>#N/A</v>
      </c>
      <c r="BG113" s="1" t="e">
        <f t="shared" si="4"/>
        <v>#N/A</v>
      </c>
      <c r="BH113" s="1" t="e">
        <f t="shared" si="4"/>
        <v>#N/A</v>
      </c>
      <c r="BI113" s="1" t="e">
        <f t="shared" si="4"/>
        <v>#N/A</v>
      </c>
      <c r="BJ113" s="1" t="e">
        <f t="shared" si="4"/>
        <v>#N/A</v>
      </c>
      <c r="BK113" s="1" t="e">
        <f t="shared" si="4"/>
        <v>#N/A</v>
      </c>
      <c r="BL113" s="1" t="e">
        <f t="shared" si="4"/>
        <v>#N/A</v>
      </c>
      <c r="BM113" s="1" t="e">
        <f t="shared" si="5"/>
        <v>#N/A</v>
      </c>
      <c r="BN113" s="1" t="e">
        <f t="shared" si="5"/>
        <v>#N/A</v>
      </c>
    </row>
    <row r="114" spans="2:66" x14ac:dyDescent="0.25">
      <c r="B114" s="9" t="s">
        <v>5</v>
      </c>
      <c r="C114" s="9">
        <v>1347</v>
      </c>
      <c r="D114" s="9">
        <v>770</v>
      </c>
      <c r="E114" s="9">
        <v>618</v>
      </c>
      <c r="F114" s="9">
        <v>652</v>
      </c>
      <c r="G114" s="9">
        <v>1234</v>
      </c>
      <c r="H114" s="9">
        <v>1788</v>
      </c>
      <c r="I114" s="9">
        <v>1614</v>
      </c>
      <c r="J114" s="9">
        <v>1378</v>
      </c>
      <c r="K114" s="9">
        <v>1129</v>
      </c>
      <c r="L114" s="9">
        <v>1054</v>
      </c>
      <c r="M114" s="9">
        <v>846</v>
      </c>
      <c r="N114" s="9">
        <v>710</v>
      </c>
      <c r="O114" s="9">
        <v>612</v>
      </c>
      <c r="P114" s="9">
        <v>446</v>
      </c>
      <c r="Q114" s="9">
        <v>393</v>
      </c>
      <c r="R114" s="9">
        <v>299</v>
      </c>
      <c r="S114" s="9">
        <v>237</v>
      </c>
      <c r="T114" s="9">
        <v>212</v>
      </c>
      <c r="V114" s="9">
        <f t="shared" si="6"/>
        <v>15339</v>
      </c>
      <c r="Y114" s="9" t="s">
        <v>5</v>
      </c>
      <c r="Z114" s="1">
        <f t="shared" si="1"/>
        <v>8.7815372579698805E-2</v>
      </c>
      <c r="AA114" s="1">
        <f t="shared" si="1"/>
        <v>5.0198839559293301E-2</v>
      </c>
      <c r="AB114" s="1">
        <f t="shared" si="1"/>
        <v>4.0289458243692546E-2</v>
      </c>
      <c r="AC114" s="1">
        <f t="shared" si="1"/>
        <v>4.2506030380076928E-2</v>
      </c>
      <c r="AD114" s="1">
        <f t="shared" si="1"/>
        <v>8.0448529891127191E-2</v>
      </c>
      <c r="AE114" s="1">
        <f t="shared" si="1"/>
        <v>0.11656561705456679</v>
      </c>
      <c r="AF114" s="1">
        <f t="shared" si="1"/>
        <v>0.10522198318012908</v>
      </c>
      <c r="AG114" s="1">
        <f t="shared" si="1"/>
        <v>8.9836364821696324E-2</v>
      </c>
      <c r="AH114" s="1">
        <f t="shared" si="1"/>
        <v>7.3603233587587191E-2</v>
      </c>
      <c r="AI114" s="1">
        <f t="shared" si="1"/>
        <v>6.8713736227915767E-2</v>
      </c>
      <c r="AJ114" s="1">
        <f t="shared" si="1"/>
        <v>5.5153530217093683E-2</v>
      </c>
      <c r="AK114" s="1">
        <f t="shared" si="1"/>
        <v>4.6287241671556165E-2</v>
      </c>
      <c r="AL114" s="1">
        <f t="shared" si="1"/>
        <v>3.9898298454918837E-2</v>
      </c>
      <c r="AM114" s="1">
        <f t="shared" si="1"/>
        <v>2.9076210965512744E-2</v>
      </c>
      <c r="AN114" s="1">
        <f t="shared" si="1"/>
        <v>2.562096616467827E-2</v>
      </c>
      <c r="AO114" s="1">
        <f t="shared" si="1"/>
        <v>1.949279614055675E-2</v>
      </c>
      <c r="AP114" s="1">
        <f t="shared" si="2"/>
        <v>1.5450811656561706E-2</v>
      </c>
      <c r="AQ114" s="1">
        <f t="shared" si="2"/>
        <v>1.3820979203337897E-2</v>
      </c>
      <c r="AS114" s="9" t="b">
        <v>0</v>
      </c>
      <c r="AT114" s="9">
        <f>IF(AS114=TRUE,"Enfield",0)</f>
        <v>0</v>
      </c>
      <c r="AU114" s="9" t="e">
        <f t="shared" si="3"/>
        <v>#N/A</v>
      </c>
      <c r="AV114" s="9" t="s">
        <v>24</v>
      </c>
      <c r="AW114" s="1" t="e">
        <f t="shared" si="4"/>
        <v>#N/A</v>
      </c>
      <c r="AX114" s="1" t="e">
        <f t="shared" si="4"/>
        <v>#N/A</v>
      </c>
      <c r="AY114" s="1" t="e">
        <f t="shared" si="4"/>
        <v>#N/A</v>
      </c>
      <c r="AZ114" s="1" t="e">
        <f t="shared" si="4"/>
        <v>#N/A</v>
      </c>
      <c r="BA114" s="1" t="e">
        <f t="shared" si="4"/>
        <v>#N/A</v>
      </c>
      <c r="BB114" s="1" t="e">
        <f t="shared" si="4"/>
        <v>#N/A</v>
      </c>
      <c r="BC114" s="1" t="e">
        <f t="shared" si="4"/>
        <v>#N/A</v>
      </c>
      <c r="BD114" s="1" t="e">
        <f t="shared" si="4"/>
        <v>#N/A</v>
      </c>
      <c r="BE114" s="1" t="e">
        <f t="shared" si="4"/>
        <v>#N/A</v>
      </c>
      <c r="BF114" s="1" t="e">
        <f t="shared" si="4"/>
        <v>#N/A</v>
      </c>
      <c r="BG114" s="1" t="e">
        <f t="shared" si="4"/>
        <v>#N/A</v>
      </c>
      <c r="BH114" s="1" t="e">
        <f t="shared" si="4"/>
        <v>#N/A</v>
      </c>
      <c r="BI114" s="1" t="e">
        <f t="shared" si="4"/>
        <v>#N/A</v>
      </c>
      <c r="BJ114" s="1" t="e">
        <f t="shared" si="4"/>
        <v>#N/A</v>
      </c>
      <c r="BK114" s="1" t="e">
        <f t="shared" si="4"/>
        <v>#N/A</v>
      </c>
      <c r="BL114" s="1" t="e">
        <f t="shared" si="4"/>
        <v>#N/A</v>
      </c>
      <c r="BM114" s="1" t="e">
        <f t="shared" si="5"/>
        <v>#N/A</v>
      </c>
      <c r="BN114" s="1" t="e">
        <f t="shared" si="5"/>
        <v>#N/A</v>
      </c>
    </row>
    <row r="115" spans="2:66" x14ac:dyDescent="0.25">
      <c r="B115" s="9" t="s">
        <v>6</v>
      </c>
      <c r="C115" s="9">
        <v>2429</v>
      </c>
      <c r="D115" s="9">
        <v>1582</v>
      </c>
      <c r="E115" s="9">
        <v>1367</v>
      </c>
      <c r="F115" s="9">
        <v>1229</v>
      </c>
      <c r="G115" s="9">
        <v>1624</v>
      </c>
      <c r="H115" s="9">
        <v>2086</v>
      </c>
      <c r="I115" s="9">
        <v>2359</v>
      </c>
      <c r="J115" s="9">
        <v>1850</v>
      </c>
      <c r="K115" s="9">
        <v>1732</v>
      </c>
      <c r="L115" s="9">
        <v>1487</v>
      </c>
      <c r="M115" s="9">
        <v>1249</v>
      </c>
      <c r="N115" s="9">
        <v>981</v>
      </c>
      <c r="O115" s="9">
        <v>847</v>
      </c>
      <c r="P115" s="9">
        <v>583</v>
      </c>
      <c r="Q115" s="9">
        <v>499</v>
      </c>
      <c r="R115" s="9">
        <v>421</v>
      </c>
      <c r="S115" s="9">
        <v>270</v>
      </c>
      <c r="T115" s="9">
        <v>218</v>
      </c>
      <c r="V115" s="9">
        <f t="shared" si="6"/>
        <v>22813</v>
      </c>
      <c r="Y115" s="9" t="s">
        <v>6</v>
      </c>
      <c r="Z115" s="1">
        <f t="shared" si="1"/>
        <v>0.10647437864375575</v>
      </c>
      <c r="AA115" s="1">
        <f t="shared" si="1"/>
        <v>6.9346425283829394E-2</v>
      </c>
      <c r="AB115" s="1">
        <f t="shared" si="1"/>
        <v>5.9921974312891771E-2</v>
      </c>
      <c r="AC115" s="1">
        <f t="shared" si="1"/>
        <v>5.3872791829220182E-2</v>
      </c>
      <c r="AD115" s="1">
        <f t="shared" si="1"/>
        <v>7.1187480822338139E-2</v>
      </c>
      <c r="AE115" s="1">
        <f t="shared" si="1"/>
        <v>9.1439091745934342E-2</v>
      </c>
      <c r="AF115" s="1">
        <f t="shared" si="1"/>
        <v>0.10340595274624118</v>
      </c>
      <c r="AG115" s="1">
        <f t="shared" si="1"/>
        <v>8.1094113005742346E-2</v>
      </c>
      <c r="AH115" s="1">
        <f t="shared" si="1"/>
        <v>7.5921623635646349E-2</v>
      </c>
      <c r="AI115" s="1">
        <f t="shared" si="1"/>
        <v>6.5182132994345332E-2</v>
      </c>
      <c r="AJ115" s="1">
        <f t="shared" si="1"/>
        <v>5.4749484942795773E-2</v>
      </c>
      <c r="AK115" s="1">
        <f t="shared" si="1"/>
        <v>4.3001797220882827E-2</v>
      </c>
      <c r="AL115" s="1">
        <f t="shared" si="1"/>
        <v>3.7127953359926358E-2</v>
      </c>
      <c r="AM115" s="1">
        <f t="shared" si="1"/>
        <v>2.5555604260728532E-2</v>
      </c>
      <c r="AN115" s="1">
        <f t="shared" si="1"/>
        <v>2.187349318371104E-2</v>
      </c>
      <c r="AO115" s="1">
        <f t="shared" si="1"/>
        <v>1.8454390040766228E-2</v>
      </c>
      <c r="AP115" s="1">
        <f t="shared" si="2"/>
        <v>1.1835357033270504E-2</v>
      </c>
      <c r="AQ115" s="1">
        <f t="shared" si="2"/>
        <v>9.5559549379739626E-3</v>
      </c>
      <c r="AS115" s="9" t="b">
        <v>0</v>
      </c>
      <c r="AT115" s="9">
        <f>IF(AS115=TRUE,"Greenwich",0)</f>
        <v>0</v>
      </c>
      <c r="AU115" s="9" t="e">
        <f t="shared" si="3"/>
        <v>#N/A</v>
      </c>
      <c r="AV115" s="9" t="s">
        <v>25</v>
      </c>
      <c r="AW115" s="1" t="e">
        <f t="shared" si="4"/>
        <v>#N/A</v>
      </c>
      <c r="AX115" s="1" t="e">
        <f t="shared" si="4"/>
        <v>#N/A</v>
      </c>
      <c r="AY115" s="1" t="e">
        <f t="shared" si="4"/>
        <v>#N/A</v>
      </c>
      <c r="AZ115" s="1" t="e">
        <f t="shared" si="4"/>
        <v>#N/A</v>
      </c>
      <c r="BA115" s="1" t="e">
        <f t="shared" si="4"/>
        <v>#N/A</v>
      </c>
      <c r="BB115" s="1" t="e">
        <f t="shared" si="4"/>
        <v>#N/A</v>
      </c>
      <c r="BC115" s="1" t="e">
        <f t="shared" si="4"/>
        <v>#N/A</v>
      </c>
      <c r="BD115" s="1" t="e">
        <f t="shared" si="4"/>
        <v>#N/A</v>
      </c>
      <c r="BE115" s="1" t="e">
        <f t="shared" si="4"/>
        <v>#N/A</v>
      </c>
      <c r="BF115" s="1" t="e">
        <f t="shared" si="4"/>
        <v>#N/A</v>
      </c>
      <c r="BG115" s="1" t="e">
        <f t="shared" si="4"/>
        <v>#N/A</v>
      </c>
      <c r="BH115" s="1" t="e">
        <f t="shared" si="4"/>
        <v>#N/A</v>
      </c>
      <c r="BI115" s="1" t="e">
        <f t="shared" si="4"/>
        <v>#N/A</v>
      </c>
      <c r="BJ115" s="1" t="e">
        <f t="shared" si="4"/>
        <v>#N/A</v>
      </c>
      <c r="BK115" s="1" t="e">
        <f t="shared" si="4"/>
        <v>#N/A</v>
      </c>
      <c r="BL115" s="1" t="e">
        <f t="shared" si="4"/>
        <v>#N/A</v>
      </c>
      <c r="BM115" s="1" t="e">
        <f t="shared" si="5"/>
        <v>#N/A</v>
      </c>
      <c r="BN115" s="1" t="e">
        <f t="shared" si="5"/>
        <v>#N/A</v>
      </c>
    </row>
    <row r="116" spans="2:66" x14ac:dyDescent="0.25">
      <c r="B116" s="9" t="s">
        <v>26</v>
      </c>
      <c r="C116" s="9">
        <v>1441</v>
      </c>
      <c r="D116" s="9">
        <v>958</v>
      </c>
      <c r="E116" s="9">
        <v>807</v>
      </c>
      <c r="F116" s="9">
        <v>899</v>
      </c>
      <c r="G116" s="9">
        <v>931</v>
      </c>
      <c r="H116" s="9">
        <v>1018</v>
      </c>
      <c r="I116" s="9">
        <v>993</v>
      </c>
      <c r="J116" s="9">
        <v>908</v>
      </c>
      <c r="K116" s="9">
        <v>939</v>
      </c>
      <c r="L116" s="9">
        <v>916</v>
      </c>
      <c r="M116" s="9">
        <v>878</v>
      </c>
      <c r="N116" s="9">
        <v>874</v>
      </c>
      <c r="O116" s="9">
        <v>806</v>
      </c>
      <c r="P116" s="9">
        <v>683</v>
      </c>
      <c r="Q116" s="9">
        <v>580</v>
      </c>
      <c r="R116" s="9">
        <v>432</v>
      </c>
      <c r="S116" s="9">
        <v>347</v>
      </c>
      <c r="T116" s="9">
        <v>371</v>
      </c>
      <c r="V116" s="9">
        <f t="shared" si="6"/>
        <v>14781</v>
      </c>
      <c r="Y116" s="9" t="s">
        <v>26</v>
      </c>
      <c r="Z116" s="1">
        <f t="shared" si="1"/>
        <v>9.7490020972870572E-2</v>
      </c>
      <c r="AA116" s="1">
        <f t="shared" si="1"/>
        <v>6.4812935525336582E-2</v>
      </c>
      <c r="AB116" s="1">
        <f t="shared" si="1"/>
        <v>5.4597117921656182E-2</v>
      </c>
      <c r="AC116" s="1">
        <f t="shared" si="1"/>
        <v>6.082132467356742E-2</v>
      </c>
      <c r="AD116" s="1">
        <f t="shared" si="1"/>
        <v>6.2986266152493059E-2</v>
      </c>
      <c r="AE116" s="1">
        <f t="shared" si="1"/>
        <v>6.8872200798322167E-2</v>
      </c>
      <c r="AF116" s="1">
        <f t="shared" si="1"/>
        <v>6.7180840267911504E-2</v>
      </c>
      <c r="AG116" s="1">
        <f t="shared" si="1"/>
        <v>6.1430214464515256E-2</v>
      </c>
      <c r="AH116" s="1">
        <f t="shared" si="1"/>
        <v>6.3527501522224472E-2</v>
      </c>
      <c r="AI116" s="1">
        <f t="shared" si="1"/>
        <v>6.197144983424667E-2</v>
      </c>
      <c r="AJ116" s="1">
        <f t="shared" si="1"/>
        <v>5.9400581828022464E-2</v>
      </c>
      <c r="AK116" s="1">
        <f t="shared" si="1"/>
        <v>5.9129964143156757E-2</v>
      </c>
      <c r="AL116" s="1">
        <f t="shared" si="1"/>
        <v>5.4529463500439752E-2</v>
      </c>
      <c r="AM116" s="1">
        <f t="shared" si="1"/>
        <v>4.6207969690819292E-2</v>
      </c>
      <c r="AN116" s="1">
        <f t="shared" si="1"/>
        <v>3.9239564305527365E-2</v>
      </c>
      <c r="AO116" s="1">
        <f t="shared" si="1"/>
        <v>2.9226709965496245E-2</v>
      </c>
      <c r="AP116" s="1">
        <f t="shared" si="2"/>
        <v>2.3476084162099994E-2</v>
      </c>
      <c r="AQ116" s="1">
        <f t="shared" si="2"/>
        <v>2.509979027129423E-2</v>
      </c>
      <c r="AS116" s="9" t="b">
        <v>0</v>
      </c>
      <c r="AT116" s="9">
        <f>IF(AS116=TRUE,"Hackney",0)</f>
        <v>0</v>
      </c>
      <c r="AU116" s="9" t="e">
        <f t="shared" si="3"/>
        <v>#N/A</v>
      </c>
      <c r="AV116" s="9" t="s">
        <v>4</v>
      </c>
      <c r="AW116" s="1" t="e">
        <f t="shared" si="4"/>
        <v>#N/A</v>
      </c>
      <c r="AX116" s="1" t="e">
        <f t="shared" si="4"/>
        <v>#N/A</v>
      </c>
      <c r="AY116" s="1" t="e">
        <f t="shared" si="4"/>
        <v>#N/A</v>
      </c>
      <c r="AZ116" s="1" t="e">
        <f t="shared" si="4"/>
        <v>#N/A</v>
      </c>
      <c r="BA116" s="1" t="e">
        <f t="shared" si="4"/>
        <v>#N/A</v>
      </c>
      <c r="BB116" s="1" t="e">
        <f t="shared" si="4"/>
        <v>#N/A</v>
      </c>
      <c r="BC116" s="1" t="e">
        <f t="shared" si="4"/>
        <v>#N/A</v>
      </c>
      <c r="BD116" s="1" t="e">
        <f t="shared" si="4"/>
        <v>#N/A</v>
      </c>
      <c r="BE116" s="1" t="e">
        <f t="shared" si="4"/>
        <v>#N/A</v>
      </c>
      <c r="BF116" s="1" t="e">
        <f t="shared" si="4"/>
        <v>#N/A</v>
      </c>
      <c r="BG116" s="1" t="e">
        <f t="shared" si="4"/>
        <v>#N/A</v>
      </c>
      <c r="BH116" s="1" t="e">
        <f t="shared" si="4"/>
        <v>#N/A</v>
      </c>
      <c r="BI116" s="1" t="e">
        <f t="shared" si="4"/>
        <v>#N/A</v>
      </c>
      <c r="BJ116" s="1" t="e">
        <f t="shared" si="4"/>
        <v>#N/A</v>
      </c>
      <c r="BK116" s="1" t="e">
        <f t="shared" si="4"/>
        <v>#N/A</v>
      </c>
      <c r="BL116" s="1" t="e">
        <f t="shared" si="4"/>
        <v>#N/A</v>
      </c>
      <c r="BM116" s="1" t="e">
        <f t="shared" si="5"/>
        <v>#N/A</v>
      </c>
      <c r="BN116" s="1" t="e">
        <f t="shared" si="5"/>
        <v>#N/A</v>
      </c>
    </row>
    <row r="117" spans="2:66" x14ac:dyDescent="0.25">
      <c r="B117" s="9" t="s">
        <v>27</v>
      </c>
      <c r="C117" s="9">
        <v>1242</v>
      </c>
      <c r="D117" s="9">
        <v>953</v>
      </c>
      <c r="E117" s="9">
        <v>905</v>
      </c>
      <c r="F117" s="9">
        <v>993</v>
      </c>
      <c r="G117" s="9">
        <v>1028</v>
      </c>
      <c r="H117" s="9">
        <v>845</v>
      </c>
      <c r="I117" s="9">
        <v>772</v>
      </c>
      <c r="J117" s="9">
        <v>805</v>
      </c>
      <c r="K117" s="9">
        <v>914</v>
      </c>
      <c r="L117" s="9">
        <v>1120</v>
      </c>
      <c r="M117" s="9">
        <v>1034</v>
      </c>
      <c r="N117" s="9">
        <v>1001</v>
      </c>
      <c r="O117" s="9">
        <v>1012</v>
      </c>
      <c r="P117" s="9">
        <v>828</v>
      </c>
      <c r="Q117" s="9">
        <v>667</v>
      </c>
      <c r="R117" s="9">
        <v>637</v>
      </c>
      <c r="S117" s="9">
        <v>550</v>
      </c>
      <c r="T117" s="9">
        <v>493</v>
      </c>
      <c r="V117" s="9">
        <f t="shared" si="6"/>
        <v>15799</v>
      </c>
      <c r="Y117" s="9" t="s">
        <v>27</v>
      </c>
      <c r="Z117" s="1">
        <f t="shared" si="1"/>
        <v>7.8612570415849098E-2</v>
      </c>
      <c r="AA117" s="1">
        <f t="shared" si="1"/>
        <v>6.0320273435027535E-2</v>
      </c>
      <c r="AB117" s="1">
        <f t="shared" si="1"/>
        <v>5.7282106462434333E-2</v>
      </c>
      <c r="AC117" s="1">
        <f t="shared" si="1"/>
        <v>6.2852079245521872E-2</v>
      </c>
      <c r="AD117" s="1">
        <f t="shared" si="1"/>
        <v>6.5067409329704409E-2</v>
      </c>
      <c r="AE117" s="1">
        <f t="shared" si="1"/>
        <v>5.3484397746692829E-2</v>
      </c>
      <c r="AF117" s="1">
        <f t="shared" si="1"/>
        <v>4.8863852142540666E-2</v>
      </c>
      <c r="AG117" s="1">
        <f t="shared" si="1"/>
        <v>5.0952591936198492E-2</v>
      </c>
      <c r="AH117" s="1">
        <f t="shared" si="1"/>
        <v>5.7851762769795555E-2</v>
      </c>
      <c r="AI117" s="1">
        <f t="shared" si="1"/>
        <v>7.0890562693841377E-2</v>
      </c>
      <c r="AJ117" s="1">
        <f t="shared" si="1"/>
        <v>6.5447180201278557E-2</v>
      </c>
      <c r="AK117" s="1">
        <f t="shared" si="1"/>
        <v>6.3358440407620731E-2</v>
      </c>
      <c r="AL117" s="1">
        <f t="shared" si="1"/>
        <v>6.4054687005506677E-2</v>
      </c>
      <c r="AM117" s="1">
        <f t="shared" si="1"/>
        <v>5.2408380277232734E-2</v>
      </c>
      <c r="AN117" s="1">
        <f t="shared" si="1"/>
        <v>4.221786188999304E-2</v>
      </c>
      <c r="AO117" s="1">
        <f t="shared" ref="AO117:AO137" si="7">R117/$V117</f>
        <v>4.0319007532122288E-2</v>
      </c>
      <c r="AP117" s="1">
        <f t="shared" si="2"/>
        <v>3.4812329894297105E-2</v>
      </c>
      <c r="AQ117" s="1">
        <f t="shared" si="2"/>
        <v>3.1204506614342681E-2</v>
      </c>
      <c r="AS117" s="9" t="b">
        <v>0</v>
      </c>
      <c r="AT117" s="9">
        <f>IF(AS117=TRUE,"Hammersmith and Fulham",0)</f>
        <v>0</v>
      </c>
      <c r="AU117" s="9" t="e">
        <f t="shared" si="3"/>
        <v>#N/A</v>
      </c>
      <c r="AV117" s="9" t="s">
        <v>5</v>
      </c>
      <c r="AW117" s="1" t="e">
        <f t="shared" si="4"/>
        <v>#N/A</v>
      </c>
      <c r="AX117" s="1" t="e">
        <f t="shared" si="4"/>
        <v>#N/A</v>
      </c>
      <c r="AY117" s="1" t="e">
        <f t="shared" si="4"/>
        <v>#N/A</v>
      </c>
      <c r="AZ117" s="1" t="e">
        <f t="shared" si="4"/>
        <v>#N/A</v>
      </c>
      <c r="BA117" s="1" t="e">
        <f t="shared" si="4"/>
        <v>#N/A</v>
      </c>
      <c r="BB117" s="1" t="e">
        <f t="shared" si="4"/>
        <v>#N/A</v>
      </c>
      <c r="BC117" s="1" t="e">
        <f t="shared" si="4"/>
        <v>#N/A</v>
      </c>
      <c r="BD117" s="1" t="e">
        <f t="shared" si="4"/>
        <v>#N/A</v>
      </c>
      <c r="BE117" s="1" t="e">
        <f t="shared" si="4"/>
        <v>#N/A</v>
      </c>
      <c r="BF117" s="1" t="e">
        <f t="shared" si="4"/>
        <v>#N/A</v>
      </c>
      <c r="BG117" s="1" t="e">
        <f t="shared" si="4"/>
        <v>#N/A</v>
      </c>
      <c r="BH117" s="1" t="e">
        <f t="shared" si="4"/>
        <v>#N/A</v>
      </c>
      <c r="BI117" s="1" t="e">
        <f t="shared" si="4"/>
        <v>#N/A</v>
      </c>
      <c r="BJ117" s="1" t="e">
        <f t="shared" si="4"/>
        <v>#N/A</v>
      </c>
      <c r="BK117" s="1" t="e">
        <f t="shared" si="4"/>
        <v>#N/A</v>
      </c>
      <c r="BL117" s="1" t="e">
        <f t="shared" ref="BL117:BY132" si="8">VLOOKUP($AU117,$Y$102:$AQ$137,BL$58,0)</f>
        <v>#N/A</v>
      </c>
      <c r="BM117" s="1" t="e">
        <f t="shared" si="8"/>
        <v>#N/A</v>
      </c>
      <c r="BN117" s="1" t="e">
        <f t="shared" si="8"/>
        <v>#N/A</v>
      </c>
    </row>
    <row r="118" spans="2:66" x14ac:dyDescent="0.25">
      <c r="B118" s="9" t="s">
        <v>28</v>
      </c>
      <c r="C118" s="9">
        <v>1829</v>
      </c>
      <c r="D118" s="9">
        <v>1169</v>
      </c>
      <c r="E118" s="9">
        <v>1089</v>
      </c>
      <c r="F118" s="9">
        <v>1116</v>
      </c>
      <c r="G118" s="9">
        <v>1262</v>
      </c>
      <c r="H118" s="9">
        <v>1124</v>
      </c>
      <c r="I118" s="9">
        <v>1083</v>
      </c>
      <c r="J118" s="9">
        <v>1106</v>
      </c>
      <c r="K118" s="9">
        <v>1025</v>
      </c>
      <c r="L118" s="9">
        <v>1244</v>
      </c>
      <c r="M118" s="9">
        <v>1064</v>
      </c>
      <c r="N118" s="9">
        <v>920</v>
      </c>
      <c r="O118" s="9">
        <v>936</v>
      </c>
      <c r="P118" s="9">
        <v>705</v>
      </c>
      <c r="Q118" s="9">
        <v>615</v>
      </c>
      <c r="R118" s="9">
        <v>495</v>
      </c>
      <c r="S118" s="9">
        <v>365</v>
      </c>
      <c r="T118" s="9">
        <v>348</v>
      </c>
      <c r="V118" s="9">
        <f t="shared" si="6"/>
        <v>17495</v>
      </c>
      <c r="Y118" s="9" t="s">
        <v>28</v>
      </c>
      <c r="Z118" s="1">
        <f t="shared" ref="Z118:AN134" si="9">C118/$V118</f>
        <v>0.10454415547299228</v>
      </c>
      <c r="AA118" s="1">
        <f t="shared" si="9"/>
        <v>6.6819091168905401E-2</v>
      </c>
      <c r="AB118" s="1">
        <f t="shared" si="9"/>
        <v>6.2246356101743353E-2</v>
      </c>
      <c r="AC118" s="1">
        <f t="shared" si="9"/>
        <v>6.3789654186910544E-2</v>
      </c>
      <c r="AD118" s="1">
        <f t="shared" si="9"/>
        <v>7.2134895684481282E-2</v>
      </c>
      <c r="AE118" s="1">
        <f t="shared" si="9"/>
        <v>6.4246927693626749E-2</v>
      </c>
      <c r="AF118" s="1">
        <f t="shared" si="9"/>
        <v>6.1903400971706199E-2</v>
      </c>
      <c r="AG118" s="1">
        <f t="shared" si="9"/>
        <v>6.3218062303515288E-2</v>
      </c>
      <c r="AH118" s="1">
        <f t="shared" si="9"/>
        <v>5.8588168048013721E-2</v>
      </c>
      <c r="AI118" s="1">
        <f t="shared" si="9"/>
        <v>7.1106030294369821E-2</v>
      </c>
      <c r="AJ118" s="1">
        <f t="shared" si="9"/>
        <v>6.0817376393255212E-2</v>
      </c>
      <c r="AK118" s="1">
        <f t="shared" si="9"/>
        <v>5.2586453272363533E-2</v>
      </c>
      <c r="AL118" s="1">
        <f t="shared" si="9"/>
        <v>5.3501000285795942E-2</v>
      </c>
      <c r="AM118" s="1">
        <f t="shared" si="9"/>
        <v>4.0297227779365535E-2</v>
      </c>
      <c r="AN118" s="1">
        <f t="shared" si="9"/>
        <v>3.5152900828808231E-2</v>
      </c>
      <c r="AO118" s="1">
        <f t="shared" si="7"/>
        <v>2.8293798228065162E-2</v>
      </c>
      <c r="AP118" s="1">
        <f t="shared" si="2"/>
        <v>2.0863103743926838E-2</v>
      </c>
      <c r="AQ118" s="1">
        <f t="shared" si="2"/>
        <v>1.9891397542154902E-2</v>
      </c>
      <c r="AS118" s="9" t="b">
        <v>0</v>
      </c>
      <c r="AT118" s="9">
        <f>IF(AS118=TRUE,"Haringey",0)</f>
        <v>0</v>
      </c>
      <c r="AU118" s="9" t="e">
        <f t="shared" si="3"/>
        <v>#N/A</v>
      </c>
      <c r="AV118" s="9" t="s">
        <v>6</v>
      </c>
      <c r="AW118" s="1" t="e">
        <f t="shared" ref="AW118:BL133" si="10">VLOOKUP($AU118,$Y$102:$AQ$137,AW$58,0)</f>
        <v>#N/A</v>
      </c>
      <c r="AX118" s="1" t="e">
        <f t="shared" si="10"/>
        <v>#N/A</v>
      </c>
      <c r="AY118" s="1" t="e">
        <f t="shared" si="10"/>
        <v>#N/A</v>
      </c>
      <c r="AZ118" s="1" t="e">
        <f t="shared" si="10"/>
        <v>#N/A</v>
      </c>
      <c r="BA118" s="1" t="e">
        <f t="shared" si="10"/>
        <v>#N/A</v>
      </c>
      <c r="BB118" s="1" t="e">
        <f t="shared" si="10"/>
        <v>#N/A</v>
      </c>
      <c r="BC118" s="1" t="e">
        <f t="shared" si="10"/>
        <v>#N/A</v>
      </c>
      <c r="BD118" s="1" t="e">
        <f t="shared" si="10"/>
        <v>#N/A</v>
      </c>
      <c r="BE118" s="1" t="e">
        <f t="shared" si="10"/>
        <v>#N/A</v>
      </c>
      <c r="BF118" s="1" t="e">
        <f t="shared" si="10"/>
        <v>#N/A</v>
      </c>
      <c r="BG118" s="1" t="e">
        <f t="shared" si="10"/>
        <v>#N/A</v>
      </c>
      <c r="BH118" s="1" t="e">
        <f t="shared" si="10"/>
        <v>#N/A</v>
      </c>
      <c r="BI118" s="1" t="e">
        <f t="shared" si="10"/>
        <v>#N/A</v>
      </c>
      <c r="BJ118" s="1" t="e">
        <f t="shared" si="10"/>
        <v>#N/A</v>
      </c>
      <c r="BK118" s="1" t="e">
        <f t="shared" si="10"/>
        <v>#N/A</v>
      </c>
      <c r="BL118" s="1" t="e">
        <f t="shared" si="10"/>
        <v>#N/A</v>
      </c>
      <c r="BM118" s="1" t="e">
        <f t="shared" si="8"/>
        <v>#N/A</v>
      </c>
      <c r="BN118" s="1" t="e">
        <f t="shared" si="8"/>
        <v>#N/A</v>
      </c>
    </row>
    <row r="119" spans="2:66" x14ac:dyDescent="0.25">
      <c r="B119" s="9" t="s">
        <v>29</v>
      </c>
      <c r="C119" s="9">
        <v>1921</v>
      </c>
      <c r="D119" s="9">
        <v>1031</v>
      </c>
      <c r="E119" s="9">
        <v>944</v>
      </c>
      <c r="F119" s="9">
        <v>946</v>
      </c>
      <c r="G119" s="9">
        <v>1165</v>
      </c>
      <c r="H119" s="9">
        <v>1383</v>
      </c>
      <c r="I119" s="9">
        <v>1395</v>
      </c>
      <c r="J119" s="9">
        <v>1225</v>
      </c>
      <c r="K119" s="9">
        <v>1056</v>
      </c>
      <c r="L119" s="9">
        <v>1075</v>
      </c>
      <c r="M119" s="9">
        <v>910</v>
      </c>
      <c r="N119" s="9">
        <v>791</v>
      </c>
      <c r="O119" s="9">
        <v>686</v>
      </c>
      <c r="P119" s="9">
        <v>546</v>
      </c>
      <c r="Q119" s="9">
        <v>453</v>
      </c>
      <c r="R119" s="9">
        <v>394</v>
      </c>
      <c r="S119" s="9">
        <v>288</v>
      </c>
      <c r="T119" s="9">
        <v>253</v>
      </c>
      <c r="V119" s="9">
        <f t="shared" si="6"/>
        <v>16462</v>
      </c>
      <c r="Y119" s="9" t="s">
        <v>29</v>
      </c>
      <c r="Z119" s="1">
        <f t="shared" si="9"/>
        <v>0.11669298991617058</v>
      </c>
      <c r="AA119" s="1">
        <f t="shared" si="9"/>
        <v>6.2629085165836471E-2</v>
      </c>
      <c r="AB119" s="1">
        <f t="shared" si="9"/>
        <v>5.7344186611590332E-2</v>
      </c>
      <c r="AC119" s="1">
        <f t="shared" si="9"/>
        <v>5.74656785323776E-2</v>
      </c>
      <c r="AD119" s="1">
        <f t="shared" si="9"/>
        <v>7.0769043858583403E-2</v>
      </c>
      <c r="AE119" s="1">
        <f t="shared" si="9"/>
        <v>8.4011663224395572E-2</v>
      </c>
      <c r="AF119" s="1">
        <f t="shared" si="9"/>
        <v>8.4740614749119189E-2</v>
      </c>
      <c r="AG119" s="1">
        <f t="shared" si="9"/>
        <v>7.4413801482201433E-2</v>
      </c>
      <c r="AH119" s="1">
        <f t="shared" si="9"/>
        <v>6.4147734175677318E-2</v>
      </c>
      <c r="AI119" s="1">
        <f t="shared" si="9"/>
        <v>6.5301907423156363E-2</v>
      </c>
      <c r="AJ119" s="1">
        <f t="shared" si="9"/>
        <v>5.5278823958206783E-2</v>
      </c>
      <c r="AK119" s="1">
        <f t="shared" si="9"/>
        <v>4.8050054671364355E-2</v>
      </c>
      <c r="AL119" s="1">
        <f t="shared" si="9"/>
        <v>4.1671728830032805E-2</v>
      </c>
      <c r="AM119" s="1">
        <f t="shared" si="9"/>
        <v>3.3167294374924071E-2</v>
      </c>
      <c r="AN119" s="1">
        <f t="shared" si="9"/>
        <v>2.7517920058316121E-2</v>
      </c>
      <c r="AO119" s="1">
        <f t="shared" si="7"/>
        <v>2.3933908395091727E-2</v>
      </c>
      <c r="AP119" s="1">
        <f t="shared" si="2"/>
        <v>1.749483659336654E-2</v>
      </c>
      <c r="AQ119" s="1">
        <f t="shared" si="2"/>
        <v>1.5368727979589358E-2</v>
      </c>
      <c r="AS119" s="9" t="b">
        <v>0</v>
      </c>
      <c r="AT119" s="9">
        <f>IF(AS119=TRUE,"Harrow",0)</f>
        <v>0</v>
      </c>
      <c r="AU119" s="9" t="e">
        <f t="shared" si="3"/>
        <v>#N/A</v>
      </c>
      <c r="AV119" s="9" t="s">
        <v>26</v>
      </c>
      <c r="AW119" s="1" t="e">
        <f t="shared" si="10"/>
        <v>#N/A</v>
      </c>
      <c r="AX119" s="1" t="e">
        <f t="shared" si="10"/>
        <v>#N/A</v>
      </c>
      <c r="AY119" s="1" t="e">
        <f t="shared" si="10"/>
        <v>#N/A</v>
      </c>
      <c r="AZ119" s="1" t="e">
        <f t="shared" si="10"/>
        <v>#N/A</v>
      </c>
      <c r="BA119" s="1" t="e">
        <f t="shared" si="10"/>
        <v>#N/A</v>
      </c>
      <c r="BB119" s="1" t="e">
        <f t="shared" si="10"/>
        <v>#N/A</v>
      </c>
      <c r="BC119" s="1" t="e">
        <f t="shared" si="10"/>
        <v>#N/A</v>
      </c>
      <c r="BD119" s="1" t="e">
        <f t="shared" si="10"/>
        <v>#N/A</v>
      </c>
      <c r="BE119" s="1" t="e">
        <f t="shared" si="10"/>
        <v>#N/A</v>
      </c>
      <c r="BF119" s="1" t="e">
        <f t="shared" si="10"/>
        <v>#N/A</v>
      </c>
      <c r="BG119" s="1" t="e">
        <f t="shared" si="10"/>
        <v>#N/A</v>
      </c>
      <c r="BH119" s="1" t="e">
        <f t="shared" si="10"/>
        <v>#N/A</v>
      </c>
      <c r="BI119" s="1" t="e">
        <f t="shared" si="10"/>
        <v>#N/A</v>
      </c>
      <c r="BJ119" s="1" t="e">
        <f t="shared" si="10"/>
        <v>#N/A</v>
      </c>
      <c r="BK119" s="1" t="e">
        <f t="shared" si="10"/>
        <v>#N/A</v>
      </c>
      <c r="BL119" s="1" t="e">
        <f t="shared" si="10"/>
        <v>#N/A</v>
      </c>
      <c r="BM119" s="1" t="e">
        <f t="shared" si="8"/>
        <v>#N/A</v>
      </c>
      <c r="BN119" s="1" t="e">
        <f t="shared" si="8"/>
        <v>#N/A</v>
      </c>
    </row>
    <row r="120" spans="2:66" x14ac:dyDescent="0.25">
      <c r="B120" s="9" t="s">
        <v>7</v>
      </c>
      <c r="C120" s="9">
        <v>2867</v>
      </c>
      <c r="D120" s="9">
        <v>1966</v>
      </c>
      <c r="E120" s="9">
        <v>1720</v>
      </c>
      <c r="F120" s="9">
        <v>1832</v>
      </c>
      <c r="G120" s="9">
        <v>3248</v>
      </c>
      <c r="H120" s="9">
        <v>4754</v>
      </c>
      <c r="I120" s="9">
        <v>4085</v>
      </c>
      <c r="J120" s="9">
        <v>2953</v>
      </c>
      <c r="K120" s="9">
        <v>2375</v>
      </c>
      <c r="L120" s="9">
        <v>2051</v>
      </c>
      <c r="M120" s="9">
        <v>1483</v>
      </c>
      <c r="N120" s="9">
        <v>1135</v>
      </c>
      <c r="O120" s="9">
        <v>1087</v>
      </c>
      <c r="P120" s="9">
        <v>800</v>
      </c>
      <c r="Q120" s="9">
        <v>631</v>
      </c>
      <c r="R120" s="9">
        <v>508</v>
      </c>
      <c r="S120" s="9">
        <v>335</v>
      </c>
      <c r="T120" s="9">
        <v>308</v>
      </c>
      <c r="V120" s="9">
        <f t="shared" si="6"/>
        <v>34138</v>
      </c>
      <c r="Y120" s="9" t="s">
        <v>7</v>
      </c>
      <c r="Z120" s="1">
        <f t="shared" si="9"/>
        <v>8.3982658620891673E-2</v>
      </c>
      <c r="AA120" s="1">
        <f t="shared" si="9"/>
        <v>5.7589782646903745E-2</v>
      </c>
      <c r="AB120" s="1">
        <f t="shared" si="9"/>
        <v>5.0383736598511919E-2</v>
      </c>
      <c r="AC120" s="1">
        <f t="shared" si="9"/>
        <v>5.3664538051438282E-2</v>
      </c>
      <c r="AD120" s="1">
        <f t="shared" si="9"/>
        <v>9.5143242134864373E-2</v>
      </c>
      <c r="AE120" s="1">
        <f t="shared" si="9"/>
        <v>0.13925830452867771</v>
      </c>
      <c r="AF120" s="1">
        <f t="shared" si="9"/>
        <v>0.11966137442146582</v>
      </c>
      <c r="AG120" s="1">
        <f t="shared" si="9"/>
        <v>8.6501845450817266E-2</v>
      </c>
      <c r="AH120" s="1">
        <f t="shared" si="9"/>
        <v>6.9570566524108035E-2</v>
      </c>
      <c r="AI120" s="1">
        <f t="shared" si="9"/>
        <v>6.0079676606713928E-2</v>
      </c>
      <c r="AJ120" s="1">
        <f t="shared" si="9"/>
        <v>4.3441326381158829E-2</v>
      </c>
      <c r="AK120" s="1">
        <f t="shared" si="9"/>
        <v>3.3247407580994787E-2</v>
      </c>
      <c r="AL120" s="1">
        <f t="shared" si="9"/>
        <v>3.1841349815454917E-2</v>
      </c>
      <c r="AM120" s="1">
        <f t="shared" si="9"/>
        <v>2.3434296092331126E-2</v>
      </c>
      <c r="AN120" s="1">
        <f t="shared" si="9"/>
        <v>1.8483801042826178E-2</v>
      </c>
      <c r="AO120" s="1">
        <f t="shared" si="7"/>
        <v>1.4880778018630265E-2</v>
      </c>
      <c r="AP120" s="1">
        <f t="shared" si="2"/>
        <v>9.8131114886636592E-3</v>
      </c>
      <c r="AQ120" s="1">
        <f t="shared" si="2"/>
        <v>9.0222039955474842E-3</v>
      </c>
      <c r="AS120" s="9" t="b">
        <v>0</v>
      </c>
      <c r="AT120" s="9">
        <f>IF(AS120=TRUE,"Havering",0)</f>
        <v>0</v>
      </c>
      <c r="AU120" s="9" t="e">
        <f t="shared" si="3"/>
        <v>#N/A</v>
      </c>
      <c r="AV120" s="9" t="s">
        <v>27</v>
      </c>
      <c r="AW120" s="1" t="e">
        <f t="shared" si="10"/>
        <v>#N/A</v>
      </c>
      <c r="AX120" s="1" t="e">
        <f t="shared" si="10"/>
        <v>#N/A</v>
      </c>
      <c r="AY120" s="1" t="e">
        <f t="shared" si="10"/>
        <v>#N/A</v>
      </c>
      <c r="AZ120" s="1" t="e">
        <f t="shared" si="10"/>
        <v>#N/A</v>
      </c>
      <c r="BA120" s="1" t="e">
        <f t="shared" si="10"/>
        <v>#N/A</v>
      </c>
      <c r="BB120" s="1" t="e">
        <f t="shared" si="10"/>
        <v>#N/A</v>
      </c>
      <c r="BC120" s="1" t="e">
        <f t="shared" si="10"/>
        <v>#N/A</v>
      </c>
      <c r="BD120" s="1" t="e">
        <f t="shared" si="10"/>
        <v>#N/A</v>
      </c>
      <c r="BE120" s="1" t="e">
        <f t="shared" si="10"/>
        <v>#N/A</v>
      </c>
      <c r="BF120" s="1" t="e">
        <f t="shared" si="10"/>
        <v>#N/A</v>
      </c>
      <c r="BG120" s="1" t="e">
        <f t="shared" si="10"/>
        <v>#N/A</v>
      </c>
      <c r="BH120" s="1" t="e">
        <f t="shared" si="10"/>
        <v>#N/A</v>
      </c>
      <c r="BI120" s="1" t="e">
        <f t="shared" si="10"/>
        <v>#N/A</v>
      </c>
      <c r="BJ120" s="1" t="e">
        <f t="shared" si="10"/>
        <v>#N/A</v>
      </c>
      <c r="BK120" s="1" t="e">
        <f t="shared" si="10"/>
        <v>#N/A</v>
      </c>
      <c r="BL120" s="1" t="e">
        <f t="shared" si="10"/>
        <v>#N/A</v>
      </c>
      <c r="BM120" s="1" t="e">
        <f t="shared" si="8"/>
        <v>#N/A</v>
      </c>
      <c r="BN120" s="1" t="e">
        <f t="shared" si="8"/>
        <v>#N/A</v>
      </c>
    </row>
    <row r="121" spans="2:66" x14ac:dyDescent="0.25">
      <c r="B121" s="9" t="s">
        <v>8</v>
      </c>
      <c r="C121" s="9">
        <v>1224</v>
      </c>
      <c r="D121" s="9">
        <v>821</v>
      </c>
      <c r="E121" s="9">
        <v>616</v>
      </c>
      <c r="F121" s="9">
        <v>646</v>
      </c>
      <c r="G121" s="9">
        <v>1031</v>
      </c>
      <c r="H121" s="9">
        <v>1491</v>
      </c>
      <c r="I121" s="9">
        <v>1684</v>
      </c>
      <c r="J121" s="9">
        <v>1425</v>
      </c>
      <c r="K121" s="9">
        <v>1214</v>
      </c>
      <c r="L121" s="9">
        <v>1112</v>
      </c>
      <c r="M121" s="9">
        <v>969</v>
      </c>
      <c r="N121" s="9">
        <v>827</v>
      </c>
      <c r="O121" s="9">
        <v>863</v>
      </c>
      <c r="P121" s="9">
        <v>686</v>
      </c>
      <c r="Q121" s="9">
        <v>491</v>
      </c>
      <c r="R121" s="9">
        <v>347</v>
      </c>
      <c r="S121" s="9">
        <v>262</v>
      </c>
      <c r="T121" s="9">
        <v>260</v>
      </c>
      <c r="V121" s="9">
        <f t="shared" si="6"/>
        <v>15969</v>
      </c>
      <c r="Y121" s="9" t="s">
        <v>8</v>
      </c>
      <c r="Z121" s="1">
        <f t="shared" si="9"/>
        <v>7.6648506481307527E-2</v>
      </c>
      <c r="AA121" s="1">
        <f t="shared" si="9"/>
        <v>5.1412110964994678E-2</v>
      </c>
      <c r="AB121" s="1">
        <f t="shared" si="9"/>
        <v>3.8574738555952157E-2</v>
      </c>
      <c r="AC121" s="1">
        <f t="shared" si="9"/>
        <v>4.0453378420690085E-2</v>
      </c>
      <c r="AD121" s="1">
        <f t="shared" si="9"/>
        <v>6.4562590018160185E-2</v>
      </c>
      <c r="AE121" s="1">
        <f t="shared" si="9"/>
        <v>9.3368401277475102E-2</v>
      </c>
      <c r="AF121" s="1">
        <f t="shared" si="9"/>
        <v>0.10545431774062246</v>
      </c>
      <c r="AG121" s="1">
        <f t="shared" si="9"/>
        <v>8.9235393575051669E-2</v>
      </c>
      <c r="AH121" s="1">
        <f t="shared" si="9"/>
        <v>7.6022293193061558E-2</v>
      </c>
      <c r="AI121" s="1">
        <f t="shared" si="9"/>
        <v>6.9634917652952599E-2</v>
      </c>
      <c r="AJ121" s="1">
        <f t="shared" si="9"/>
        <v>6.0680067631035131E-2</v>
      </c>
      <c r="AK121" s="1">
        <f t="shared" si="9"/>
        <v>5.1787838937942261E-2</v>
      </c>
      <c r="AL121" s="1">
        <f t="shared" si="9"/>
        <v>5.404220677562778E-2</v>
      </c>
      <c r="AM121" s="1">
        <f t="shared" si="9"/>
        <v>4.2958231573673997E-2</v>
      </c>
      <c r="AN121" s="1">
        <f t="shared" si="9"/>
        <v>3.0747072452877451E-2</v>
      </c>
      <c r="AO121" s="1">
        <f t="shared" si="7"/>
        <v>2.1729601102135388E-2</v>
      </c>
      <c r="AP121" s="1">
        <f t="shared" si="2"/>
        <v>1.6406788152044587E-2</v>
      </c>
      <c r="AQ121" s="1">
        <f t="shared" si="2"/>
        <v>1.6281545494395391E-2</v>
      </c>
      <c r="AS121" s="9" t="b">
        <v>0</v>
      </c>
      <c r="AT121" s="9">
        <f>IF(AS121=TRUE,"Hillingdon",0)</f>
        <v>0</v>
      </c>
      <c r="AU121" s="9" t="e">
        <f t="shared" si="3"/>
        <v>#N/A</v>
      </c>
      <c r="AV121" s="9" t="s">
        <v>28</v>
      </c>
      <c r="AW121" s="1" t="e">
        <f t="shared" si="10"/>
        <v>#N/A</v>
      </c>
      <c r="AX121" s="1" t="e">
        <f t="shared" si="10"/>
        <v>#N/A</v>
      </c>
      <c r="AY121" s="1" t="e">
        <f t="shared" si="10"/>
        <v>#N/A</v>
      </c>
      <c r="AZ121" s="1" t="e">
        <f t="shared" si="10"/>
        <v>#N/A</v>
      </c>
      <c r="BA121" s="1" t="e">
        <f t="shared" si="10"/>
        <v>#N/A</v>
      </c>
      <c r="BB121" s="1" t="e">
        <f t="shared" si="10"/>
        <v>#N/A</v>
      </c>
      <c r="BC121" s="1" t="e">
        <f t="shared" si="10"/>
        <v>#N/A</v>
      </c>
      <c r="BD121" s="1" t="e">
        <f t="shared" si="10"/>
        <v>#N/A</v>
      </c>
      <c r="BE121" s="1" t="e">
        <f t="shared" si="10"/>
        <v>#N/A</v>
      </c>
      <c r="BF121" s="1" t="e">
        <f t="shared" si="10"/>
        <v>#N/A</v>
      </c>
      <c r="BG121" s="1" t="e">
        <f t="shared" si="10"/>
        <v>#N/A</v>
      </c>
      <c r="BH121" s="1" t="e">
        <f t="shared" si="10"/>
        <v>#N/A</v>
      </c>
      <c r="BI121" s="1" t="e">
        <f t="shared" si="10"/>
        <v>#N/A</v>
      </c>
      <c r="BJ121" s="1" t="e">
        <f t="shared" si="10"/>
        <v>#N/A</v>
      </c>
      <c r="BK121" s="1" t="e">
        <f t="shared" si="10"/>
        <v>#N/A</v>
      </c>
      <c r="BL121" s="1" t="e">
        <f t="shared" si="10"/>
        <v>#N/A</v>
      </c>
      <c r="BM121" s="1" t="e">
        <f t="shared" si="8"/>
        <v>#N/A</v>
      </c>
      <c r="BN121" s="1" t="e">
        <f t="shared" si="8"/>
        <v>#N/A</v>
      </c>
    </row>
    <row r="122" spans="2:66" x14ac:dyDescent="0.25">
      <c r="B122" s="9" t="s">
        <v>30</v>
      </c>
      <c r="C122" s="9">
        <v>1237</v>
      </c>
      <c r="D122" s="9">
        <v>723</v>
      </c>
      <c r="E122" s="9">
        <v>658</v>
      </c>
      <c r="F122" s="9">
        <v>733</v>
      </c>
      <c r="G122" s="9">
        <v>999</v>
      </c>
      <c r="H122" s="9">
        <v>858</v>
      </c>
      <c r="I122" s="9">
        <v>851</v>
      </c>
      <c r="J122" s="9">
        <v>928</v>
      </c>
      <c r="K122" s="9">
        <v>825</v>
      </c>
      <c r="L122" s="9">
        <v>818</v>
      </c>
      <c r="M122" s="9">
        <v>745</v>
      </c>
      <c r="N122" s="9">
        <v>722</v>
      </c>
      <c r="O122" s="9">
        <v>714</v>
      </c>
      <c r="P122" s="9">
        <v>507</v>
      </c>
      <c r="Q122" s="9">
        <v>374</v>
      </c>
      <c r="R122" s="9">
        <v>310</v>
      </c>
      <c r="S122" s="9">
        <v>258</v>
      </c>
      <c r="T122" s="9">
        <v>373</v>
      </c>
      <c r="V122" s="9">
        <f t="shared" si="6"/>
        <v>12633</v>
      </c>
      <c r="Y122" s="9" t="s">
        <v>30</v>
      </c>
      <c r="Z122" s="1">
        <f t="shared" si="9"/>
        <v>9.7918150874693258E-2</v>
      </c>
      <c r="AA122" s="1">
        <f t="shared" si="9"/>
        <v>5.7231061505580619E-2</v>
      </c>
      <c r="AB122" s="1">
        <f t="shared" si="9"/>
        <v>5.2085807013377665E-2</v>
      </c>
      <c r="AC122" s="1">
        <f t="shared" si="9"/>
        <v>5.8022639119765691E-2</v>
      </c>
      <c r="AD122" s="1">
        <f t="shared" si="9"/>
        <v>7.9078603657088575E-2</v>
      </c>
      <c r="AE122" s="1">
        <f t="shared" si="9"/>
        <v>6.791735929707908E-2</v>
      </c>
      <c r="AF122" s="1">
        <f t="shared" si="9"/>
        <v>6.7363254967149525E-2</v>
      </c>
      <c r="AG122" s="1">
        <f t="shared" si="9"/>
        <v>7.3458402596374581E-2</v>
      </c>
      <c r="AH122" s="1">
        <f t="shared" si="9"/>
        <v>6.5305153170268346E-2</v>
      </c>
      <c r="AI122" s="1">
        <f t="shared" si="9"/>
        <v>6.475104884033879E-2</v>
      </c>
      <c r="AJ122" s="1">
        <f t="shared" si="9"/>
        <v>5.897253225678778E-2</v>
      </c>
      <c r="AK122" s="1">
        <f t="shared" si="9"/>
        <v>5.7151903744162118E-2</v>
      </c>
      <c r="AL122" s="1">
        <f t="shared" si="9"/>
        <v>5.6518641652814061E-2</v>
      </c>
      <c r="AM122" s="1">
        <f t="shared" si="9"/>
        <v>4.013298503918309E-2</v>
      </c>
      <c r="AN122" s="1">
        <f t="shared" si="9"/>
        <v>2.9605002770521648E-2</v>
      </c>
      <c r="AO122" s="1">
        <f t="shared" si="7"/>
        <v>2.4538906039737195E-2</v>
      </c>
      <c r="AP122" s="1">
        <f t="shared" si="2"/>
        <v>2.0422702445974827E-2</v>
      </c>
      <c r="AQ122" s="1">
        <f t="shared" si="2"/>
        <v>2.9525845009103144E-2</v>
      </c>
      <c r="AS122" s="9" t="b">
        <v>0</v>
      </c>
      <c r="AT122" s="9">
        <f>IF(AS122=TRUE,"Hounslow",0)</f>
        <v>0</v>
      </c>
      <c r="AU122" s="9" t="e">
        <f t="shared" si="3"/>
        <v>#N/A</v>
      </c>
      <c r="AV122" s="9" t="s">
        <v>29</v>
      </c>
      <c r="AW122" s="1" t="e">
        <f t="shared" si="10"/>
        <v>#N/A</v>
      </c>
      <c r="AX122" s="1" t="e">
        <f t="shared" si="10"/>
        <v>#N/A</v>
      </c>
      <c r="AY122" s="1" t="e">
        <f t="shared" si="10"/>
        <v>#N/A</v>
      </c>
      <c r="AZ122" s="1" t="e">
        <f t="shared" si="10"/>
        <v>#N/A</v>
      </c>
      <c r="BA122" s="1" t="e">
        <f t="shared" si="10"/>
        <v>#N/A</v>
      </c>
      <c r="BB122" s="1" t="e">
        <f t="shared" si="10"/>
        <v>#N/A</v>
      </c>
      <c r="BC122" s="1" t="e">
        <f t="shared" si="10"/>
        <v>#N/A</v>
      </c>
      <c r="BD122" s="1" t="e">
        <f t="shared" si="10"/>
        <v>#N/A</v>
      </c>
      <c r="BE122" s="1" t="e">
        <f t="shared" si="10"/>
        <v>#N/A</v>
      </c>
      <c r="BF122" s="1" t="e">
        <f t="shared" si="10"/>
        <v>#N/A</v>
      </c>
      <c r="BG122" s="1" t="e">
        <f t="shared" si="10"/>
        <v>#N/A</v>
      </c>
      <c r="BH122" s="1" t="e">
        <f t="shared" si="10"/>
        <v>#N/A</v>
      </c>
      <c r="BI122" s="1" t="e">
        <f t="shared" si="10"/>
        <v>#N/A</v>
      </c>
      <c r="BJ122" s="1" t="e">
        <f t="shared" si="10"/>
        <v>#N/A</v>
      </c>
      <c r="BK122" s="1" t="e">
        <f t="shared" si="10"/>
        <v>#N/A</v>
      </c>
      <c r="BL122" s="1" t="e">
        <f t="shared" si="10"/>
        <v>#N/A</v>
      </c>
      <c r="BM122" s="1" t="e">
        <f t="shared" si="8"/>
        <v>#N/A</v>
      </c>
      <c r="BN122" s="1" t="e">
        <f t="shared" si="8"/>
        <v>#N/A</v>
      </c>
    </row>
    <row r="123" spans="2:66" x14ac:dyDescent="0.25">
      <c r="B123" s="9" t="s">
        <v>9</v>
      </c>
      <c r="C123" s="9">
        <v>2626</v>
      </c>
      <c r="D123" s="9">
        <v>1583</v>
      </c>
      <c r="E123" s="9">
        <v>1284</v>
      </c>
      <c r="F123" s="9">
        <v>1196</v>
      </c>
      <c r="G123" s="9">
        <v>2117</v>
      </c>
      <c r="H123" s="9">
        <v>3283</v>
      </c>
      <c r="I123" s="9">
        <v>2754</v>
      </c>
      <c r="J123" s="9">
        <v>2065</v>
      </c>
      <c r="K123" s="9">
        <v>1933</v>
      </c>
      <c r="L123" s="9">
        <v>1970</v>
      </c>
      <c r="M123" s="9">
        <v>1473</v>
      </c>
      <c r="N123" s="9">
        <v>1060</v>
      </c>
      <c r="O123" s="9">
        <v>885</v>
      </c>
      <c r="P123" s="9">
        <v>610</v>
      </c>
      <c r="Q123" s="9">
        <v>605</v>
      </c>
      <c r="R123" s="9">
        <v>435</v>
      </c>
      <c r="S123" s="9">
        <v>344</v>
      </c>
      <c r="T123" s="9">
        <v>278</v>
      </c>
      <c r="V123" s="9">
        <f t="shared" si="6"/>
        <v>26501</v>
      </c>
      <c r="Y123" s="9" t="s">
        <v>9</v>
      </c>
      <c r="Z123" s="1">
        <f t="shared" si="9"/>
        <v>9.9090600354703601E-2</v>
      </c>
      <c r="AA123" s="1">
        <f t="shared" si="9"/>
        <v>5.9733594958680802E-2</v>
      </c>
      <c r="AB123" s="1">
        <f t="shared" si="9"/>
        <v>4.8451001848986833E-2</v>
      </c>
      <c r="AC123" s="1">
        <f t="shared" si="9"/>
        <v>4.5130372438775893E-2</v>
      </c>
      <c r="AD123" s="1">
        <f t="shared" si="9"/>
        <v>7.9883777970642611E-2</v>
      </c>
      <c r="AE123" s="1">
        <f t="shared" si="9"/>
        <v>0.12388211765593751</v>
      </c>
      <c r="AF123" s="1">
        <f t="shared" si="9"/>
        <v>0.10392060676955586</v>
      </c>
      <c r="AG123" s="1">
        <f t="shared" si="9"/>
        <v>7.7921587864608885E-2</v>
      </c>
      <c r="AH123" s="1">
        <f t="shared" si="9"/>
        <v>7.2940643749292475E-2</v>
      </c>
      <c r="AI123" s="1">
        <f t="shared" si="9"/>
        <v>7.4336817478585712E-2</v>
      </c>
      <c r="AJ123" s="1">
        <f t="shared" si="9"/>
        <v>5.5582808195917134E-2</v>
      </c>
      <c r="AK123" s="1">
        <f t="shared" si="9"/>
        <v>3.9998490622995361E-2</v>
      </c>
      <c r="AL123" s="1">
        <f t="shared" si="9"/>
        <v>3.3394966227689518E-2</v>
      </c>
      <c r="AM123" s="1">
        <f t="shared" si="9"/>
        <v>2.3017999320780348E-2</v>
      </c>
      <c r="AN123" s="1">
        <f t="shared" si="9"/>
        <v>2.2829327195200182E-2</v>
      </c>
      <c r="AO123" s="1">
        <f t="shared" si="7"/>
        <v>1.6414474925474511E-2</v>
      </c>
      <c r="AP123" s="1">
        <f t="shared" si="2"/>
        <v>1.2980642239915475E-2</v>
      </c>
      <c r="AQ123" s="1">
        <f t="shared" si="2"/>
        <v>1.0490170182257274E-2</v>
      </c>
      <c r="AS123" s="9" t="b">
        <v>0</v>
      </c>
      <c r="AT123" s="9">
        <f>IF(AS123=TRUE,"Islington",0)</f>
        <v>0</v>
      </c>
      <c r="AU123" s="9" t="e">
        <f t="shared" si="3"/>
        <v>#N/A</v>
      </c>
      <c r="AV123" s="9" t="s">
        <v>7</v>
      </c>
      <c r="AW123" s="1" t="e">
        <f t="shared" si="10"/>
        <v>#N/A</v>
      </c>
      <c r="AX123" s="1" t="e">
        <f t="shared" si="10"/>
        <v>#N/A</v>
      </c>
      <c r="AY123" s="1" t="e">
        <f t="shared" si="10"/>
        <v>#N/A</v>
      </c>
      <c r="AZ123" s="1" t="e">
        <f t="shared" si="10"/>
        <v>#N/A</v>
      </c>
      <c r="BA123" s="1" t="e">
        <f t="shared" si="10"/>
        <v>#N/A</v>
      </c>
      <c r="BB123" s="1" t="e">
        <f t="shared" si="10"/>
        <v>#N/A</v>
      </c>
      <c r="BC123" s="1" t="e">
        <f t="shared" si="10"/>
        <v>#N/A</v>
      </c>
      <c r="BD123" s="1" t="e">
        <f t="shared" si="10"/>
        <v>#N/A</v>
      </c>
      <c r="BE123" s="1" t="e">
        <f t="shared" si="10"/>
        <v>#N/A</v>
      </c>
      <c r="BF123" s="1" t="e">
        <f t="shared" si="10"/>
        <v>#N/A</v>
      </c>
      <c r="BG123" s="1" t="e">
        <f t="shared" si="10"/>
        <v>#N/A</v>
      </c>
      <c r="BH123" s="1" t="e">
        <f t="shared" si="10"/>
        <v>#N/A</v>
      </c>
      <c r="BI123" s="1" t="e">
        <f t="shared" si="10"/>
        <v>#N/A</v>
      </c>
      <c r="BJ123" s="1" t="e">
        <f t="shared" si="10"/>
        <v>#N/A</v>
      </c>
      <c r="BK123" s="1" t="e">
        <f t="shared" si="10"/>
        <v>#N/A</v>
      </c>
      <c r="BL123" s="1" t="e">
        <f t="shared" si="10"/>
        <v>#N/A</v>
      </c>
      <c r="BM123" s="1" t="e">
        <f t="shared" si="8"/>
        <v>#N/A</v>
      </c>
      <c r="BN123" s="1" t="e">
        <f t="shared" si="8"/>
        <v>#N/A</v>
      </c>
    </row>
    <row r="124" spans="2:66" x14ac:dyDescent="0.25">
      <c r="B124" s="9" t="s">
        <v>10</v>
      </c>
      <c r="C124" s="9">
        <v>2723</v>
      </c>
      <c r="D124" s="9">
        <v>1516</v>
      </c>
      <c r="E124" s="9">
        <v>1345</v>
      </c>
      <c r="F124" s="9">
        <v>1394</v>
      </c>
      <c r="G124" s="9">
        <v>1822</v>
      </c>
      <c r="H124" s="9">
        <v>1967</v>
      </c>
      <c r="I124" s="9">
        <v>2233</v>
      </c>
      <c r="J124" s="9">
        <v>1775</v>
      </c>
      <c r="K124" s="9">
        <v>1878</v>
      </c>
      <c r="L124" s="9">
        <v>1907</v>
      </c>
      <c r="M124" s="9">
        <v>1422</v>
      </c>
      <c r="N124" s="9">
        <v>1118</v>
      </c>
      <c r="O124" s="9">
        <v>901</v>
      </c>
      <c r="P124" s="9">
        <v>703</v>
      </c>
      <c r="Q124" s="9">
        <v>635</v>
      </c>
      <c r="R124" s="9">
        <v>490</v>
      </c>
      <c r="S124" s="9">
        <v>363</v>
      </c>
      <c r="T124" s="9">
        <v>313</v>
      </c>
      <c r="V124" s="9">
        <f t="shared" si="6"/>
        <v>24505</v>
      </c>
      <c r="Y124" s="9" t="s">
        <v>10</v>
      </c>
      <c r="Z124" s="1">
        <f t="shared" si="9"/>
        <v>0.11112017955519282</v>
      </c>
      <c r="AA124" s="1">
        <f t="shared" si="9"/>
        <v>6.1864925525402979E-2</v>
      </c>
      <c r="AB124" s="1">
        <f t="shared" si="9"/>
        <v>5.4886757804529687E-2</v>
      </c>
      <c r="AC124" s="1">
        <f t="shared" si="9"/>
        <v>5.6886349724546009E-2</v>
      </c>
      <c r="AD124" s="1">
        <f t="shared" si="9"/>
        <v>7.4352173025913085E-2</v>
      </c>
      <c r="AE124" s="1">
        <f t="shared" si="9"/>
        <v>8.0269332789226683E-2</v>
      </c>
      <c r="AF124" s="1">
        <f t="shared" si="9"/>
        <v>9.1124260355029588E-2</v>
      </c>
      <c r="AG124" s="1">
        <f t="shared" si="9"/>
        <v>7.2434197102632117E-2</v>
      </c>
      <c r="AH124" s="1">
        <f t="shared" si="9"/>
        <v>7.6637420934503167E-2</v>
      </c>
      <c r="AI124" s="1">
        <f t="shared" si="9"/>
        <v>7.7820852887165878E-2</v>
      </c>
      <c r="AJ124" s="1">
        <f t="shared" si="9"/>
        <v>5.802897367884105E-2</v>
      </c>
      <c r="AK124" s="1">
        <f t="shared" si="9"/>
        <v>4.5623342175066313E-2</v>
      </c>
      <c r="AL124" s="1">
        <f t="shared" si="9"/>
        <v>3.6768006529279737E-2</v>
      </c>
      <c r="AM124" s="1">
        <f t="shared" si="9"/>
        <v>2.8688022852479084E-2</v>
      </c>
      <c r="AN124" s="1">
        <f t="shared" si="9"/>
        <v>2.5913078963476843E-2</v>
      </c>
      <c r="AO124" s="1">
        <f t="shared" si="7"/>
        <v>1.9995919200163231E-2</v>
      </c>
      <c r="AP124" s="1">
        <f t="shared" si="2"/>
        <v>1.4813303407467863E-2</v>
      </c>
      <c r="AQ124" s="1">
        <f t="shared" si="2"/>
        <v>1.2772903489083861E-2</v>
      </c>
      <c r="AS124" s="9" t="b">
        <v>0</v>
      </c>
      <c r="AT124" s="9">
        <f>IF(AS124=TRUE,"Kensington and Chelsea",0)</f>
        <v>0</v>
      </c>
      <c r="AU124" s="9" t="e">
        <f t="shared" si="3"/>
        <v>#N/A</v>
      </c>
      <c r="AV124" s="9" t="s">
        <v>8</v>
      </c>
      <c r="AW124" s="1" t="e">
        <f t="shared" si="10"/>
        <v>#N/A</v>
      </c>
      <c r="AX124" s="1" t="e">
        <f t="shared" si="10"/>
        <v>#N/A</v>
      </c>
      <c r="AY124" s="1" t="e">
        <f t="shared" si="10"/>
        <v>#N/A</v>
      </c>
      <c r="AZ124" s="1" t="e">
        <f t="shared" si="10"/>
        <v>#N/A</v>
      </c>
      <c r="BA124" s="1" t="e">
        <f t="shared" si="10"/>
        <v>#N/A</v>
      </c>
      <c r="BB124" s="1" t="e">
        <f t="shared" si="10"/>
        <v>#N/A</v>
      </c>
      <c r="BC124" s="1" t="e">
        <f t="shared" si="10"/>
        <v>#N/A</v>
      </c>
      <c r="BD124" s="1" t="e">
        <f t="shared" si="10"/>
        <v>#N/A</v>
      </c>
      <c r="BE124" s="1" t="e">
        <f t="shared" si="10"/>
        <v>#N/A</v>
      </c>
      <c r="BF124" s="1" t="e">
        <f t="shared" si="10"/>
        <v>#N/A</v>
      </c>
      <c r="BG124" s="1" t="e">
        <f t="shared" si="10"/>
        <v>#N/A</v>
      </c>
      <c r="BH124" s="1" t="e">
        <f t="shared" si="10"/>
        <v>#N/A</v>
      </c>
      <c r="BI124" s="1" t="e">
        <f t="shared" si="10"/>
        <v>#N/A</v>
      </c>
      <c r="BJ124" s="1" t="e">
        <f t="shared" si="10"/>
        <v>#N/A</v>
      </c>
      <c r="BK124" s="1" t="e">
        <f t="shared" si="10"/>
        <v>#N/A</v>
      </c>
      <c r="BL124" s="1" t="e">
        <f t="shared" si="10"/>
        <v>#N/A</v>
      </c>
      <c r="BM124" s="1" t="e">
        <f t="shared" si="8"/>
        <v>#N/A</v>
      </c>
      <c r="BN124" s="1" t="e">
        <f t="shared" si="8"/>
        <v>#N/A</v>
      </c>
    </row>
    <row r="125" spans="2:66" x14ac:dyDescent="0.25">
      <c r="B125" s="9" t="s">
        <v>31</v>
      </c>
      <c r="C125" s="9">
        <v>1538</v>
      </c>
      <c r="D125" s="9">
        <v>823</v>
      </c>
      <c r="E125" s="9">
        <v>695</v>
      </c>
      <c r="F125" s="9">
        <v>701</v>
      </c>
      <c r="G125" s="9">
        <v>799</v>
      </c>
      <c r="H125" s="9">
        <v>1205</v>
      </c>
      <c r="I125" s="9">
        <v>1269</v>
      </c>
      <c r="J125" s="9">
        <v>1006</v>
      </c>
      <c r="K125" s="9">
        <v>1040</v>
      </c>
      <c r="L125" s="9">
        <v>1017</v>
      </c>
      <c r="M125" s="9">
        <v>782</v>
      </c>
      <c r="N125" s="9">
        <v>726</v>
      </c>
      <c r="O125" s="9">
        <v>642</v>
      </c>
      <c r="P125" s="9">
        <v>506</v>
      </c>
      <c r="Q125" s="9">
        <v>436</v>
      </c>
      <c r="R125" s="9">
        <v>328</v>
      </c>
      <c r="S125" s="9">
        <v>265</v>
      </c>
      <c r="T125" s="9">
        <v>243</v>
      </c>
      <c r="V125" s="9">
        <f t="shared" si="6"/>
        <v>14021</v>
      </c>
      <c r="Y125" s="9" t="s">
        <v>31</v>
      </c>
      <c r="Z125" s="1">
        <f t="shared" si="9"/>
        <v>0.10969260395121604</v>
      </c>
      <c r="AA125" s="1">
        <f t="shared" si="9"/>
        <v>5.8697667784038225E-2</v>
      </c>
      <c r="AB125" s="1">
        <f t="shared" si="9"/>
        <v>4.9568504386277724E-2</v>
      </c>
      <c r="AC125" s="1">
        <f t="shared" si="9"/>
        <v>4.9996433920547749E-2</v>
      </c>
      <c r="AD125" s="1">
        <f t="shared" si="9"/>
        <v>5.6985949646958134E-2</v>
      </c>
      <c r="AE125" s="1">
        <f t="shared" si="9"/>
        <v>8.5942514799229722E-2</v>
      </c>
      <c r="AF125" s="1">
        <f t="shared" si="9"/>
        <v>9.0507096498109979E-2</v>
      </c>
      <c r="AG125" s="1">
        <f t="shared" si="9"/>
        <v>7.1749518579273946E-2</v>
      </c>
      <c r="AH125" s="1">
        <f t="shared" si="9"/>
        <v>7.4174452606804081E-2</v>
      </c>
      <c r="AI125" s="1">
        <f t="shared" si="9"/>
        <v>7.2534056058768989E-2</v>
      </c>
      <c r="AJ125" s="1">
        <f t="shared" si="9"/>
        <v>5.5773482633193067E-2</v>
      </c>
      <c r="AK125" s="1">
        <f t="shared" si="9"/>
        <v>5.1779473646672847E-2</v>
      </c>
      <c r="AL125" s="1">
        <f t="shared" si="9"/>
        <v>4.5788460166892517E-2</v>
      </c>
      <c r="AM125" s="1">
        <f t="shared" si="9"/>
        <v>3.6088724056771986E-2</v>
      </c>
      <c r="AN125" s="1">
        <f t="shared" si="9"/>
        <v>3.1096212823621711E-2</v>
      </c>
      <c r="AO125" s="1">
        <f t="shared" si="7"/>
        <v>2.3393481206761286E-2</v>
      </c>
      <c r="AP125" s="1">
        <f t="shared" si="2"/>
        <v>1.8900221096926038E-2</v>
      </c>
      <c r="AQ125" s="1">
        <f t="shared" si="2"/>
        <v>1.7331146137935953E-2</v>
      </c>
      <c r="AS125" s="9" t="b">
        <v>0</v>
      </c>
      <c r="AT125" s="9">
        <f>IF(AS125=TRUE,"Kingston upon Thames",0)</f>
        <v>0</v>
      </c>
      <c r="AU125" s="9" t="e">
        <f t="shared" si="3"/>
        <v>#N/A</v>
      </c>
      <c r="AV125" s="9" t="s">
        <v>30</v>
      </c>
      <c r="AW125" s="1" t="e">
        <f t="shared" si="10"/>
        <v>#N/A</v>
      </c>
      <c r="AX125" s="1" t="e">
        <f t="shared" si="10"/>
        <v>#N/A</v>
      </c>
      <c r="AY125" s="1" t="e">
        <f t="shared" si="10"/>
        <v>#N/A</v>
      </c>
      <c r="AZ125" s="1" t="e">
        <f t="shared" si="10"/>
        <v>#N/A</v>
      </c>
      <c r="BA125" s="1" t="e">
        <f t="shared" si="10"/>
        <v>#N/A</v>
      </c>
      <c r="BB125" s="1" t="e">
        <f t="shared" si="10"/>
        <v>#N/A</v>
      </c>
      <c r="BC125" s="1" t="e">
        <f t="shared" si="10"/>
        <v>#N/A</v>
      </c>
      <c r="BD125" s="1" t="e">
        <f t="shared" si="10"/>
        <v>#N/A</v>
      </c>
      <c r="BE125" s="1" t="e">
        <f t="shared" si="10"/>
        <v>#N/A</v>
      </c>
      <c r="BF125" s="1" t="e">
        <f t="shared" si="10"/>
        <v>#N/A</v>
      </c>
      <c r="BG125" s="1" t="e">
        <f t="shared" si="10"/>
        <v>#N/A</v>
      </c>
      <c r="BH125" s="1" t="e">
        <f t="shared" si="10"/>
        <v>#N/A</v>
      </c>
      <c r="BI125" s="1" t="e">
        <f t="shared" si="10"/>
        <v>#N/A</v>
      </c>
      <c r="BJ125" s="1" t="e">
        <f t="shared" si="10"/>
        <v>#N/A</v>
      </c>
      <c r="BK125" s="1" t="e">
        <f t="shared" si="10"/>
        <v>#N/A</v>
      </c>
      <c r="BL125" s="1" t="e">
        <f t="shared" si="10"/>
        <v>#N/A</v>
      </c>
      <c r="BM125" s="1" t="e">
        <f t="shared" si="8"/>
        <v>#N/A</v>
      </c>
      <c r="BN125" s="1" t="e">
        <f t="shared" si="8"/>
        <v>#N/A</v>
      </c>
    </row>
    <row r="126" spans="2:66" x14ac:dyDescent="0.25">
      <c r="B126" s="9" t="s">
        <v>11</v>
      </c>
      <c r="C126" s="9">
        <v>2419</v>
      </c>
      <c r="D126" s="9">
        <v>1486</v>
      </c>
      <c r="E126" s="9">
        <v>1201</v>
      </c>
      <c r="F126" s="9">
        <v>1238</v>
      </c>
      <c r="G126" s="9">
        <v>1927</v>
      </c>
      <c r="H126" s="9">
        <v>2350</v>
      </c>
      <c r="I126" s="9">
        <v>1674</v>
      </c>
      <c r="J126" s="9">
        <v>1285</v>
      </c>
      <c r="K126" s="9">
        <v>1275</v>
      </c>
      <c r="L126" s="9">
        <v>1121</v>
      </c>
      <c r="M126" s="9">
        <v>934</v>
      </c>
      <c r="N126" s="9">
        <v>681</v>
      </c>
      <c r="O126" s="9">
        <v>543</v>
      </c>
      <c r="P126" s="9">
        <v>427</v>
      </c>
      <c r="Q126" s="9">
        <v>416</v>
      </c>
      <c r="R126" s="9">
        <v>344</v>
      </c>
      <c r="S126" s="9">
        <v>249</v>
      </c>
      <c r="T126" s="9">
        <v>205</v>
      </c>
      <c r="V126" s="9">
        <f t="shared" si="6"/>
        <v>19775</v>
      </c>
      <c r="Y126" s="9" t="s">
        <v>11</v>
      </c>
      <c r="Z126" s="1">
        <f t="shared" si="9"/>
        <v>0.12232616940581542</v>
      </c>
      <c r="AA126" s="1">
        <f t="shared" si="9"/>
        <v>7.5145385587863461E-2</v>
      </c>
      <c r="AB126" s="1">
        <f t="shared" si="9"/>
        <v>6.0733249051833124E-2</v>
      </c>
      <c r="AC126" s="1">
        <f t="shared" si="9"/>
        <v>6.260429835651074E-2</v>
      </c>
      <c r="AD126" s="1">
        <f t="shared" si="9"/>
        <v>9.7446270543615682E-2</v>
      </c>
      <c r="AE126" s="1">
        <f t="shared" si="9"/>
        <v>0.11883691529709228</v>
      </c>
      <c r="AF126" s="1">
        <f t="shared" si="9"/>
        <v>8.4652338811630853E-2</v>
      </c>
      <c r="AG126" s="1">
        <f t="shared" si="9"/>
        <v>6.4981036662452585E-2</v>
      </c>
      <c r="AH126" s="1">
        <f t="shared" si="9"/>
        <v>6.447534766118837E-2</v>
      </c>
      <c r="AI126" s="1">
        <f t="shared" si="9"/>
        <v>5.6687737041719345E-2</v>
      </c>
      <c r="AJ126" s="1">
        <f t="shared" si="9"/>
        <v>4.7231352718078379E-2</v>
      </c>
      <c r="AK126" s="1">
        <f t="shared" si="9"/>
        <v>3.443742098609355E-2</v>
      </c>
      <c r="AL126" s="1">
        <f t="shared" si="9"/>
        <v>2.7458912768647283E-2</v>
      </c>
      <c r="AM126" s="1">
        <f t="shared" si="9"/>
        <v>2.15929203539823E-2</v>
      </c>
      <c r="AN126" s="1">
        <f t="shared" si="9"/>
        <v>2.1036662452591656E-2</v>
      </c>
      <c r="AO126" s="1">
        <f t="shared" si="7"/>
        <v>1.7395701643489254E-2</v>
      </c>
      <c r="AP126" s="1">
        <f t="shared" si="2"/>
        <v>1.259165613147914E-2</v>
      </c>
      <c r="AQ126" s="1">
        <f t="shared" si="2"/>
        <v>1.0366624525916562E-2</v>
      </c>
      <c r="AS126" s="9" t="b">
        <v>0</v>
      </c>
      <c r="AT126" s="9">
        <f>IF(AS126=TRUE,"Lambeth",0)</f>
        <v>0</v>
      </c>
      <c r="AU126" s="9" t="e">
        <f t="shared" si="3"/>
        <v>#N/A</v>
      </c>
      <c r="AV126" s="9" t="s">
        <v>9</v>
      </c>
      <c r="AW126" s="1" t="e">
        <f t="shared" si="10"/>
        <v>#N/A</v>
      </c>
      <c r="AX126" s="1" t="e">
        <f t="shared" si="10"/>
        <v>#N/A</v>
      </c>
      <c r="AY126" s="1" t="e">
        <f t="shared" si="10"/>
        <v>#N/A</v>
      </c>
      <c r="AZ126" s="1" t="e">
        <f t="shared" si="10"/>
        <v>#N/A</v>
      </c>
      <c r="BA126" s="1" t="e">
        <f t="shared" si="10"/>
        <v>#N/A</v>
      </c>
      <c r="BB126" s="1" t="e">
        <f t="shared" si="10"/>
        <v>#N/A</v>
      </c>
      <c r="BC126" s="1" t="e">
        <f t="shared" si="10"/>
        <v>#N/A</v>
      </c>
      <c r="BD126" s="1" t="e">
        <f t="shared" si="10"/>
        <v>#N/A</v>
      </c>
      <c r="BE126" s="1" t="e">
        <f t="shared" si="10"/>
        <v>#N/A</v>
      </c>
      <c r="BF126" s="1" t="e">
        <f t="shared" si="10"/>
        <v>#N/A</v>
      </c>
      <c r="BG126" s="1" t="e">
        <f t="shared" si="10"/>
        <v>#N/A</v>
      </c>
      <c r="BH126" s="1" t="e">
        <f t="shared" si="10"/>
        <v>#N/A</v>
      </c>
      <c r="BI126" s="1" t="e">
        <f t="shared" si="10"/>
        <v>#N/A</v>
      </c>
      <c r="BJ126" s="1" t="e">
        <f t="shared" si="10"/>
        <v>#N/A</v>
      </c>
      <c r="BK126" s="1" t="e">
        <f t="shared" si="10"/>
        <v>#N/A</v>
      </c>
      <c r="BL126" s="1" t="e">
        <f t="shared" si="10"/>
        <v>#N/A</v>
      </c>
      <c r="BM126" s="1" t="e">
        <f t="shared" si="8"/>
        <v>#N/A</v>
      </c>
      <c r="BN126" s="1" t="e">
        <f t="shared" si="8"/>
        <v>#N/A</v>
      </c>
    </row>
    <row r="127" spans="2:66" x14ac:dyDescent="0.25">
      <c r="B127" s="9" t="s">
        <v>32</v>
      </c>
      <c r="C127" s="9">
        <v>1984</v>
      </c>
      <c r="D127" s="9">
        <v>1313</v>
      </c>
      <c r="E127" s="9">
        <v>1169</v>
      </c>
      <c r="F127" s="9">
        <v>1125</v>
      </c>
      <c r="G127" s="9">
        <v>1146</v>
      </c>
      <c r="H127" s="9">
        <v>1303</v>
      </c>
      <c r="I127" s="9">
        <v>1164</v>
      </c>
      <c r="J127" s="9">
        <v>1096</v>
      </c>
      <c r="K127" s="9">
        <v>1194</v>
      </c>
      <c r="L127" s="9">
        <v>1151</v>
      </c>
      <c r="M127" s="9">
        <v>1013</v>
      </c>
      <c r="N127" s="9">
        <v>928</v>
      </c>
      <c r="O127" s="9">
        <v>898</v>
      </c>
      <c r="P127" s="9">
        <v>650</v>
      </c>
      <c r="Q127" s="9">
        <v>553</v>
      </c>
      <c r="R127" s="9">
        <v>510</v>
      </c>
      <c r="S127" s="9">
        <v>402</v>
      </c>
      <c r="T127" s="9">
        <v>449</v>
      </c>
      <c r="V127" s="9">
        <f t="shared" si="6"/>
        <v>18048</v>
      </c>
      <c r="Y127" s="9" t="s">
        <v>32</v>
      </c>
      <c r="Z127" s="1">
        <f t="shared" si="9"/>
        <v>0.1099290780141844</v>
      </c>
      <c r="AA127" s="1">
        <f t="shared" si="9"/>
        <v>7.2750443262411341E-2</v>
      </c>
      <c r="AB127" s="1">
        <f t="shared" si="9"/>
        <v>6.4771719858156024E-2</v>
      </c>
      <c r="AC127" s="1">
        <f t="shared" si="9"/>
        <v>6.2333776595744683E-2</v>
      </c>
      <c r="AD127" s="1">
        <f t="shared" si="9"/>
        <v>6.3497340425531915E-2</v>
      </c>
      <c r="AE127" s="1">
        <f t="shared" si="9"/>
        <v>7.2196365248226951E-2</v>
      </c>
      <c r="AF127" s="1">
        <f t="shared" si="9"/>
        <v>6.4494680851063829E-2</v>
      </c>
      <c r="AG127" s="1">
        <f t="shared" si="9"/>
        <v>6.0726950354609927E-2</v>
      </c>
      <c r="AH127" s="1">
        <f t="shared" si="9"/>
        <v>6.6156914893617025E-2</v>
      </c>
      <c r="AI127" s="1">
        <f t="shared" si="9"/>
        <v>6.3774379432624109E-2</v>
      </c>
      <c r="AJ127" s="1">
        <f t="shared" si="9"/>
        <v>5.6128102836879433E-2</v>
      </c>
      <c r="AK127" s="1">
        <f t="shared" si="9"/>
        <v>5.1418439716312055E-2</v>
      </c>
      <c r="AL127" s="1">
        <f t="shared" si="9"/>
        <v>4.9756205673758866E-2</v>
      </c>
      <c r="AM127" s="1">
        <f t="shared" si="9"/>
        <v>3.6015070921985817E-2</v>
      </c>
      <c r="AN127" s="1">
        <f t="shared" si="9"/>
        <v>3.0640514184397165E-2</v>
      </c>
      <c r="AO127" s="1">
        <f t="shared" si="7"/>
        <v>2.8257978723404256E-2</v>
      </c>
      <c r="AP127" s="1">
        <f t="shared" si="2"/>
        <v>2.2273936170212765E-2</v>
      </c>
      <c r="AQ127" s="1">
        <f t="shared" si="2"/>
        <v>2.4878102836879433E-2</v>
      </c>
      <c r="AS127" s="9" t="b">
        <v>0</v>
      </c>
      <c r="AT127" s="9">
        <f>IF(AS127=TRUE,"Lewisham",0)</f>
        <v>0</v>
      </c>
      <c r="AU127" s="9" t="e">
        <f t="shared" si="3"/>
        <v>#N/A</v>
      </c>
      <c r="AV127" s="9" t="s">
        <v>10</v>
      </c>
      <c r="AW127" s="1" t="e">
        <f t="shared" si="10"/>
        <v>#N/A</v>
      </c>
      <c r="AX127" s="1" t="e">
        <f t="shared" si="10"/>
        <v>#N/A</v>
      </c>
      <c r="AY127" s="1" t="e">
        <f t="shared" si="10"/>
        <v>#N/A</v>
      </c>
      <c r="AZ127" s="1" t="e">
        <f t="shared" si="10"/>
        <v>#N/A</v>
      </c>
      <c r="BA127" s="1" t="e">
        <f t="shared" si="10"/>
        <v>#N/A</v>
      </c>
      <c r="BB127" s="1" t="e">
        <f t="shared" si="10"/>
        <v>#N/A</v>
      </c>
      <c r="BC127" s="1" t="e">
        <f t="shared" si="10"/>
        <v>#N/A</v>
      </c>
      <c r="BD127" s="1" t="e">
        <f t="shared" si="10"/>
        <v>#N/A</v>
      </c>
      <c r="BE127" s="1" t="e">
        <f t="shared" si="10"/>
        <v>#N/A</v>
      </c>
      <c r="BF127" s="1" t="e">
        <f t="shared" si="10"/>
        <v>#N/A</v>
      </c>
      <c r="BG127" s="1" t="e">
        <f t="shared" si="10"/>
        <v>#N/A</v>
      </c>
      <c r="BH127" s="1" t="e">
        <f t="shared" si="10"/>
        <v>#N/A</v>
      </c>
      <c r="BI127" s="1" t="e">
        <f t="shared" si="10"/>
        <v>#N/A</v>
      </c>
      <c r="BJ127" s="1" t="e">
        <f t="shared" si="10"/>
        <v>#N/A</v>
      </c>
      <c r="BK127" s="1" t="e">
        <f t="shared" si="10"/>
        <v>#N/A</v>
      </c>
      <c r="BL127" s="1" t="e">
        <f t="shared" si="10"/>
        <v>#N/A</v>
      </c>
      <c r="BM127" s="1" t="e">
        <f t="shared" si="8"/>
        <v>#N/A</v>
      </c>
      <c r="BN127" s="1" t="e">
        <f t="shared" si="8"/>
        <v>#N/A</v>
      </c>
    </row>
    <row r="128" spans="2:66" x14ac:dyDescent="0.25">
      <c r="B128" s="9" t="s">
        <v>33</v>
      </c>
      <c r="C128" s="9">
        <v>1645</v>
      </c>
      <c r="D128" s="9">
        <v>1029</v>
      </c>
      <c r="E128" s="9">
        <v>801</v>
      </c>
      <c r="F128" s="9">
        <v>818</v>
      </c>
      <c r="G128" s="9">
        <v>729</v>
      </c>
      <c r="H128" s="9">
        <v>961</v>
      </c>
      <c r="I128" s="9">
        <v>1120</v>
      </c>
      <c r="J128" s="9">
        <v>1175</v>
      </c>
      <c r="K128" s="9">
        <v>1160</v>
      </c>
      <c r="L128" s="9">
        <v>1145</v>
      </c>
      <c r="M128" s="9">
        <v>992</v>
      </c>
      <c r="N128" s="9">
        <v>962</v>
      </c>
      <c r="O128" s="9">
        <v>951</v>
      </c>
      <c r="P128" s="9">
        <v>704</v>
      </c>
      <c r="Q128" s="9">
        <v>508</v>
      </c>
      <c r="R128" s="9">
        <v>410</v>
      </c>
      <c r="S128" s="9">
        <v>350</v>
      </c>
      <c r="T128" s="9">
        <v>380</v>
      </c>
      <c r="V128" s="9">
        <f t="shared" si="6"/>
        <v>15840</v>
      </c>
      <c r="Y128" s="9" t="s">
        <v>33</v>
      </c>
      <c r="Z128" s="1">
        <f t="shared" si="9"/>
        <v>0.1038510101010101</v>
      </c>
      <c r="AA128" s="1">
        <f t="shared" si="9"/>
        <v>6.4962121212121207E-2</v>
      </c>
      <c r="AB128" s="1">
        <f t="shared" si="9"/>
        <v>5.0568181818181818E-2</v>
      </c>
      <c r="AC128" s="1">
        <f t="shared" si="9"/>
        <v>5.1641414141414141E-2</v>
      </c>
      <c r="AD128" s="1">
        <f t="shared" si="9"/>
        <v>4.6022727272727271E-2</v>
      </c>
      <c r="AE128" s="1">
        <f t="shared" si="9"/>
        <v>6.0669191919191921E-2</v>
      </c>
      <c r="AF128" s="1">
        <f t="shared" si="9"/>
        <v>7.0707070707070704E-2</v>
      </c>
      <c r="AG128" s="1">
        <f t="shared" si="9"/>
        <v>7.4179292929292928E-2</v>
      </c>
      <c r="AH128" s="1">
        <f t="shared" si="9"/>
        <v>7.3232323232323232E-2</v>
      </c>
      <c r="AI128" s="1">
        <f t="shared" si="9"/>
        <v>7.2285353535353536E-2</v>
      </c>
      <c r="AJ128" s="1">
        <f t="shared" si="9"/>
        <v>6.2626262626262627E-2</v>
      </c>
      <c r="AK128" s="1">
        <f t="shared" si="9"/>
        <v>6.0732323232323235E-2</v>
      </c>
      <c r="AL128" s="1">
        <f t="shared" si="9"/>
        <v>6.0037878787878786E-2</v>
      </c>
      <c r="AM128" s="1">
        <f t="shared" si="9"/>
        <v>4.4444444444444446E-2</v>
      </c>
      <c r="AN128" s="1">
        <f t="shared" si="9"/>
        <v>3.2070707070707069E-2</v>
      </c>
      <c r="AO128" s="1">
        <f t="shared" si="7"/>
        <v>2.5883838383838384E-2</v>
      </c>
      <c r="AP128" s="1">
        <f t="shared" si="2"/>
        <v>2.2095959595959596E-2</v>
      </c>
      <c r="AQ128" s="1">
        <f t="shared" si="2"/>
        <v>2.3989898989898988E-2</v>
      </c>
      <c r="AS128" s="9" t="b">
        <v>0</v>
      </c>
      <c r="AT128" s="9">
        <f>IF(AS128=TRUE,"Merton",0)</f>
        <v>0</v>
      </c>
      <c r="AU128" s="9" t="e">
        <f t="shared" si="3"/>
        <v>#N/A</v>
      </c>
      <c r="AV128" s="9" t="s">
        <v>31</v>
      </c>
      <c r="AW128" s="1" t="e">
        <f t="shared" si="10"/>
        <v>#N/A</v>
      </c>
      <c r="AX128" s="1" t="e">
        <f t="shared" si="10"/>
        <v>#N/A</v>
      </c>
      <c r="AY128" s="1" t="e">
        <f t="shared" si="10"/>
        <v>#N/A</v>
      </c>
      <c r="AZ128" s="1" t="e">
        <f t="shared" si="10"/>
        <v>#N/A</v>
      </c>
      <c r="BA128" s="1" t="e">
        <f t="shared" si="10"/>
        <v>#N/A</v>
      </c>
      <c r="BB128" s="1" t="e">
        <f t="shared" si="10"/>
        <v>#N/A</v>
      </c>
      <c r="BC128" s="1" t="e">
        <f t="shared" si="10"/>
        <v>#N/A</v>
      </c>
      <c r="BD128" s="1" t="e">
        <f t="shared" si="10"/>
        <v>#N/A</v>
      </c>
      <c r="BE128" s="1" t="e">
        <f t="shared" si="10"/>
        <v>#N/A</v>
      </c>
      <c r="BF128" s="1" t="e">
        <f t="shared" si="10"/>
        <v>#N/A</v>
      </c>
      <c r="BG128" s="1" t="e">
        <f t="shared" si="10"/>
        <v>#N/A</v>
      </c>
      <c r="BH128" s="1" t="e">
        <f t="shared" si="10"/>
        <v>#N/A</v>
      </c>
      <c r="BI128" s="1" t="e">
        <f t="shared" si="10"/>
        <v>#N/A</v>
      </c>
      <c r="BJ128" s="1" t="e">
        <f t="shared" si="10"/>
        <v>#N/A</v>
      </c>
      <c r="BK128" s="1" t="e">
        <f t="shared" si="10"/>
        <v>#N/A</v>
      </c>
      <c r="BL128" s="1" t="e">
        <f t="shared" si="10"/>
        <v>#N/A</v>
      </c>
      <c r="BM128" s="1" t="e">
        <f t="shared" si="8"/>
        <v>#N/A</v>
      </c>
      <c r="BN128" s="1" t="e">
        <f t="shared" si="8"/>
        <v>#N/A</v>
      </c>
    </row>
    <row r="129" spans="2:66" x14ac:dyDescent="0.25">
      <c r="B129" s="9" t="s">
        <v>12</v>
      </c>
      <c r="C129" s="9">
        <v>2637</v>
      </c>
      <c r="D129" s="9">
        <v>1453</v>
      </c>
      <c r="E129" s="9">
        <v>1219</v>
      </c>
      <c r="F129" s="9">
        <v>1257</v>
      </c>
      <c r="G129" s="9">
        <v>2165</v>
      </c>
      <c r="H129" s="9">
        <v>2758</v>
      </c>
      <c r="I129" s="9">
        <v>2308</v>
      </c>
      <c r="J129" s="9">
        <v>1852</v>
      </c>
      <c r="K129" s="9">
        <v>1826</v>
      </c>
      <c r="L129" s="9">
        <v>1732</v>
      </c>
      <c r="M129" s="9">
        <v>1358</v>
      </c>
      <c r="N129" s="9">
        <v>967</v>
      </c>
      <c r="O129" s="9">
        <v>820</v>
      </c>
      <c r="P129" s="9">
        <v>656</v>
      </c>
      <c r="Q129" s="9">
        <v>563</v>
      </c>
      <c r="R129" s="9">
        <v>415</v>
      </c>
      <c r="S129" s="9">
        <v>343</v>
      </c>
      <c r="T129" s="9">
        <v>282</v>
      </c>
      <c r="V129" s="9">
        <f t="shared" si="6"/>
        <v>24611</v>
      </c>
      <c r="Y129" s="9" t="s">
        <v>12</v>
      </c>
      <c r="Z129" s="1">
        <f t="shared" si="9"/>
        <v>0.10714721059688757</v>
      </c>
      <c r="AA129" s="1">
        <f t="shared" si="9"/>
        <v>5.9038641257974075E-2</v>
      </c>
      <c r="AB129" s="1">
        <f t="shared" si="9"/>
        <v>4.9530697655519887E-2</v>
      </c>
      <c r="AC129" s="1">
        <f t="shared" si="9"/>
        <v>5.1074722684978265E-2</v>
      </c>
      <c r="AD129" s="1">
        <f t="shared" si="9"/>
        <v>8.7968794441509887E-2</v>
      </c>
      <c r="AE129" s="1">
        <f t="shared" si="9"/>
        <v>0.11206371134858396</v>
      </c>
      <c r="AF129" s="1">
        <f t="shared" si="9"/>
        <v>9.3779204420787451E-2</v>
      </c>
      <c r="AG129" s="1">
        <f t="shared" si="9"/>
        <v>7.5250904067286989E-2</v>
      </c>
      <c r="AH129" s="1">
        <f t="shared" si="9"/>
        <v>7.4194465889236519E-2</v>
      </c>
      <c r="AI129" s="1">
        <f t="shared" si="9"/>
        <v>7.0375035553207912E-2</v>
      </c>
      <c r="AJ129" s="1">
        <f t="shared" si="9"/>
        <v>5.5178578684328149E-2</v>
      </c>
      <c r="AK129" s="1">
        <f t="shared" si="9"/>
        <v>3.929137377595384E-2</v>
      </c>
      <c r="AL129" s="1">
        <f t="shared" si="9"/>
        <v>3.331843484620698E-2</v>
      </c>
      <c r="AM129" s="1">
        <f t="shared" si="9"/>
        <v>2.6654747876965583E-2</v>
      </c>
      <c r="AN129" s="1">
        <f t="shared" si="9"/>
        <v>2.2875949778554304E-2</v>
      </c>
      <c r="AO129" s="1">
        <f t="shared" si="7"/>
        <v>1.6862378611190117E-2</v>
      </c>
      <c r="AP129" s="1">
        <f t="shared" si="2"/>
        <v>1.3936857502742676E-2</v>
      </c>
      <c r="AQ129" s="1">
        <f t="shared" si="2"/>
        <v>1.1458291008085816E-2</v>
      </c>
      <c r="AS129" s="9" t="b">
        <v>0</v>
      </c>
      <c r="AT129" s="9">
        <f>IF(AS129=TRUE,"Newham",0)</f>
        <v>0</v>
      </c>
      <c r="AU129" s="9" t="e">
        <f t="shared" si="3"/>
        <v>#N/A</v>
      </c>
      <c r="AV129" s="9" t="s">
        <v>11</v>
      </c>
      <c r="AW129" s="1" t="e">
        <f t="shared" si="10"/>
        <v>#N/A</v>
      </c>
      <c r="AX129" s="1" t="e">
        <f t="shared" si="10"/>
        <v>#N/A</v>
      </c>
      <c r="AY129" s="1" t="e">
        <f t="shared" si="10"/>
        <v>#N/A</v>
      </c>
      <c r="AZ129" s="1" t="e">
        <f t="shared" si="10"/>
        <v>#N/A</v>
      </c>
      <c r="BA129" s="1" t="e">
        <f t="shared" si="10"/>
        <v>#N/A</v>
      </c>
      <c r="BB129" s="1" t="e">
        <f t="shared" si="10"/>
        <v>#N/A</v>
      </c>
      <c r="BC129" s="1" t="e">
        <f t="shared" si="10"/>
        <v>#N/A</v>
      </c>
      <c r="BD129" s="1" t="e">
        <f t="shared" si="10"/>
        <v>#N/A</v>
      </c>
      <c r="BE129" s="1" t="e">
        <f t="shared" si="10"/>
        <v>#N/A</v>
      </c>
      <c r="BF129" s="1" t="e">
        <f t="shared" si="10"/>
        <v>#N/A</v>
      </c>
      <c r="BG129" s="1" t="e">
        <f t="shared" si="10"/>
        <v>#N/A</v>
      </c>
      <c r="BH129" s="1" t="e">
        <f t="shared" si="10"/>
        <v>#N/A</v>
      </c>
      <c r="BI129" s="1" t="e">
        <f t="shared" si="10"/>
        <v>#N/A</v>
      </c>
      <c r="BJ129" s="1" t="e">
        <f t="shared" si="10"/>
        <v>#N/A</v>
      </c>
      <c r="BK129" s="1" t="e">
        <f t="shared" si="10"/>
        <v>#N/A</v>
      </c>
      <c r="BL129" s="1" t="e">
        <f t="shared" si="10"/>
        <v>#N/A</v>
      </c>
      <c r="BM129" s="1" t="e">
        <f t="shared" si="8"/>
        <v>#N/A</v>
      </c>
      <c r="BN129" s="1" t="e">
        <f t="shared" si="8"/>
        <v>#N/A</v>
      </c>
    </row>
    <row r="130" spans="2:66" x14ac:dyDescent="0.25">
      <c r="B130" s="9" t="s">
        <v>34</v>
      </c>
      <c r="C130" s="9">
        <v>1252</v>
      </c>
      <c r="D130" s="9">
        <v>728</v>
      </c>
      <c r="E130" s="9">
        <v>727</v>
      </c>
      <c r="F130" s="9">
        <v>813</v>
      </c>
      <c r="G130" s="9">
        <v>777</v>
      </c>
      <c r="H130" s="9">
        <v>796</v>
      </c>
      <c r="I130" s="9">
        <v>802</v>
      </c>
      <c r="J130" s="9">
        <v>857</v>
      </c>
      <c r="K130" s="9">
        <v>913</v>
      </c>
      <c r="L130" s="9">
        <v>1055</v>
      </c>
      <c r="M130" s="9">
        <v>897</v>
      </c>
      <c r="N130" s="9">
        <v>806</v>
      </c>
      <c r="O130" s="9">
        <v>857</v>
      </c>
      <c r="P130" s="9">
        <v>576</v>
      </c>
      <c r="Q130" s="9">
        <v>522</v>
      </c>
      <c r="R130" s="9">
        <v>428</v>
      </c>
      <c r="S130" s="9">
        <v>336</v>
      </c>
      <c r="T130" s="9">
        <v>362</v>
      </c>
      <c r="V130" s="9">
        <f t="shared" si="6"/>
        <v>13504</v>
      </c>
      <c r="Y130" s="9" t="s">
        <v>34</v>
      </c>
      <c r="Z130" s="1">
        <f t="shared" si="9"/>
        <v>9.2713270142180101E-2</v>
      </c>
      <c r="AA130" s="1">
        <f t="shared" si="9"/>
        <v>5.3909952606635073E-2</v>
      </c>
      <c r="AB130" s="1">
        <f t="shared" si="9"/>
        <v>5.3835900473933648E-2</v>
      </c>
      <c r="AC130" s="1">
        <f t="shared" si="9"/>
        <v>6.0204383886255923E-2</v>
      </c>
      <c r="AD130" s="1">
        <f t="shared" si="9"/>
        <v>5.7538507109004738E-2</v>
      </c>
      <c r="AE130" s="1">
        <f t="shared" si="9"/>
        <v>5.8945497630331752E-2</v>
      </c>
      <c r="AF130" s="1">
        <f t="shared" si="9"/>
        <v>5.9389810426540283E-2</v>
      </c>
      <c r="AG130" s="1">
        <f t="shared" si="9"/>
        <v>6.3462677725118488E-2</v>
      </c>
      <c r="AH130" s="1">
        <f t="shared" si="9"/>
        <v>6.760959715639811E-2</v>
      </c>
      <c r="AI130" s="1">
        <f t="shared" si="9"/>
        <v>7.8125E-2</v>
      </c>
      <c r="AJ130" s="1">
        <f t="shared" si="9"/>
        <v>6.6424763033175349E-2</v>
      </c>
      <c r="AK130" s="1">
        <f t="shared" si="9"/>
        <v>5.9686018957345974E-2</v>
      </c>
      <c r="AL130" s="1">
        <f t="shared" si="9"/>
        <v>6.3462677725118488E-2</v>
      </c>
      <c r="AM130" s="1">
        <f t="shared" si="9"/>
        <v>4.2654028436018961E-2</v>
      </c>
      <c r="AN130" s="1">
        <f t="shared" si="9"/>
        <v>3.865521327014218E-2</v>
      </c>
      <c r="AO130" s="1">
        <f t="shared" si="7"/>
        <v>3.1694312796208532E-2</v>
      </c>
      <c r="AP130" s="1">
        <f t="shared" si="2"/>
        <v>2.4881516587677725E-2</v>
      </c>
      <c r="AQ130" s="1">
        <f t="shared" si="2"/>
        <v>2.6806872037914691E-2</v>
      </c>
      <c r="AS130" s="9" t="b">
        <v>0</v>
      </c>
      <c r="AT130" s="9">
        <f>IF(AS130=TRUE,"Redbridge",0)</f>
        <v>0</v>
      </c>
      <c r="AU130" s="9" t="e">
        <f t="shared" si="3"/>
        <v>#N/A</v>
      </c>
      <c r="AV130" s="9" t="s">
        <v>32</v>
      </c>
      <c r="AW130" s="1" t="e">
        <f t="shared" si="10"/>
        <v>#N/A</v>
      </c>
      <c r="AX130" s="1" t="e">
        <f t="shared" si="10"/>
        <v>#N/A</v>
      </c>
      <c r="AY130" s="1" t="e">
        <f t="shared" si="10"/>
        <v>#N/A</v>
      </c>
      <c r="AZ130" s="1" t="e">
        <f t="shared" si="10"/>
        <v>#N/A</v>
      </c>
      <c r="BA130" s="1" t="e">
        <f t="shared" si="10"/>
        <v>#N/A</v>
      </c>
      <c r="BB130" s="1" t="e">
        <f t="shared" si="10"/>
        <v>#N/A</v>
      </c>
      <c r="BC130" s="1" t="e">
        <f t="shared" si="10"/>
        <v>#N/A</v>
      </c>
      <c r="BD130" s="1" t="e">
        <f t="shared" si="10"/>
        <v>#N/A</v>
      </c>
      <c r="BE130" s="1" t="e">
        <f t="shared" si="10"/>
        <v>#N/A</v>
      </c>
      <c r="BF130" s="1" t="e">
        <f t="shared" si="10"/>
        <v>#N/A</v>
      </c>
      <c r="BG130" s="1" t="e">
        <f t="shared" si="10"/>
        <v>#N/A</v>
      </c>
      <c r="BH130" s="1" t="e">
        <f t="shared" si="10"/>
        <v>#N/A</v>
      </c>
      <c r="BI130" s="1" t="e">
        <f t="shared" si="10"/>
        <v>#N/A</v>
      </c>
      <c r="BJ130" s="1" t="e">
        <f t="shared" si="10"/>
        <v>#N/A</v>
      </c>
      <c r="BK130" s="1" t="e">
        <f t="shared" si="10"/>
        <v>#N/A</v>
      </c>
      <c r="BL130" s="1" t="e">
        <f t="shared" si="10"/>
        <v>#N/A</v>
      </c>
      <c r="BM130" s="1" t="e">
        <f t="shared" si="8"/>
        <v>#N/A</v>
      </c>
      <c r="BN130" s="1" t="e">
        <f t="shared" si="8"/>
        <v>#N/A</v>
      </c>
    </row>
    <row r="131" spans="2:66" x14ac:dyDescent="0.25">
      <c r="B131" s="9" t="s">
        <v>13</v>
      </c>
      <c r="C131" s="9">
        <v>3220</v>
      </c>
      <c r="D131" s="9">
        <v>2105</v>
      </c>
      <c r="E131" s="9">
        <v>1355</v>
      </c>
      <c r="F131" s="9">
        <v>1864</v>
      </c>
      <c r="G131" s="9">
        <v>5981</v>
      </c>
      <c r="H131" s="9">
        <v>6870</v>
      </c>
      <c r="I131" s="9">
        <v>5798</v>
      </c>
      <c r="J131" s="9">
        <v>3065</v>
      </c>
      <c r="K131" s="9">
        <v>2514</v>
      </c>
      <c r="L131" s="9">
        <v>1544</v>
      </c>
      <c r="M131" s="9">
        <v>1241</v>
      </c>
      <c r="N131" s="9">
        <v>1312</v>
      </c>
      <c r="O131" s="9">
        <v>723</v>
      </c>
      <c r="P131" s="9">
        <v>445</v>
      </c>
      <c r="Q131" s="9">
        <v>343</v>
      </c>
      <c r="R131" s="9">
        <v>271</v>
      </c>
      <c r="S131" s="9">
        <v>233</v>
      </c>
      <c r="T131" s="9">
        <v>205</v>
      </c>
      <c r="V131" s="9">
        <f t="shared" si="6"/>
        <v>39089</v>
      </c>
      <c r="Y131" s="9" t="s">
        <v>13</v>
      </c>
      <c r="Z131" s="1">
        <f t="shared" si="9"/>
        <v>8.2376116042876507E-2</v>
      </c>
      <c r="AA131" s="1">
        <f t="shared" si="9"/>
        <v>5.3851467164675482E-2</v>
      </c>
      <c r="AB131" s="1">
        <f t="shared" si="9"/>
        <v>3.4664483614316045E-2</v>
      </c>
      <c r="AC131" s="1">
        <f t="shared" si="9"/>
        <v>4.7686049783826651E-2</v>
      </c>
      <c r="AD131" s="1">
        <f t="shared" si="9"/>
        <v>0.15300979815293306</v>
      </c>
      <c r="AE131" s="1">
        <f t="shared" si="9"/>
        <v>0.17575276932129244</v>
      </c>
      <c r="AF131" s="1">
        <f t="shared" si="9"/>
        <v>0.14832817416664534</v>
      </c>
      <c r="AG131" s="1">
        <f t="shared" si="9"/>
        <v>7.8410806109135561E-2</v>
      </c>
      <c r="AH131" s="1">
        <f t="shared" si="9"/>
        <v>6.4314768860804825E-2</v>
      </c>
      <c r="AI131" s="1">
        <f t="shared" si="9"/>
        <v>3.9499603469006626E-2</v>
      </c>
      <c r="AJ131" s="1">
        <f t="shared" si="9"/>
        <v>3.1748062114661413E-2</v>
      </c>
      <c r="AK131" s="1">
        <f t="shared" si="9"/>
        <v>3.356442989076211E-2</v>
      </c>
      <c r="AL131" s="1">
        <f t="shared" si="9"/>
        <v>1.8496252142546497E-2</v>
      </c>
      <c r="AM131" s="1">
        <f t="shared" si="9"/>
        <v>1.1384276906546599E-2</v>
      </c>
      <c r="AN131" s="1">
        <f t="shared" si="9"/>
        <v>8.7748471436977157E-3</v>
      </c>
      <c r="AO131" s="1">
        <f t="shared" si="7"/>
        <v>6.9328967228632094E-3</v>
      </c>
      <c r="AP131" s="1">
        <f t="shared" si="2"/>
        <v>5.9607562229783313E-3</v>
      </c>
      <c r="AQ131" s="1">
        <f t="shared" si="2"/>
        <v>5.2444421704315796E-3</v>
      </c>
      <c r="AS131" s="9" t="b">
        <v>0</v>
      </c>
      <c r="AT131" s="9">
        <f>IF(AS131=TRUE,"Richmond upon Thames",0)</f>
        <v>0</v>
      </c>
      <c r="AU131" s="9" t="e">
        <f t="shared" si="3"/>
        <v>#N/A</v>
      </c>
      <c r="AV131" s="9" t="s">
        <v>33</v>
      </c>
      <c r="AW131" s="1" t="e">
        <f t="shared" si="10"/>
        <v>#N/A</v>
      </c>
      <c r="AX131" s="1" t="e">
        <f t="shared" si="10"/>
        <v>#N/A</v>
      </c>
      <c r="AY131" s="1" t="e">
        <f t="shared" si="10"/>
        <v>#N/A</v>
      </c>
      <c r="AZ131" s="1" t="e">
        <f t="shared" si="10"/>
        <v>#N/A</v>
      </c>
      <c r="BA131" s="1" t="e">
        <f t="shared" si="10"/>
        <v>#N/A</v>
      </c>
      <c r="BB131" s="1" t="e">
        <f t="shared" si="10"/>
        <v>#N/A</v>
      </c>
      <c r="BC131" s="1" t="e">
        <f t="shared" si="10"/>
        <v>#N/A</v>
      </c>
      <c r="BD131" s="1" t="e">
        <f t="shared" si="10"/>
        <v>#N/A</v>
      </c>
      <c r="BE131" s="1" t="e">
        <f t="shared" si="10"/>
        <v>#N/A</v>
      </c>
      <c r="BF131" s="1" t="e">
        <f t="shared" si="10"/>
        <v>#N/A</v>
      </c>
      <c r="BG131" s="1" t="e">
        <f t="shared" si="10"/>
        <v>#N/A</v>
      </c>
      <c r="BH131" s="1" t="e">
        <f t="shared" si="10"/>
        <v>#N/A</v>
      </c>
      <c r="BI131" s="1" t="e">
        <f t="shared" si="10"/>
        <v>#N/A</v>
      </c>
      <c r="BJ131" s="1" t="e">
        <f t="shared" si="10"/>
        <v>#N/A</v>
      </c>
      <c r="BK131" s="1" t="e">
        <f t="shared" si="10"/>
        <v>#N/A</v>
      </c>
      <c r="BL131" s="1" t="e">
        <f t="shared" si="10"/>
        <v>#N/A</v>
      </c>
      <c r="BM131" s="1" t="e">
        <f t="shared" si="8"/>
        <v>#N/A</v>
      </c>
      <c r="BN131" s="1" t="e">
        <f t="shared" si="8"/>
        <v>#N/A</v>
      </c>
    </row>
    <row r="132" spans="2:66" x14ac:dyDescent="0.25">
      <c r="B132" s="9" t="s">
        <v>35</v>
      </c>
      <c r="C132" s="9">
        <v>2180</v>
      </c>
      <c r="D132" s="9">
        <v>1137</v>
      </c>
      <c r="E132" s="9">
        <v>1153</v>
      </c>
      <c r="F132" s="9">
        <v>1106</v>
      </c>
      <c r="G132" s="9">
        <v>1365</v>
      </c>
      <c r="H132" s="9">
        <v>1684</v>
      </c>
      <c r="I132" s="9">
        <v>1440</v>
      </c>
      <c r="J132" s="9">
        <v>1431</v>
      </c>
      <c r="K132" s="9">
        <v>1447</v>
      </c>
      <c r="L132" s="9">
        <v>1192</v>
      </c>
      <c r="M132" s="9">
        <v>1048</v>
      </c>
      <c r="N132" s="9">
        <v>841</v>
      </c>
      <c r="O132" s="9">
        <v>776</v>
      </c>
      <c r="P132" s="9">
        <v>567</v>
      </c>
      <c r="Q132" s="9">
        <v>485</v>
      </c>
      <c r="R132" s="9">
        <v>389</v>
      </c>
      <c r="S132" s="9">
        <v>348</v>
      </c>
      <c r="T132" s="9">
        <v>353</v>
      </c>
      <c r="V132" s="9">
        <f t="shared" si="6"/>
        <v>18942</v>
      </c>
      <c r="Y132" s="9" t="s">
        <v>35</v>
      </c>
      <c r="Z132" s="1">
        <f t="shared" si="9"/>
        <v>0.11508816386865167</v>
      </c>
      <c r="AA132" s="1">
        <f t="shared" si="9"/>
        <v>6.0025340513145391E-2</v>
      </c>
      <c r="AB132" s="1">
        <f t="shared" si="9"/>
        <v>6.0870024284658431E-2</v>
      </c>
      <c r="AC132" s="1">
        <f t="shared" si="9"/>
        <v>5.8388765705838876E-2</v>
      </c>
      <c r="AD132" s="1">
        <f t="shared" si="9"/>
        <v>7.2062084257206213E-2</v>
      </c>
      <c r="AE132" s="1">
        <f t="shared" si="9"/>
        <v>8.8902966951747445E-2</v>
      </c>
      <c r="AF132" s="1">
        <f t="shared" si="9"/>
        <v>7.6021539436173582E-2</v>
      </c>
      <c r="AG132" s="1">
        <f t="shared" si="9"/>
        <v>7.5546404814697501E-2</v>
      </c>
      <c r="AH132" s="1">
        <f t="shared" si="9"/>
        <v>7.6391088586210534E-2</v>
      </c>
      <c r="AI132" s="1">
        <f t="shared" si="9"/>
        <v>6.2928940977721462E-2</v>
      </c>
      <c r="AJ132" s="1">
        <f t="shared" si="9"/>
        <v>5.5326787034104111E-2</v>
      </c>
      <c r="AK132" s="1">
        <f t="shared" si="9"/>
        <v>4.4398690740154158E-2</v>
      </c>
      <c r="AL132" s="1">
        <f t="shared" si="9"/>
        <v>4.0967162918382434E-2</v>
      </c>
      <c r="AM132" s="1">
        <f t="shared" si="9"/>
        <v>2.9933481152993349E-2</v>
      </c>
      <c r="AN132" s="1">
        <f t="shared" si="9"/>
        <v>2.560447682398902E-2</v>
      </c>
      <c r="AO132" s="1">
        <f t="shared" si="7"/>
        <v>2.0536374194910782E-2</v>
      </c>
      <c r="AP132" s="1">
        <f t="shared" si="2"/>
        <v>1.8371872030408617E-2</v>
      </c>
      <c r="AQ132" s="1">
        <f t="shared" si="2"/>
        <v>1.863583570900644E-2</v>
      </c>
      <c r="AS132" s="9" t="b">
        <v>0</v>
      </c>
      <c r="AT132" s="9">
        <f>IF(AS132=TRUE,"Southwark",0)</f>
        <v>0</v>
      </c>
      <c r="AU132" s="9" t="e">
        <f t="shared" si="3"/>
        <v>#N/A</v>
      </c>
      <c r="AV132" s="9" t="s">
        <v>12</v>
      </c>
      <c r="AW132" s="1" t="e">
        <f t="shared" si="10"/>
        <v>#N/A</v>
      </c>
      <c r="AX132" s="1" t="e">
        <f t="shared" si="10"/>
        <v>#N/A</v>
      </c>
      <c r="AY132" s="1" t="e">
        <f t="shared" si="10"/>
        <v>#N/A</v>
      </c>
      <c r="AZ132" s="1" t="e">
        <f t="shared" si="10"/>
        <v>#N/A</v>
      </c>
      <c r="BA132" s="1" t="e">
        <f t="shared" si="10"/>
        <v>#N/A</v>
      </c>
      <c r="BB132" s="1" t="e">
        <f t="shared" si="10"/>
        <v>#N/A</v>
      </c>
      <c r="BC132" s="1" t="e">
        <f t="shared" si="10"/>
        <v>#N/A</v>
      </c>
      <c r="BD132" s="1" t="e">
        <f t="shared" si="10"/>
        <v>#N/A</v>
      </c>
      <c r="BE132" s="1" t="e">
        <f t="shared" si="10"/>
        <v>#N/A</v>
      </c>
      <c r="BF132" s="1" t="e">
        <f t="shared" si="10"/>
        <v>#N/A</v>
      </c>
      <c r="BG132" s="1" t="e">
        <f t="shared" si="10"/>
        <v>#N/A</v>
      </c>
      <c r="BH132" s="1" t="e">
        <f t="shared" si="10"/>
        <v>#N/A</v>
      </c>
      <c r="BI132" s="1" t="e">
        <f t="shared" si="10"/>
        <v>#N/A</v>
      </c>
      <c r="BJ132" s="1" t="e">
        <f t="shared" si="10"/>
        <v>#N/A</v>
      </c>
      <c r="BK132" s="1" t="e">
        <f t="shared" si="10"/>
        <v>#N/A</v>
      </c>
      <c r="BL132" s="1" t="e">
        <f t="shared" si="10"/>
        <v>#N/A</v>
      </c>
      <c r="BM132" s="1" t="e">
        <f t="shared" si="8"/>
        <v>#N/A</v>
      </c>
      <c r="BN132" s="1" t="e">
        <f t="shared" si="8"/>
        <v>#N/A</v>
      </c>
    </row>
    <row r="133" spans="2:66" x14ac:dyDescent="0.25">
      <c r="B133" s="9" t="s">
        <v>14</v>
      </c>
      <c r="C133" s="9">
        <v>2387</v>
      </c>
      <c r="D133" s="9">
        <v>1236</v>
      </c>
      <c r="E133" s="9">
        <v>986</v>
      </c>
      <c r="F133" s="9">
        <v>928</v>
      </c>
      <c r="G133" s="9">
        <v>1765</v>
      </c>
      <c r="H133" s="9">
        <v>3050</v>
      </c>
      <c r="I133" s="9">
        <v>2714</v>
      </c>
      <c r="J133" s="9">
        <v>2090</v>
      </c>
      <c r="K133" s="9">
        <v>1626</v>
      </c>
      <c r="L133" s="9">
        <v>1502</v>
      </c>
      <c r="M133" s="9">
        <v>1231</v>
      </c>
      <c r="N133" s="9">
        <v>1056</v>
      </c>
      <c r="O133" s="9">
        <v>976</v>
      </c>
      <c r="P133" s="9">
        <v>712</v>
      </c>
      <c r="Q133" s="9">
        <v>617</v>
      </c>
      <c r="R133" s="9">
        <v>515</v>
      </c>
      <c r="S133" s="9">
        <v>356</v>
      </c>
      <c r="T133" s="9">
        <v>370</v>
      </c>
      <c r="V133" s="9">
        <f t="shared" si="6"/>
        <v>24117</v>
      </c>
      <c r="Y133" s="9" t="s">
        <v>14</v>
      </c>
      <c r="Z133" s="1">
        <f t="shared" si="9"/>
        <v>9.8975826180702414E-2</v>
      </c>
      <c r="AA133" s="1">
        <f t="shared" si="9"/>
        <v>5.1250155491976611E-2</v>
      </c>
      <c r="AB133" s="1">
        <f t="shared" si="9"/>
        <v>4.0884023717709501E-2</v>
      </c>
      <c r="AC133" s="1">
        <f t="shared" si="9"/>
        <v>3.8479081146079529E-2</v>
      </c>
      <c r="AD133" s="1">
        <f t="shared" si="9"/>
        <v>7.318489032632583E-2</v>
      </c>
      <c r="AE133" s="1">
        <f t="shared" si="9"/>
        <v>0.1264668076460588</v>
      </c>
      <c r="AF133" s="1">
        <f t="shared" si="9"/>
        <v>0.11253472654144379</v>
      </c>
      <c r="AG133" s="1">
        <f t="shared" si="9"/>
        <v>8.6660861632873079E-2</v>
      </c>
      <c r="AH133" s="1">
        <f t="shared" si="9"/>
        <v>6.7421321059833311E-2</v>
      </c>
      <c r="AI133" s="1">
        <f t="shared" si="9"/>
        <v>6.2279719699796822E-2</v>
      </c>
      <c r="AJ133" s="1">
        <f t="shared" si="9"/>
        <v>5.104283285649127E-2</v>
      </c>
      <c r="AK133" s="1">
        <f t="shared" si="9"/>
        <v>4.3786540614504293E-2</v>
      </c>
      <c r="AL133" s="1">
        <f t="shared" si="9"/>
        <v>4.0469378446738813E-2</v>
      </c>
      <c r="AM133" s="1">
        <f t="shared" si="9"/>
        <v>2.9522743293112743E-2</v>
      </c>
      <c r="AN133" s="1">
        <f t="shared" si="9"/>
        <v>2.558361321889124E-2</v>
      </c>
      <c r="AO133" s="1">
        <f t="shared" si="7"/>
        <v>2.1354231454990255E-2</v>
      </c>
      <c r="AP133" s="1">
        <f t="shared" si="2"/>
        <v>1.4761371646556372E-2</v>
      </c>
      <c r="AQ133" s="1">
        <f t="shared" si="2"/>
        <v>1.534187502591533E-2</v>
      </c>
      <c r="AS133" s="9" t="b">
        <v>0</v>
      </c>
      <c r="AT133" s="9">
        <f>IF(AS133=TRUE,"Sutton",0)</f>
        <v>0</v>
      </c>
      <c r="AU133" s="9" t="e">
        <f t="shared" si="3"/>
        <v>#N/A</v>
      </c>
      <c r="AV133" s="9" t="s">
        <v>34</v>
      </c>
      <c r="AW133" s="1" t="e">
        <f t="shared" si="10"/>
        <v>#N/A</v>
      </c>
      <c r="AX133" s="1" t="e">
        <f t="shared" si="10"/>
        <v>#N/A</v>
      </c>
      <c r="AY133" s="1" t="e">
        <f t="shared" si="10"/>
        <v>#N/A</v>
      </c>
      <c r="AZ133" s="1" t="e">
        <f t="shared" si="10"/>
        <v>#N/A</v>
      </c>
      <c r="BA133" s="1" t="e">
        <f t="shared" si="10"/>
        <v>#N/A</v>
      </c>
      <c r="BB133" s="1" t="e">
        <f t="shared" si="10"/>
        <v>#N/A</v>
      </c>
      <c r="BC133" s="1" t="e">
        <f t="shared" si="10"/>
        <v>#N/A</v>
      </c>
      <c r="BD133" s="1" t="e">
        <f t="shared" si="10"/>
        <v>#N/A</v>
      </c>
      <c r="BE133" s="1" t="e">
        <f t="shared" si="10"/>
        <v>#N/A</v>
      </c>
      <c r="BF133" s="1" t="e">
        <f t="shared" si="10"/>
        <v>#N/A</v>
      </c>
      <c r="BG133" s="1" t="e">
        <f t="shared" si="10"/>
        <v>#N/A</v>
      </c>
      <c r="BH133" s="1" t="e">
        <f t="shared" si="10"/>
        <v>#N/A</v>
      </c>
      <c r="BI133" s="1" t="e">
        <f t="shared" si="10"/>
        <v>#N/A</v>
      </c>
      <c r="BJ133" s="1" t="e">
        <f t="shared" si="10"/>
        <v>#N/A</v>
      </c>
      <c r="BK133" s="1" t="e">
        <f t="shared" si="10"/>
        <v>#N/A</v>
      </c>
      <c r="BL133" s="1" t="e">
        <f t="shared" ref="BL133:BY148" si="11">VLOOKUP($AU133,$Y$102:$AQ$137,BL$58,0)</f>
        <v>#N/A</v>
      </c>
      <c r="BM133" s="1" t="e">
        <f t="shared" si="11"/>
        <v>#N/A</v>
      </c>
      <c r="BN133" s="1" t="e">
        <f t="shared" si="11"/>
        <v>#N/A</v>
      </c>
    </row>
    <row r="134" spans="2:66" x14ac:dyDescent="0.25">
      <c r="B134" s="9" t="s">
        <v>15</v>
      </c>
      <c r="C134" s="9">
        <v>1613</v>
      </c>
      <c r="D134" s="9">
        <v>902</v>
      </c>
      <c r="E134" s="9">
        <v>733</v>
      </c>
      <c r="F134" s="9">
        <v>849</v>
      </c>
      <c r="G134" s="9">
        <v>1419</v>
      </c>
      <c r="H134" s="9">
        <v>2365</v>
      </c>
      <c r="I134" s="9">
        <v>2369</v>
      </c>
      <c r="J134" s="9">
        <v>1899</v>
      </c>
      <c r="K134" s="9">
        <v>1473</v>
      </c>
      <c r="L134" s="9">
        <v>1328</v>
      </c>
      <c r="M134" s="9">
        <v>1129</v>
      </c>
      <c r="N134" s="9">
        <v>990</v>
      </c>
      <c r="O134" s="9">
        <v>979</v>
      </c>
      <c r="P134" s="9">
        <v>727</v>
      </c>
      <c r="Q134" s="9">
        <v>625</v>
      </c>
      <c r="R134" s="9">
        <v>471</v>
      </c>
      <c r="S134" s="9">
        <v>321</v>
      </c>
      <c r="T134" s="9">
        <v>327</v>
      </c>
      <c r="V134" s="9">
        <f t="shared" si="6"/>
        <v>20519</v>
      </c>
      <c r="Y134" s="9" t="s">
        <v>15</v>
      </c>
      <c r="Z134" s="1">
        <f t="shared" si="9"/>
        <v>7.861006871679907E-2</v>
      </c>
      <c r="AA134" s="1">
        <f t="shared" si="9"/>
        <v>4.3959257273746284E-2</v>
      </c>
      <c r="AB134" s="1">
        <f t="shared" si="9"/>
        <v>3.5722988449729522E-2</v>
      </c>
      <c r="AC134" s="1">
        <f t="shared" si="9"/>
        <v>4.1376285394025047E-2</v>
      </c>
      <c r="AD134" s="1">
        <f t="shared" si="9"/>
        <v>6.9155416930649638E-2</v>
      </c>
      <c r="AE134" s="1">
        <f t="shared" si="9"/>
        <v>0.1152590282177494</v>
      </c>
      <c r="AF134" s="1">
        <f t="shared" si="9"/>
        <v>0.11545396949169062</v>
      </c>
      <c r="AG134" s="1">
        <f t="shared" si="9"/>
        <v>9.2548369803596667E-2</v>
      </c>
      <c r="AH134" s="1">
        <f t="shared" si="9"/>
        <v>7.1787124128856183E-2</v>
      </c>
      <c r="AI134" s="1">
        <f t="shared" si="9"/>
        <v>6.4720502948486774E-2</v>
      </c>
      <c r="AJ134" s="1">
        <f t="shared" si="9"/>
        <v>5.5022174569910813E-2</v>
      </c>
      <c r="AK134" s="1">
        <f t="shared" si="9"/>
        <v>4.8247965300453236E-2</v>
      </c>
      <c r="AL134" s="1">
        <f t="shared" si="9"/>
        <v>4.7711876797114867E-2</v>
      </c>
      <c r="AM134" s="1">
        <f t="shared" si="9"/>
        <v>3.5430576538817683E-2</v>
      </c>
      <c r="AN134" s="1">
        <f t="shared" si="9"/>
        <v>3.0459574053316438E-2</v>
      </c>
      <c r="AO134" s="1">
        <f t="shared" si="7"/>
        <v>2.2954335006579268E-2</v>
      </c>
      <c r="AP134" s="1">
        <f t="shared" si="2"/>
        <v>1.5644037233783322E-2</v>
      </c>
      <c r="AQ134" s="1">
        <f t="shared" si="2"/>
        <v>1.593644914469516E-2</v>
      </c>
      <c r="AS134" s="9" t="b">
        <v>0</v>
      </c>
      <c r="AT134" s="9">
        <f>IF(AS134=TRUE,"Tower Hamlets",0)</f>
        <v>0</v>
      </c>
      <c r="AU134" s="9" t="e">
        <f t="shared" si="3"/>
        <v>#N/A</v>
      </c>
      <c r="AV134" s="9" t="s">
        <v>13</v>
      </c>
      <c r="AW134" s="1" t="e">
        <f t="shared" ref="AW134:BL137" si="12">VLOOKUP($AU134,$Y$102:$AQ$137,AW$58,0)</f>
        <v>#N/A</v>
      </c>
      <c r="AX134" s="1" t="e">
        <f t="shared" si="12"/>
        <v>#N/A</v>
      </c>
      <c r="AY134" s="1" t="e">
        <f t="shared" si="12"/>
        <v>#N/A</v>
      </c>
      <c r="AZ134" s="1" t="e">
        <f t="shared" si="12"/>
        <v>#N/A</v>
      </c>
      <c r="BA134" s="1" t="e">
        <f t="shared" si="12"/>
        <v>#N/A</v>
      </c>
      <c r="BB134" s="1" t="e">
        <f t="shared" si="12"/>
        <v>#N/A</v>
      </c>
      <c r="BC134" s="1" t="e">
        <f t="shared" si="12"/>
        <v>#N/A</v>
      </c>
      <c r="BD134" s="1" t="e">
        <f t="shared" si="12"/>
        <v>#N/A</v>
      </c>
      <c r="BE134" s="1" t="e">
        <f t="shared" si="12"/>
        <v>#N/A</v>
      </c>
      <c r="BF134" s="1" t="e">
        <f t="shared" si="12"/>
        <v>#N/A</v>
      </c>
      <c r="BG134" s="1" t="e">
        <f t="shared" si="12"/>
        <v>#N/A</v>
      </c>
      <c r="BH134" s="1" t="e">
        <f t="shared" si="12"/>
        <v>#N/A</v>
      </c>
      <c r="BI134" s="1" t="e">
        <f t="shared" si="12"/>
        <v>#N/A</v>
      </c>
      <c r="BJ134" s="1" t="e">
        <f t="shared" si="12"/>
        <v>#N/A</v>
      </c>
      <c r="BK134" s="1" t="e">
        <f t="shared" si="12"/>
        <v>#N/A</v>
      </c>
      <c r="BL134" s="1" t="e">
        <f t="shared" si="12"/>
        <v>#N/A</v>
      </c>
      <c r="BM134" s="1" t="e">
        <f t="shared" si="11"/>
        <v>#N/A</v>
      </c>
      <c r="BN134" s="1" t="e">
        <f t="shared" si="11"/>
        <v>#N/A</v>
      </c>
    </row>
    <row r="135" spans="2:66" x14ac:dyDescent="0.25">
      <c r="B135" s="9" t="s">
        <v>0</v>
      </c>
      <c r="C135" s="9">
        <v>68704</v>
      </c>
      <c r="D135" s="9">
        <v>42308</v>
      </c>
      <c r="E135" s="9">
        <v>36357</v>
      </c>
      <c r="F135" s="9">
        <v>37824</v>
      </c>
      <c r="G135" s="9">
        <v>53953</v>
      </c>
      <c r="H135" s="9">
        <v>66314</v>
      </c>
      <c r="I135" s="9">
        <v>61910</v>
      </c>
      <c r="J135" s="9">
        <v>51002</v>
      </c>
      <c r="K135" s="9">
        <v>47596</v>
      </c>
      <c r="L135" s="9">
        <v>44849</v>
      </c>
      <c r="M135" s="9">
        <v>37741</v>
      </c>
      <c r="N135" s="9">
        <v>32447</v>
      </c>
      <c r="O135" s="9">
        <v>30172</v>
      </c>
      <c r="P135" s="9">
        <v>22770</v>
      </c>
      <c r="Q135" s="9">
        <v>18990</v>
      </c>
      <c r="R135" s="9">
        <v>15604</v>
      </c>
      <c r="S135" s="9">
        <v>12141</v>
      </c>
      <c r="T135" s="9">
        <v>12057</v>
      </c>
      <c r="V135" s="9">
        <f t="shared" si="6"/>
        <v>692739</v>
      </c>
      <c r="Y135" s="9" t="s">
        <v>0</v>
      </c>
      <c r="Z135" s="1">
        <f t="shared" ref="Z135:AN137" si="13">C135/$V135</f>
        <v>9.9177323638484333E-2</v>
      </c>
      <c r="AA135" s="1">
        <f t="shared" si="13"/>
        <v>6.1073506760843548E-2</v>
      </c>
      <c r="AB135" s="1">
        <f t="shared" si="13"/>
        <v>5.2482969776495907E-2</v>
      </c>
      <c r="AC135" s="1">
        <f t="shared" si="13"/>
        <v>5.4600650461429194E-2</v>
      </c>
      <c r="AD135" s="1">
        <f t="shared" si="13"/>
        <v>7.7883589634768643E-2</v>
      </c>
      <c r="AE135" s="1">
        <f t="shared" si="13"/>
        <v>9.5727250811633247E-2</v>
      </c>
      <c r="AF135" s="1">
        <f t="shared" si="13"/>
        <v>8.9369878121485877E-2</v>
      </c>
      <c r="AG135" s="1">
        <f t="shared" si="13"/>
        <v>7.3623687997932841E-2</v>
      </c>
      <c r="AH135" s="1">
        <f t="shared" si="13"/>
        <v>6.8706973333391069E-2</v>
      </c>
      <c r="AI135" s="1">
        <f t="shared" si="13"/>
        <v>6.4741554900186071E-2</v>
      </c>
      <c r="AJ135" s="1">
        <f t="shared" si="13"/>
        <v>5.4480836216814703E-2</v>
      </c>
      <c r="AK135" s="1">
        <f t="shared" si="13"/>
        <v>4.6838708373572152E-2</v>
      </c>
      <c r="AL135" s="1">
        <f t="shared" si="13"/>
        <v>4.3554643235042344E-2</v>
      </c>
      <c r="AM135" s="1">
        <f t="shared" si="13"/>
        <v>3.2869522287614819E-2</v>
      </c>
      <c r="AN135" s="1">
        <f t="shared" si="13"/>
        <v>2.7412921749749904E-2</v>
      </c>
      <c r="AO135" s="1">
        <f t="shared" si="7"/>
        <v>2.2525077987524882E-2</v>
      </c>
      <c r="AP135" s="1">
        <f t="shared" si="2"/>
        <v>1.7526081251380391E-2</v>
      </c>
      <c r="AQ135" s="1">
        <f t="shared" si="2"/>
        <v>1.7404823461650058E-2</v>
      </c>
      <c r="AS135" s="9" t="b">
        <v>0</v>
      </c>
      <c r="AT135" s="9">
        <f>IF(AS135=TRUE,"Waltham Forest",0)</f>
        <v>0</v>
      </c>
      <c r="AU135" s="9" t="e">
        <f t="shared" si="3"/>
        <v>#N/A</v>
      </c>
      <c r="AV135" s="9" t="s">
        <v>35</v>
      </c>
      <c r="AW135" s="1" t="e">
        <f t="shared" si="12"/>
        <v>#N/A</v>
      </c>
      <c r="AX135" s="1" t="e">
        <f t="shared" si="12"/>
        <v>#N/A</v>
      </c>
      <c r="AY135" s="1" t="e">
        <f t="shared" si="12"/>
        <v>#N/A</v>
      </c>
      <c r="AZ135" s="1" t="e">
        <f t="shared" si="12"/>
        <v>#N/A</v>
      </c>
      <c r="BA135" s="1" t="e">
        <f t="shared" si="12"/>
        <v>#N/A</v>
      </c>
      <c r="BB135" s="1" t="e">
        <f t="shared" si="12"/>
        <v>#N/A</v>
      </c>
      <c r="BC135" s="1" t="e">
        <f t="shared" si="12"/>
        <v>#N/A</v>
      </c>
      <c r="BD135" s="1" t="e">
        <f t="shared" si="12"/>
        <v>#N/A</v>
      </c>
      <c r="BE135" s="1" t="e">
        <f t="shared" si="12"/>
        <v>#N/A</v>
      </c>
      <c r="BF135" s="1" t="e">
        <f t="shared" si="12"/>
        <v>#N/A</v>
      </c>
      <c r="BG135" s="1" t="e">
        <f t="shared" si="12"/>
        <v>#N/A</v>
      </c>
      <c r="BH135" s="1" t="e">
        <f t="shared" si="12"/>
        <v>#N/A</v>
      </c>
      <c r="BI135" s="1" t="e">
        <f t="shared" si="12"/>
        <v>#N/A</v>
      </c>
      <c r="BJ135" s="1" t="e">
        <f t="shared" si="12"/>
        <v>#N/A</v>
      </c>
      <c r="BK135" s="1" t="e">
        <f t="shared" si="12"/>
        <v>#N/A</v>
      </c>
      <c r="BL135" s="1" t="e">
        <f t="shared" si="12"/>
        <v>#N/A</v>
      </c>
      <c r="BM135" s="1" t="e">
        <f t="shared" si="11"/>
        <v>#N/A</v>
      </c>
      <c r="BN135" s="1" t="e">
        <f t="shared" si="11"/>
        <v>#N/A</v>
      </c>
    </row>
    <row r="136" spans="2:66" x14ac:dyDescent="0.25">
      <c r="B136" s="9" t="s">
        <v>1</v>
      </c>
      <c r="C136" s="9">
        <v>31363</v>
      </c>
      <c r="D136" s="9">
        <v>19322</v>
      </c>
      <c r="E136" s="9">
        <v>15747</v>
      </c>
      <c r="F136" s="9">
        <v>16818</v>
      </c>
      <c r="G136" s="9">
        <v>30906</v>
      </c>
      <c r="H136" s="9">
        <v>40901</v>
      </c>
      <c r="I136" s="9">
        <v>37340</v>
      </c>
      <c r="J136" s="9">
        <v>27560</v>
      </c>
      <c r="K136" s="9">
        <v>23732</v>
      </c>
      <c r="L136" s="9">
        <v>20586</v>
      </c>
      <c r="M136" s="9">
        <v>16535</v>
      </c>
      <c r="N136" s="9">
        <v>13587</v>
      </c>
      <c r="O136" s="9">
        <v>12016</v>
      </c>
      <c r="P136" s="9">
        <v>8925</v>
      </c>
      <c r="Q136" s="9">
        <v>7505</v>
      </c>
      <c r="R136" s="9">
        <v>5853</v>
      </c>
      <c r="S136" s="9">
        <v>4333</v>
      </c>
      <c r="T136" s="9">
        <v>3920</v>
      </c>
      <c r="V136" s="9">
        <f t="shared" si="6"/>
        <v>336949</v>
      </c>
      <c r="Y136" s="9" t="s">
        <v>1</v>
      </c>
      <c r="Z136" s="1">
        <f t="shared" si="13"/>
        <v>9.3079368094281328E-2</v>
      </c>
      <c r="AA136" s="1">
        <f t="shared" si="13"/>
        <v>5.7343989743254914E-2</v>
      </c>
      <c r="AB136" s="1">
        <f t="shared" si="13"/>
        <v>4.673407548323337E-2</v>
      </c>
      <c r="AC136" s="1">
        <f t="shared" si="13"/>
        <v>4.9912598048962899E-2</v>
      </c>
      <c r="AD136" s="1">
        <f t="shared" si="13"/>
        <v>9.1723079753909351E-2</v>
      </c>
      <c r="AE136" s="1">
        <f t="shared" si="13"/>
        <v>0.12138632255920036</v>
      </c>
      <c r="AF136" s="1">
        <f t="shared" si="13"/>
        <v>0.11081795761376351</v>
      </c>
      <c r="AG136" s="1">
        <f t="shared" si="13"/>
        <v>8.17927935681661E-2</v>
      </c>
      <c r="AH136" s="1">
        <f t="shared" si="13"/>
        <v>7.043202383743534E-2</v>
      </c>
      <c r="AI136" s="1">
        <f t="shared" si="13"/>
        <v>6.109529928861638E-2</v>
      </c>
      <c r="AJ136" s="1">
        <f t="shared" si="13"/>
        <v>4.9072708332715043E-2</v>
      </c>
      <c r="AK136" s="1">
        <f t="shared" si="13"/>
        <v>4.032360980445112E-2</v>
      </c>
      <c r="AL136" s="1">
        <f t="shared" si="13"/>
        <v>3.5661183146410882E-2</v>
      </c>
      <c r="AM136" s="1">
        <f t="shared" si="13"/>
        <v>2.6487688047746098E-2</v>
      </c>
      <c r="AN136" s="1">
        <f t="shared" si="13"/>
        <v>2.2273400425583692E-2</v>
      </c>
      <c r="AO136" s="1">
        <f t="shared" si="7"/>
        <v>1.7370581304589121E-2</v>
      </c>
      <c r="AP136" s="1">
        <f t="shared" si="2"/>
        <v>1.2859512863964577E-2</v>
      </c>
      <c r="AQ136" s="1">
        <f t="shared" si="2"/>
        <v>1.1633808083715932E-2</v>
      </c>
      <c r="AS136" s="9" t="b">
        <v>0</v>
      </c>
      <c r="AT136" s="9">
        <f>IF(AS136=TRUE,"Wandsworth",0)</f>
        <v>0</v>
      </c>
      <c r="AU136" s="9" t="e">
        <f t="shared" si="3"/>
        <v>#N/A</v>
      </c>
      <c r="AV136" s="9" t="s">
        <v>14</v>
      </c>
      <c r="AW136" s="1" t="e">
        <f t="shared" si="12"/>
        <v>#N/A</v>
      </c>
      <c r="AX136" s="1" t="e">
        <f t="shared" si="12"/>
        <v>#N/A</v>
      </c>
      <c r="AY136" s="1" t="e">
        <f t="shared" si="12"/>
        <v>#N/A</v>
      </c>
      <c r="AZ136" s="1" t="e">
        <f t="shared" si="12"/>
        <v>#N/A</v>
      </c>
      <c r="BA136" s="1" t="e">
        <f t="shared" si="12"/>
        <v>#N/A</v>
      </c>
      <c r="BB136" s="1" t="e">
        <f t="shared" si="12"/>
        <v>#N/A</v>
      </c>
      <c r="BC136" s="1" t="e">
        <f t="shared" si="12"/>
        <v>#N/A</v>
      </c>
      <c r="BD136" s="1" t="e">
        <f t="shared" si="12"/>
        <v>#N/A</v>
      </c>
      <c r="BE136" s="1" t="e">
        <f t="shared" si="12"/>
        <v>#N/A</v>
      </c>
      <c r="BF136" s="1" t="e">
        <f t="shared" si="12"/>
        <v>#N/A</v>
      </c>
      <c r="BG136" s="1" t="e">
        <f t="shared" si="12"/>
        <v>#N/A</v>
      </c>
      <c r="BH136" s="1" t="e">
        <f t="shared" si="12"/>
        <v>#N/A</v>
      </c>
      <c r="BI136" s="1" t="e">
        <f t="shared" si="12"/>
        <v>#N/A</v>
      </c>
      <c r="BJ136" s="1" t="e">
        <f t="shared" si="12"/>
        <v>#N/A</v>
      </c>
      <c r="BK136" s="1" t="e">
        <f t="shared" si="12"/>
        <v>#N/A</v>
      </c>
      <c r="BL136" s="1" t="e">
        <f t="shared" si="12"/>
        <v>#N/A</v>
      </c>
      <c r="BM136" s="1" t="e">
        <f t="shared" si="11"/>
        <v>#N/A</v>
      </c>
      <c r="BN136" s="1" t="e">
        <f t="shared" si="11"/>
        <v>#N/A</v>
      </c>
    </row>
    <row r="137" spans="2:66" x14ac:dyDescent="0.25">
      <c r="B137" s="9" t="s">
        <v>16</v>
      </c>
      <c r="C137" s="9">
        <v>37341</v>
      </c>
      <c r="D137" s="9">
        <v>22986</v>
      </c>
      <c r="E137" s="9">
        <v>20610</v>
      </c>
      <c r="F137" s="9">
        <v>21006</v>
      </c>
      <c r="G137" s="9">
        <v>23047</v>
      </c>
      <c r="H137" s="9">
        <v>25413</v>
      </c>
      <c r="I137" s="9">
        <v>24570</v>
      </c>
      <c r="J137" s="9">
        <v>23442</v>
      </c>
      <c r="K137" s="9">
        <v>23864</v>
      </c>
      <c r="L137" s="9">
        <v>24263</v>
      </c>
      <c r="M137" s="9">
        <v>21206</v>
      </c>
      <c r="N137" s="9">
        <v>18860</v>
      </c>
      <c r="O137" s="9">
        <v>18156</v>
      </c>
      <c r="P137" s="9">
        <v>13845</v>
      </c>
      <c r="Q137" s="9">
        <v>11485</v>
      </c>
      <c r="R137" s="9">
        <v>9751</v>
      </c>
      <c r="S137" s="9">
        <v>7808</v>
      </c>
      <c r="T137" s="9">
        <v>8137</v>
      </c>
      <c r="V137" s="9">
        <f t="shared" si="6"/>
        <v>355790</v>
      </c>
      <c r="Y137" s="9" t="s">
        <v>16</v>
      </c>
      <c r="Z137" s="1">
        <f t="shared" si="13"/>
        <v>0.10495235953792968</v>
      </c>
      <c r="AA137" s="1">
        <f t="shared" si="13"/>
        <v>6.4605525731470811E-2</v>
      </c>
      <c r="AB137" s="1">
        <f t="shared" si="13"/>
        <v>5.7927429101436244E-2</v>
      </c>
      <c r="AC137" s="1">
        <f t="shared" si="13"/>
        <v>5.9040445206441999E-2</v>
      </c>
      <c r="AD137" s="1">
        <f t="shared" si="13"/>
        <v>6.4776975181989382E-2</v>
      </c>
      <c r="AE137" s="1">
        <f t="shared" si="13"/>
        <v>7.1426965344725826E-2</v>
      </c>
      <c r="AF137" s="1">
        <f t="shared" si="13"/>
        <v>6.9057590151493861E-2</v>
      </c>
      <c r="AG137" s="1">
        <f t="shared" si="13"/>
        <v>6.588718064026533E-2</v>
      </c>
      <c r="AH137" s="1">
        <f t="shared" si="13"/>
        <v>6.7073273560246213E-2</v>
      </c>
      <c r="AI137" s="1">
        <f t="shared" si="13"/>
        <v>6.8194721605441405E-2</v>
      </c>
      <c r="AJ137" s="1">
        <f t="shared" si="13"/>
        <v>5.9602574552404509E-2</v>
      </c>
      <c r="AK137" s="1">
        <f t="shared" si="13"/>
        <v>5.3008797324264313E-2</v>
      </c>
      <c r="AL137" s="1">
        <f t="shared" si="13"/>
        <v>5.1030102026476294E-2</v>
      </c>
      <c r="AM137" s="1">
        <f t="shared" si="13"/>
        <v>3.8913403974254475E-2</v>
      </c>
      <c r="AN137" s="1">
        <f t="shared" si="13"/>
        <v>3.2280277691896904E-2</v>
      </c>
      <c r="AO137" s="1">
        <f t="shared" si="7"/>
        <v>2.740661626240198E-2</v>
      </c>
      <c r="AP137" s="1">
        <f t="shared" si="2"/>
        <v>2.1945529666376234E-2</v>
      </c>
      <c r="AQ137" s="1">
        <f t="shared" si="2"/>
        <v>2.2870232440484556E-2</v>
      </c>
      <c r="AS137" s="9" t="b">
        <v>0</v>
      </c>
      <c r="AT137" s="9">
        <f>IF(AS137=TRUE,"Westminster",0)</f>
        <v>0</v>
      </c>
      <c r="AU137" s="9" t="e">
        <f t="shared" si="3"/>
        <v>#N/A</v>
      </c>
      <c r="AV137" s="9" t="s">
        <v>15</v>
      </c>
      <c r="AW137" s="1" t="e">
        <f t="shared" si="12"/>
        <v>#N/A</v>
      </c>
      <c r="AX137" s="1" t="e">
        <f t="shared" si="12"/>
        <v>#N/A</v>
      </c>
      <c r="AY137" s="1" t="e">
        <f t="shared" si="12"/>
        <v>#N/A</v>
      </c>
      <c r="AZ137" s="1" t="e">
        <f t="shared" si="12"/>
        <v>#N/A</v>
      </c>
      <c r="BA137" s="1" t="e">
        <f t="shared" si="12"/>
        <v>#N/A</v>
      </c>
      <c r="BB137" s="1" t="e">
        <f t="shared" si="12"/>
        <v>#N/A</v>
      </c>
      <c r="BC137" s="1" t="e">
        <f t="shared" si="12"/>
        <v>#N/A</v>
      </c>
      <c r="BD137" s="1" t="e">
        <f t="shared" si="12"/>
        <v>#N/A</v>
      </c>
      <c r="BE137" s="1" t="e">
        <f t="shared" si="12"/>
        <v>#N/A</v>
      </c>
      <c r="BF137" s="1" t="e">
        <f t="shared" si="12"/>
        <v>#N/A</v>
      </c>
      <c r="BG137" s="1" t="e">
        <f t="shared" si="12"/>
        <v>#N/A</v>
      </c>
      <c r="BH137" s="1" t="e">
        <f t="shared" si="12"/>
        <v>#N/A</v>
      </c>
      <c r="BI137" s="1" t="e">
        <f t="shared" si="12"/>
        <v>#N/A</v>
      </c>
      <c r="BJ137" s="1" t="e">
        <f t="shared" si="12"/>
        <v>#N/A</v>
      </c>
      <c r="BK137" s="1" t="e">
        <f t="shared" si="12"/>
        <v>#N/A</v>
      </c>
      <c r="BL137" s="1" t="e">
        <f t="shared" si="12"/>
        <v>#N/A</v>
      </c>
      <c r="BM137" s="1" t="e">
        <f t="shared" si="11"/>
        <v>#N/A</v>
      </c>
      <c r="BN137" s="1" t="e">
        <f t="shared" si="11"/>
        <v>#N/A</v>
      </c>
    </row>
    <row r="138" spans="2:66" x14ac:dyDescent="0.25">
      <c r="B138" s="9" t="s">
        <v>61</v>
      </c>
      <c r="C138" s="9">
        <v>318113</v>
      </c>
      <c r="D138" s="9">
        <v>213293</v>
      </c>
      <c r="E138" s="9">
        <v>215383</v>
      </c>
      <c r="F138" s="9">
        <v>237666</v>
      </c>
      <c r="G138" s="9">
        <v>248367</v>
      </c>
      <c r="H138" s="9">
        <v>230605</v>
      </c>
      <c r="I138" s="9">
        <v>213775</v>
      </c>
      <c r="J138" s="9">
        <v>218952</v>
      </c>
      <c r="K138" s="9">
        <v>249097</v>
      </c>
      <c r="L138" s="9">
        <v>269815</v>
      </c>
      <c r="M138" s="9">
        <v>247823</v>
      </c>
      <c r="N138" s="9">
        <v>229309</v>
      </c>
      <c r="O138" s="9">
        <v>241328</v>
      </c>
      <c r="P138" s="9">
        <v>186992</v>
      </c>
      <c r="Q138" s="9">
        <v>151693</v>
      </c>
      <c r="R138" s="9">
        <v>126293</v>
      </c>
      <c r="S138" s="9">
        <v>101422</v>
      </c>
      <c r="T138" s="9">
        <v>104178</v>
      </c>
      <c r="V138" s="9">
        <f t="shared" si="6"/>
        <v>3804104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89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57150</xdr:rowOff>
                  </from>
                  <to>
                    <xdr:col>0</xdr:col>
                    <xdr:colOff>1428750</xdr:colOff>
                    <xdr:row>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0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76200</xdr:rowOff>
                  </from>
                  <to>
                    <xdr:col>0</xdr:col>
                    <xdr:colOff>1428750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1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0</xdr:col>
                    <xdr:colOff>1428750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2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76200</xdr:rowOff>
                  </from>
                  <to>
                    <xdr:col>0</xdr:col>
                    <xdr:colOff>1428750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3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76200</xdr:rowOff>
                  </from>
                  <to>
                    <xdr:col>0</xdr:col>
                    <xdr:colOff>1428750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4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76200</xdr:rowOff>
                  </from>
                  <to>
                    <xdr:col>0</xdr:col>
                    <xdr:colOff>1428750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5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76200</xdr:rowOff>
                  </from>
                  <to>
                    <xdr:col>0</xdr:col>
                    <xdr:colOff>1428750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6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76200</xdr:rowOff>
                  </from>
                  <to>
                    <xdr:col>0</xdr:col>
                    <xdr:colOff>1428750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7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66675</xdr:rowOff>
                  </from>
                  <to>
                    <xdr:col>0</xdr:col>
                    <xdr:colOff>1428750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8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66675</xdr:rowOff>
                  </from>
                  <to>
                    <xdr:col>0</xdr:col>
                    <xdr:colOff>1428750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9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66675</xdr:rowOff>
                  </from>
                  <to>
                    <xdr:col>0</xdr:col>
                    <xdr:colOff>1428750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0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66675</xdr:rowOff>
                  </from>
                  <to>
                    <xdr:col>0</xdr:col>
                    <xdr:colOff>1428750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1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66675</xdr:rowOff>
                  </from>
                  <to>
                    <xdr:col>0</xdr:col>
                    <xdr:colOff>1428750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2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66675</xdr:rowOff>
                  </from>
                  <to>
                    <xdr:col>0</xdr:col>
                    <xdr:colOff>1428750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3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1428750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4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1428750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5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1428750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6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76200</xdr:rowOff>
                  </from>
                  <to>
                    <xdr:col>0</xdr:col>
                    <xdr:colOff>1428750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7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76200</xdr:rowOff>
                  </from>
                  <to>
                    <xdr:col>0</xdr:col>
                    <xdr:colOff>1428750</xdr:colOff>
                    <xdr:row>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8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76200</xdr:rowOff>
                  </from>
                  <to>
                    <xdr:col>0</xdr:col>
                    <xdr:colOff>1428750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9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76200</xdr:rowOff>
                  </from>
                  <to>
                    <xdr:col>0</xdr:col>
                    <xdr:colOff>1428750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0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76200</xdr:rowOff>
                  </from>
                  <to>
                    <xdr:col>0</xdr:col>
                    <xdr:colOff>1428750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1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76200</xdr:rowOff>
                  </from>
                  <to>
                    <xdr:col>0</xdr:col>
                    <xdr:colOff>1428750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2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76200</xdr:rowOff>
                  </from>
                  <to>
                    <xdr:col>0</xdr:col>
                    <xdr:colOff>1428750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3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76200</xdr:rowOff>
                  </from>
                  <to>
                    <xdr:col>0</xdr:col>
                    <xdr:colOff>1428750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4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76200</xdr:rowOff>
                  </from>
                  <to>
                    <xdr:col>0</xdr:col>
                    <xdr:colOff>1428750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5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76200</xdr:rowOff>
                  </from>
                  <to>
                    <xdr:col>0</xdr:col>
                    <xdr:colOff>1428750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6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66675</xdr:rowOff>
                  </from>
                  <to>
                    <xdr:col>0</xdr:col>
                    <xdr:colOff>1428750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7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66675</xdr:rowOff>
                  </from>
                  <to>
                    <xdr:col>0</xdr:col>
                    <xdr:colOff>1428750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8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66675</xdr:rowOff>
                  </from>
                  <to>
                    <xdr:col>0</xdr:col>
                    <xdr:colOff>1428750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9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66675</xdr:rowOff>
                  </from>
                  <to>
                    <xdr:col>0</xdr:col>
                    <xdr:colOff>1428750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20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66675</xdr:rowOff>
                  </from>
                  <to>
                    <xdr:col>0</xdr:col>
                    <xdr:colOff>1428750</xdr:colOff>
                    <xdr:row>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21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66675</xdr:rowOff>
                  </from>
                  <to>
                    <xdr:col>0</xdr:col>
                    <xdr:colOff>1428750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22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66675</xdr:rowOff>
                  </from>
                  <to>
                    <xdr:col>0</xdr:col>
                    <xdr:colOff>1428750</xdr:colOff>
                    <xdr:row>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23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66675</xdr:rowOff>
                  </from>
                  <to>
                    <xdr:col>0</xdr:col>
                    <xdr:colOff>1428750</xdr:colOff>
                    <xdr:row>32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24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1428750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METADATA</vt:lpstr>
      <vt:lpstr>BUDDHIST</vt:lpstr>
      <vt:lpstr>CHRISTIAN</vt:lpstr>
      <vt:lpstr>HINDU</vt:lpstr>
      <vt:lpstr>JEWISH</vt:lpstr>
      <vt:lpstr>MUSLIM</vt:lpstr>
      <vt:lpstr>SIKH</vt:lpstr>
      <vt:lpstr>OTHER RELIGION</vt:lpstr>
      <vt:lpstr>NO RELIGION</vt:lpstr>
      <vt:lpstr>NOT STATED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Tonkiss</dc:creator>
  <cp:lastModifiedBy>Wil Tonkiss</cp:lastModifiedBy>
  <dcterms:created xsi:type="dcterms:W3CDTF">2013-05-24T14:59:02Z</dcterms:created>
  <dcterms:modified xsi:type="dcterms:W3CDTF">2013-06-20T08:32:54Z</dcterms:modified>
</cp:coreProperties>
</file>