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1955"/>
  </bookViews>
  <sheets>
    <sheet name="METADATA" sheetId="7" r:id="rId1"/>
    <sheet name="WHITE BRITISH" sheetId="9" r:id="rId2"/>
    <sheet name="OTHER WHITE" sheetId="18" r:id="rId3"/>
    <sheet name="MIXED" sheetId="19" r:id="rId4"/>
    <sheet name="ASIAN" sheetId="22" r:id="rId5"/>
    <sheet name="BLACK" sheetId="23" r:id="rId6"/>
    <sheet name="OTHER" sheetId="24" r:id="rId7"/>
  </sheets>
  <calcPr calcId="145621"/>
</workbook>
</file>

<file path=xl/calcChain.xml><?xml version="1.0" encoding="utf-8"?>
<calcChain xmlns="http://schemas.openxmlformats.org/spreadsheetml/2006/main">
  <c r="V103" i="18" l="1"/>
  <c r="V104" i="18"/>
  <c r="V105" i="18"/>
  <c r="V106" i="18"/>
  <c r="V107" i="18"/>
  <c r="V108" i="18"/>
  <c r="V109" i="18"/>
  <c r="V110" i="18"/>
  <c r="V111" i="18"/>
  <c r="V112" i="18"/>
  <c r="V113" i="18"/>
  <c r="V114" i="18"/>
  <c r="V115" i="18"/>
  <c r="V116" i="18"/>
  <c r="V117" i="18"/>
  <c r="V118" i="18"/>
  <c r="V119" i="18"/>
  <c r="V120" i="18"/>
  <c r="V121" i="18"/>
  <c r="V122" i="18"/>
  <c r="V123" i="18"/>
  <c r="V124" i="18"/>
  <c r="V125" i="18"/>
  <c r="V126" i="18"/>
  <c r="V127" i="18"/>
  <c r="V128" i="18"/>
  <c r="V129" i="18"/>
  <c r="V130" i="18"/>
  <c r="V131" i="18"/>
  <c r="V132" i="18"/>
  <c r="V133" i="18"/>
  <c r="V134" i="18"/>
  <c r="V135" i="18"/>
  <c r="V136" i="18"/>
  <c r="V137" i="18"/>
  <c r="V103" i="19"/>
  <c r="V104" i="19"/>
  <c r="V105" i="19"/>
  <c r="V106" i="19"/>
  <c r="V107" i="19"/>
  <c r="V108" i="19"/>
  <c r="V109" i="19"/>
  <c r="V110" i="19"/>
  <c r="V111" i="19"/>
  <c r="V112" i="19"/>
  <c r="V113" i="19"/>
  <c r="V114" i="19"/>
  <c r="V115" i="19"/>
  <c r="V116" i="19"/>
  <c r="V117" i="19"/>
  <c r="V118" i="19"/>
  <c r="V119" i="19"/>
  <c r="V120" i="19"/>
  <c r="V121" i="19"/>
  <c r="V122" i="19"/>
  <c r="V123" i="19"/>
  <c r="V124" i="19"/>
  <c r="V125" i="19"/>
  <c r="V126" i="19"/>
  <c r="V127" i="19"/>
  <c r="V128" i="19"/>
  <c r="V129" i="19"/>
  <c r="V130" i="19"/>
  <c r="V131" i="19"/>
  <c r="V132" i="19"/>
  <c r="V133" i="19"/>
  <c r="V134" i="19"/>
  <c r="V135" i="19"/>
  <c r="V136" i="19"/>
  <c r="V137" i="19"/>
  <c r="V103" i="22"/>
  <c r="V104" i="22"/>
  <c r="V105" i="22"/>
  <c r="V106" i="22"/>
  <c r="V107" i="22"/>
  <c r="V108" i="22"/>
  <c r="V109" i="22"/>
  <c r="V110" i="22"/>
  <c r="V111" i="22"/>
  <c r="V112" i="22"/>
  <c r="V113" i="22"/>
  <c r="V114" i="22"/>
  <c r="V115" i="22"/>
  <c r="V116" i="22"/>
  <c r="V117" i="22"/>
  <c r="V118" i="22"/>
  <c r="V119" i="22"/>
  <c r="V120" i="22"/>
  <c r="V121" i="22"/>
  <c r="V122" i="22"/>
  <c r="V123" i="22"/>
  <c r="V124" i="22"/>
  <c r="V125" i="22"/>
  <c r="V126" i="22"/>
  <c r="V127" i="22"/>
  <c r="V128" i="22"/>
  <c r="V129" i="22"/>
  <c r="V130" i="22"/>
  <c r="V131" i="22"/>
  <c r="V132" i="22"/>
  <c r="V133" i="22"/>
  <c r="V134" i="22"/>
  <c r="V135" i="22"/>
  <c r="V136" i="22"/>
  <c r="V137" i="22"/>
  <c r="V103" i="23"/>
  <c r="V104" i="23"/>
  <c r="V105" i="23"/>
  <c r="V106" i="23"/>
  <c r="V107" i="23"/>
  <c r="V108" i="23"/>
  <c r="V109" i="23"/>
  <c r="V110" i="23"/>
  <c r="V111" i="23"/>
  <c r="V112" i="23"/>
  <c r="V113" i="23"/>
  <c r="V114" i="23"/>
  <c r="V115" i="23"/>
  <c r="V116" i="23"/>
  <c r="V117" i="23"/>
  <c r="V118" i="23"/>
  <c r="V119" i="23"/>
  <c r="V120" i="23"/>
  <c r="V121" i="23"/>
  <c r="V122" i="23"/>
  <c r="V123" i="23"/>
  <c r="V124" i="23"/>
  <c r="V125" i="23"/>
  <c r="V126" i="23"/>
  <c r="V127" i="23"/>
  <c r="V128" i="23"/>
  <c r="V129" i="23"/>
  <c r="V130" i="23"/>
  <c r="V131" i="23"/>
  <c r="V132" i="23"/>
  <c r="V133" i="23"/>
  <c r="V134" i="23"/>
  <c r="V135" i="23"/>
  <c r="V136" i="23"/>
  <c r="V137" i="23"/>
  <c r="V103" i="24"/>
  <c r="V104" i="24"/>
  <c r="V105" i="24"/>
  <c r="V106" i="24"/>
  <c r="V107" i="24"/>
  <c r="V108" i="24"/>
  <c r="V109" i="24"/>
  <c r="V110" i="24"/>
  <c r="V111" i="24"/>
  <c r="V112" i="24"/>
  <c r="V113" i="24"/>
  <c r="V114" i="24"/>
  <c r="V115" i="24"/>
  <c r="V116" i="24"/>
  <c r="V117" i="24"/>
  <c r="V118" i="24"/>
  <c r="V119" i="24"/>
  <c r="V120" i="24"/>
  <c r="V121" i="24"/>
  <c r="V122" i="24"/>
  <c r="V123" i="24"/>
  <c r="V124" i="24"/>
  <c r="V125" i="24"/>
  <c r="V126" i="24"/>
  <c r="V127" i="24"/>
  <c r="V128" i="24"/>
  <c r="V129" i="24"/>
  <c r="V130" i="24"/>
  <c r="V131" i="24"/>
  <c r="V132" i="24"/>
  <c r="V133" i="24"/>
  <c r="V134" i="24"/>
  <c r="V135" i="24"/>
  <c r="V136" i="24"/>
  <c r="V137" i="24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02" i="18"/>
  <c r="V102" i="19"/>
  <c r="V102" i="22"/>
  <c r="V102" i="23"/>
  <c r="V102" i="24"/>
  <c r="V102" i="9"/>
  <c r="AU137" i="24" l="1"/>
  <c r="BN137" i="24" s="1"/>
  <c r="AT137" i="24"/>
  <c r="AQ137" i="24"/>
  <c r="AP137" i="24"/>
  <c r="AO137" i="24"/>
  <c r="AN137" i="24"/>
  <c r="AM137" i="24"/>
  <c r="AL137" i="24"/>
  <c r="AK137" i="24"/>
  <c r="AJ137" i="24"/>
  <c r="AI137" i="24"/>
  <c r="AH137" i="24"/>
  <c r="AG137" i="24"/>
  <c r="AF137" i="24"/>
  <c r="AE137" i="24"/>
  <c r="AD137" i="24"/>
  <c r="AC137" i="24"/>
  <c r="AB137" i="24"/>
  <c r="AA137" i="24"/>
  <c r="Z137" i="24"/>
  <c r="AT136" i="24"/>
  <c r="AU136" i="24" s="1"/>
  <c r="BF136" i="24" s="1"/>
  <c r="AQ136" i="24"/>
  <c r="AP136" i="24"/>
  <c r="AO136" i="24"/>
  <c r="AN136" i="24"/>
  <c r="AM136" i="24"/>
  <c r="AL136" i="24"/>
  <c r="AK136" i="24"/>
  <c r="AJ136" i="24"/>
  <c r="AI136" i="24"/>
  <c r="AH136" i="24"/>
  <c r="AG136" i="24"/>
  <c r="AF136" i="24"/>
  <c r="AE136" i="24"/>
  <c r="AD136" i="24"/>
  <c r="AC136" i="24"/>
  <c r="AB136" i="24"/>
  <c r="AA136" i="24"/>
  <c r="Z136" i="24"/>
  <c r="AU135" i="24"/>
  <c r="BE135" i="24" s="1"/>
  <c r="AT135" i="24"/>
  <c r="AQ135" i="24"/>
  <c r="AP135" i="24"/>
  <c r="AO135" i="24"/>
  <c r="AN135" i="24"/>
  <c r="AM135" i="24"/>
  <c r="AL135" i="24"/>
  <c r="AK135" i="24"/>
  <c r="AJ135" i="24"/>
  <c r="AI135" i="24"/>
  <c r="AH135" i="24"/>
  <c r="AG135" i="24"/>
  <c r="AF135" i="24"/>
  <c r="AE135" i="24"/>
  <c r="AD135" i="24"/>
  <c r="AC135" i="24"/>
  <c r="AB135" i="24"/>
  <c r="AA135" i="24"/>
  <c r="Z135" i="24"/>
  <c r="AT134" i="24"/>
  <c r="AU134" i="24" s="1"/>
  <c r="BJ134" i="24" s="1"/>
  <c r="AQ134" i="24"/>
  <c r="AP134" i="24"/>
  <c r="AO134" i="24"/>
  <c r="AN134" i="24"/>
  <c r="AM134" i="24"/>
  <c r="AL134" i="24"/>
  <c r="AK134" i="24"/>
  <c r="AJ134" i="24"/>
  <c r="AI134" i="24"/>
  <c r="AH134" i="24"/>
  <c r="AG134" i="24"/>
  <c r="AF134" i="24"/>
  <c r="AE134" i="24"/>
  <c r="AD134" i="24"/>
  <c r="AC134" i="24"/>
  <c r="AB134" i="24"/>
  <c r="AA134" i="24"/>
  <c r="Z134" i="24"/>
  <c r="AU133" i="24"/>
  <c r="BE133" i="24" s="1"/>
  <c r="AT133" i="24"/>
  <c r="AQ133" i="24"/>
  <c r="AP133" i="24"/>
  <c r="AO133" i="24"/>
  <c r="AN133" i="24"/>
  <c r="AM133" i="24"/>
  <c r="AL133" i="24"/>
  <c r="AK133" i="24"/>
  <c r="AJ133" i="24"/>
  <c r="AI133" i="24"/>
  <c r="AH133" i="24"/>
  <c r="AG133" i="24"/>
  <c r="AF133" i="24"/>
  <c r="AE133" i="24"/>
  <c r="AD133" i="24"/>
  <c r="AC133" i="24"/>
  <c r="AB133" i="24"/>
  <c r="AA133" i="24"/>
  <c r="Z133" i="24"/>
  <c r="BN132" i="24"/>
  <c r="BB132" i="24"/>
  <c r="AY132" i="24"/>
  <c r="AX132" i="24"/>
  <c r="AT132" i="24"/>
  <c r="AU132" i="24" s="1"/>
  <c r="BF132" i="24" s="1"/>
  <c r="AQ132" i="24"/>
  <c r="AP132" i="24"/>
  <c r="AO132" i="24"/>
  <c r="AN132" i="24"/>
  <c r="AM132" i="24"/>
  <c r="AL132" i="24"/>
  <c r="AK132" i="24"/>
  <c r="AJ132" i="24"/>
  <c r="AI132" i="24"/>
  <c r="AH132" i="24"/>
  <c r="AG132" i="24"/>
  <c r="AF132" i="24"/>
  <c r="AE132" i="24"/>
  <c r="AD132" i="24"/>
  <c r="AC132" i="24"/>
  <c r="AB132" i="24"/>
  <c r="AA132" i="24"/>
  <c r="Z132" i="24"/>
  <c r="AU131" i="24"/>
  <c r="BE131" i="24" s="1"/>
  <c r="AT131" i="24"/>
  <c r="AQ131" i="24"/>
  <c r="AP131" i="24"/>
  <c r="AO131" i="24"/>
  <c r="AN131" i="24"/>
  <c r="AM131" i="24"/>
  <c r="AL131" i="24"/>
  <c r="AK131" i="24"/>
  <c r="AJ131" i="24"/>
  <c r="AI131" i="24"/>
  <c r="AH131" i="24"/>
  <c r="AG131" i="24"/>
  <c r="AF131" i="24"/>
  <c r="AE131" i="24"/>
  <c r="AD131" i="24"/>
  <c r="AC131" i="24"/>
  <c r="AB131" i="24"/>
  <c r="AA131" i="24"/>
  <c r="Z131" i="24"/>
  <c r="AT130" i="24"/>
  <c r="AU130" i="24" s="1"/>
  <c r="BK130" i="24" s="1"/>
  <c r="AQ130" i="24"/>
  <c r="AP130" i="24"/>
  <c r="AO130" i="24"/>
  <c r="AN130" i="24"/>
  <c r="AM130" i="24"/>
  <c r="AL130" i="24"/>
  <c r="AK130" i="24"/>
  <c r="AJ130" i="24"/>
  <c r="AI130" i="24"/>
  <c r="AH130" i="24"/>
  <c r="AG130" i="24"/>
  <c r="AF130" i="24"/>
  <c r="AE130" i="24"/>
  <c r="AD130" i="24"/>
  <c r="AC130" i="24"/>
  <c r="AB130" i="24"/>
  <c r="AA130" i="24"/>
  <c r="Z130" i="24"/>
  <c r="AU129" i="24"/>
  <c r="BH129" i="24" s="1"/>
  <c r="AT129" i="24"/>
  <c r="AQ129" i="24"/>
  <c r="AP129" i="24"/>
  <c r="AO129" i="24"/>
  <c r="AN129" i="24"/>
  <c r="AM129" i="24"/>
  <c r="AL129" i="24"/>
  <c r="AK129" i="24"/>
  <c r="AJ129" i="24"/>
  <c r="AI129" i="24"/>
  <c r="AH129" i="24"/>
  <c r="AG129" i="24"/>
  <c r="AF129" i="24"/>
  <c r="AE129" i="24"/>
  <c r="AD129" i="24"/>
  <c r="AC129" i="24"/>
  <c r="AB129" i="24"/>
  <c r="AA129" i="24"/>
  <c r="Z129" i="24"/>
  <c r="BK128" i="24"/>
  <c r="BC128" i="24"/>
  <c r="AT128" i="24"/>
  <c r="AU128" i="24" s="1"/>
  <c r="BN128" i="24" s="1"/>
  <c r="AQ128" i="24"/>
  <c r="AP128" i="24"/>
  <c r="AO128" i="24"/>
  <c r="AN128" i="24"/>
  <c r="AM128" i="24"/>
  <c r="AL128" i="24"/>
  <c r="AK128" i="24"/>
  <c r="AJ128" i="24"/>
  <c r="AI128" i="24"/>
  <c r="AH128" i="24"/>
  <c r="AG128" i="24"/>
  <c r="AF128" i="24"/>
  <c r="AE128" i="24"/>
  <c r="AD128" i="24"/>
  <c r="AC128" i="24"/>
  <c r="AB128" i="24"/>
  <c r="AA128" i="24"/>
  <c r="Z128" i="24"/>
  <c r="AU127" i="24"/>
  <c r="BM127" i="24" s="1"/>
  <c r="AT127" i="24"/>
  <c r="AQ127" i="24"/>
  <c r="AP127" i="24"/>
  <c r="AO127" i="24"/>
  <c r="AN127" i="24"/>
  <c r="AM127" i="24"/>
  <c r="AL127" i="24"/>
  <c r="AK127" i="24"/>
  <c r="AJ127" i="24"/>
  <c r="AI127" i="24"/>
  <c r="AH127" i="24"/>
  <c r="AG127" i="24"/>
  <c r="AF127" i="24"/>
  <c r="AE127" i="24"/>
  <c r="AD127" i="24"/>
  <c r="AC127" i="24"/>
  <c r="AB127" i="24"/>
  <c r="AA127" i="24"/>
  <c r="Z127" i="24"/>
  <c r="AT126" i="24"/>
  <c r="AU126" i="24" s="1"/>
  <c r="BF126" i="24" s="1"/>
  <c r="AQ126" i="24"/>
  <c r="AP126" i="24"/>
  <c r="AO126" i="24"/>
  <c r="AN126" i="24"/>
  <c r="AM126" i="24"/>
  <c r="AL126" i="24"/>
  <c r="AK126" i="24"/>
  <c r="AJ126" i="24"/>
  <c r="AI126" i="24"/>
  <c r="AH126" i="24"/>
  <c r="AG126" i="24"/>
  <c r="AF126" i="24"/>
  <c r="AE126" i="24"/>
  <c r="AD126" i="24"/>
  <c r="AC126" i="24"/>
  <c r="AB126" i="24"/>
  <c r="AA126" i="24"/>
  <c r="Z126" i="24"/>
  <c r="AU125" i="24"/>
  <c r="BL125" i="24" s="1"/>
  <c r="AT125" i="24"/>
  <c r="AQ125" i="24"/>
  <c r="AP125" i="24"/>
  <c r="AO125" i="24"/>
  <c r="AN125" i="24"/>
  <c r="AM125" i="24"/>
  <c r="AL125" i="24"/>
  <c r="AK125" i="24"/>
  <c r="AJ125" i="24"/>
  <c r="AI125" i="24"/>
  <c r="AH125" i="24"/>
  <c r="AG125" i="24"/>
  <c r="AF125" i="24"/>
  <c r="AE125" i="24"/>
  <c r="AD125" i="24"/>
  <c r="AC125" i="24"/>
  <c r="AB125" i="24"/>
  <c r="AA125" i="24"/>
  <c r="Z125" i="24"/>
  <c r="BG124" i="24"/>
  <c r="AX124" i="24"/>
  <c r="AT124" i="24"/>
  <c r="AU124" i="24" s="1"/>
  <c r="BF124" i="24" s="1"/>
  <c r="AQ124" i="24"/>
  <c r="AP124" i="24"/>
  <c r="AO124" i="24"/>
  <c r="AN124" i="24"/>
  <c r="AM124" i="24"/>
  <c r="AL124" i="24"/>
  <c r="AK124" i="24"/>
  <c r="AJ124" i="24"/>
  <c r="AI124" i="24"/>
  <c r="AH124" i="24"/>
  <c r="AG124" i="24"/>
  <c r="AF124" i="24"/>
  <c r="AE124" i="24"/>
  <c r="AD124" i="24"/>
  <c r="AC124" i="24"/>
  <c r="AB124" i="24"/>
  <c r="AA124" i="24"/>
  <c r="Z124" i="24"/>
  <c r="BM123" i="24"/>
  <c r="AU123" i="24"/>
  <c r="BE123" i="24" s="1"/>
  <c r="AT123" i="24"/>
  <c r="AQ123" i="24"/>
  <c r="AP123" i="24"/>
  <c r="AO123" i="24"/>
  <c r="AN123" i="24"/>
  <c r="AM123" i="24"/>
  <c r="AL123" i="24"/>
  <c r="AK123" i="24"/>
  <c r="AJ123" i="24"/>
  <c r="AI123" i="24"/>
  <c r="AH123" i="24"/>
  <c r="AG123" i="24"/>
  <c r="AF123" i="24"/>
  <c r="AE123" i="24"/>
  <c r="AD123" i="24"/>
  <c r="AC123" i="24"/>
  <c r="AB123" i="24"/>
  <c r="AA123" i="24"/>
  <c r="Z123" i="24"/>
  <c r="AT122" i="24"/>
  <c r="AU122" i="24" s="1"/>
  <c r="BC122" i="24" s="1"/>
  <c r="AQ122" i="24"/>
  <c r="AP122" i="24"/>
  <c r="AO122" i="24"/>
  <c r="AN122" i="24"/>
  <c r="AM122" i="24"/>
  <c r="AL122" i="24"/>
  <c r="AK122" i="24"/>
  <c r="AJ122" i="24"/>
  <c r="AI122" i="24"/>
  <c r="AH122" i="24"/>
  <c r="AG122" i="24"/>
  <c r="AF122" i="24"/>
  <c r="AE122" i="24"/>
  <c r="AD122" i="24"/>
  <c r="AC122" i="24"/>
  <c r="AB122" i="24"/>
  <c r="AA122" i="24"/>
  <c r="Z122" i="24"/>
  <c r="AU121" i="24"/>
  <c r="BI121" i="24" s="1"/>
  <c r="AT121" i="24"/>
  <c r="AQ121" i="24"/>
  <c r="AP121" i="24"/>
  <c r="AO121" i="24"/>
  <c r="AN121" i="24"/>
  <c r="AM121" i="24"/>
  <c r="AL121" i="24"/>
  <c r="AK121" i="24"/>
  <c r="AJ121" i="24"/>
  <c r="AI121" i="24"/>
  <c r="AH121" i="24"/>
  <c r="AG121" i="24"/>
  <c r="AF121" i="24"/>
  <c r="AE121" i="24"/>
  <c r="AD121" i="24"/>
  <c r="AC121" i="24"/>
  <c r="AB121" i="24"/>
  <c r="AA121" i="24"/>
  <c r="Z121" i="24"/>
  <c r="AU120" i="24"/>
  <c r="BL120" i="24" s="1"/>
  <c r="AT120" i="24"/>
  <c r="AQ120" i="24"/>
  <c r="AP120" i="24"/>
  <c r="AO120" i="24"/>
  <c r="AN120" i="24"/>
  <c r="AM120" i="24"/>
  <c r="AL120" i="24"/>
  <c r="AK120" i="24"/>
  <c r="AJ120" i="24"/>
  <c r="AI120" i="24"/>
  <c r="AH120" i="24"/>
  <c r="AG120" i="24"/>
  <c r="AF120" i="24"/>
  <c r="AE120" i="24"/>
  <c r="AD120" i="24"/>
  <c r="AC120" i="24"/>
  <c r="AB120" i="24"/>
  <c r="AA120" i="24"/>
  <c r="Z120" i="24"/>
  <c r="AU119" i="24"/>
  <c r="BK119" i="24" s="1"/>
  <c r="AT119" i="24"/>
  <c r="AQ119" i="24"/>
  <c r="AP119" i="24"/>
  <c r="AO119" i="24"/>
  <c r="AN119" i="24"/>
  <c r="AM119" i="24"/>
  <c r="AL119" i="24"/>
  <c r="AK119" i="24"/>
  <c r="AJ119" i="24"/>
  <c r="AI119" i="24"/>
  <c r="AH119" i="24"/>
  <c r="AG119" i="24"/>
  <c r="AF119" i="24"/>
  <c r="AE119" i="24"/>
  <c r="AD119" i="24"/>
  <c r="AC119" i="24"/>
  <c r="AB119" i="24"/>
  <c r="AA119" i="24"/>
  <c r="Z119" i="24"/>
  <c r="BN118" i="24"/>
  <c r="AU118" i="24"/>
  <c r="BE118" i="24" s="1"/>
  <c r="AT118" i="24"/>
  <c r="AQ118" i="24"/>
  <c r="AP118" i="24"/>
  <c r="AO118" i="24"/>
  <c r="AN118" i="24"/>
  <c r="AM118" i="24"/>
  <c r="AL118" i="24"/>
  <c r="AK118" i="24"/>
  <c r="AJ118" i="24"/>
  <c r="AI118" i="24"/>
  <c r="AH118" i="24"/>
  <c r="AG118" i="24"/>
  <c r="AF118" i="24"/>
  <c r="AE118" i="24"/>
  <c r="AD118" i="24"/>
  <c r="AC118" i="24"/>
  <c r="AB118" i="24"/>
  <c r="AA118" i="24"/>
  <c r="Z118" i="24"/>
  <c r="AU117" i="24"/>
  <c r="BF117" i="24" s="1"/>
  <c r="AT117" i="24"/>
  <c r="AQ117" i="24"/>
  <c r="AP117" i="24"/>
  <c r="AO117" i="24"/>
  <c r="AN117" i="24"/>
  <c r="AM117" i="24"/>
  <c r="AL117" i="24"/>
  <c r="AK117" i="24"/>
  <c r="AJ117" i="24"/>
  <c r="AI117" i="24"/>
  <c r="AH117" i="24"/>
  <c r="AG117" i="24"/>
  <c r="AF117" i="24"/>
  <c r="AE117" i="24"/>
  <c r="AD117" i="24"/>
  <c r="AC117" i="24"/>
  <c r="AB117" i="24"/>
  <c r="AA117" i="24"/>
  <c r="Z117" i="24"/>
  <c r="AU116" i="24"/>
  <c r="BJ116" i="24" s="1"/>
  <c r="AT116" i="24"/>
  <c r="AQ116" i="24"/>
  <c r="AP116" i="24"/>
  <c r="AO116" i="24"/>
  <c r="AN116" i="24"/>
  <c r="AM116" i="24"/>
  <c r="AL116" i="24"/>
  <c r="AK116" i="24"/>
  <c r="AJ116" i="24"/>
  <c r="AI116" i="24"/>
  <c r="AH116" i="24"/>
  <c r="AG116" i="24"/>
  <c r="AF116" i="24"/>
  <c r="AE116" i="24"/>
  <c r="AD116" i="24"/>
  <c r="AC116" i="24"/>
  <c r="AB116" i="24"/>
  <c r="AA116" i="24"/>
  <c r="Z116" i="24"/>
  <c r="BK115" i="24"/>
  <c r="AT115" i="24"/>
  <c r="AU115" i="24" s="1"/>
  <c r="BJ115" i="24" s="1"/>
  <c r="AQ115" i="24"/>
  <c r="AP115" i="24"/>
  <c r="AO115" i="24"/>
  <c r="AN115" i="24"/>
  <c r="AM115" i="24"/>
  <c r="AL115" i="24"/>
  <c r="AK115" i="24"/>
  <c r="AJ115" i="24"/>
  <c r="AI115" i="24"/>
  <c r="AH115" i="24"/>
  <c r="AG115" i="24"/>
  <c r="AF115" i="24"/>
  <c r="AE115" i="24"/>
  <c r="AD115" i="24"/>
  <c r="AC115" i="24"/>
  <c r="AB115" i="24"/>
  <c r="AA115" i="24"/>
  <c r="Z115" i="24"/>
  <c r="AU114" i="24"/>
  <c r="BM114" i="24" s="1"/>
  <c r="AT114" i="24"/>
  <c r="AQ114" i="24"/>
  <c r="AP114" i="24"/>
  <c r="AO114" i="24"/>
  <c r="AN114" i="24"/>
  <c r="AM114" i="24"/>
  <c r="AL114" i="24"/>
  <c r="AK114" i="24"/>
  <c r="AJ114" i="24"/>
  <c r="AI114" i="24"/>
  <c r="AH114" i="24"/>
  <c r="AG114" i="24"/>
  <c r="AF114" i="24"/>
  <c r="AE114" i="24"/>
  <c r="AD114" i="24"/>
  <c r="AC114" i="24"/>
  <c r="AB114" i="24"/>
  <c r="AA114" i="24"/>
  <c r="Z114" i="24"/>
  <c r="AT113" i="24"/>
  <c r="AU113" i="24" s="1"/>
  <c r="BH113" i="24" s="1"/>
  <c r="AQ113" i="24"/>
  <c r="AP113" i="24"/>
  <c r="AO113" i="24"/>
  <c r="AN113" i="24"/>
  <c r="AM113" i="24"/>
  <c r="AL113" i="24"/>
  <c r="AK113" i="24"/>
  <c r="AJ113" i="24"/>
  <c r="AI113" i="24"/>
  <c r="AH113" i="24"/>
  <c r="AG113" i="24"/>
  <c r="AF113" i="24"/>
  <c r="AE113" i="24"/>
  <c r="AD113" i="24"/>
  <c r="AC113" i="24"/>
  <c r="AB113" i="24"/>
  <c r="AA113" i="24"/>
  <c r="Z113" i="24"/>
  <c r="AU112" i="24"/>
  <c r="BH112" i="24" s="1"/>
  <c r="AT112" i="24"/>
  <c r="AQ112" i="24"/>
  <c r="AP112" i="24"/>
  <c r="AO112" i="24"/>
  <c r="AN112" i="24"/>
  <c r="AM112" i="24"/>
  <c r="AL112" i="24"/>
  <c r="AK112" i="24"/>
  <c r="AJ112" i="24"/>
  <c r="AI112" i="24"/>
  <c r="AH112" i="24"/>
  <c r="AG112" i="24"/>
  <c r="AF112" i="24"/>
  <c r="AE112" i="24"/>
  <c r="AD112" i="24"/>
  <c r="AC112" i="24"/>
  <c r="AB112" i="24"/>
  <c r="AA112" i="24"/>
  <c r="Z112" i="24"/>
  <c r="AU111" i="24"/>
  <c r="BN111" i="24" s="1"/>
  <c r="AT111" i="24"/>
  <c r="AQ111" i="24"/>
  <c r="AP111" i="24"/>
  <c r="AO111" i="24"/>
  <c r="AN111" i="24"/>
  <c r="AM111" i="24"/>
  <c r="AL111" i="24"/>
  <c r="AK111" i="24"/>
  <c r="AJ111" i="24"/>
  <c r="AI111" i="24"/>
  <c r="AH111" i="24"/>
  <c r="AG111" i="24"/>
  <c r="AF111" i="24"/>
  <c r="AE111" i="24"/>
  <c r="AD111" i="24"/>
  <c r="AC111" i="24"/>
  <c r="AB111" i="24"/>
  <c r="AA111" i="24"/>
  <c r="Z111" i="24"/>
  <c r="BJ110" i="24"/>
  <c r="BD110" i="24"/>
  <c r="AU110" i="24"/>
  <c r="BN110" i="24" s="1"/>
  <c r="AT110" i="24"/>
  <c r="AQ110" i="24"/>
  <c r="AP110" i="24"/>
  <c r="AO110" i="24"/>
  <c r="AN110" i="24"/>
  <c r="AM110" i="24"/>
  <c r="AL110" i="24"/>
  <c r="AK110" i="24"/>
  <c r="AJ110" i="24"/>
  <c r="AI110" i="24"/>
  <c r="AH110" i="24"/>
  <c r="AG110" i="24"/>
  <c r="AF110" i="24"/>
  <c r="AE110" i="24"/>
  <c r="AD110" i="24"/>
  <c r="AC110" i="24"/>
  <c r="AB110" i="24"/>
  <c r="AA110" i="24"/>
  <c r="Z110" i="24"/>
  <c r="AT109" i="24"/>
  <c r="AU109" i="24" s="1"/>
  <c r="BM109" i="24" s="1"/>
  <c r="AQ109" i="24"/>
  <c r="AP109" i="24"/>
  <c r="AO109" i="24"/>
  <c r="AN109" i="24"/>
  <c r="AM109" i="24"/>
  <c r="AL109" i="24"/>
  <c r="AK109" i="24"/>
  <c r="AJ109" i="24"/>
  <c r="AI109" i="24"/>
  <c r="AH109" i="24"/>
  <c r="AG109" i="24"/>
  <c r="AF109" i="24"/>
  <c r="AE109" i="24"/>
  <c r="AD109" i="24"/>
  <c r="AC109" i="24"/>
  <c r="AB109" i="24"/>
  <c r="AA109" i="24"/>
  <c r="Z109" i="24"/>
  <c r="AT108" i="24"/>
  <c r="AU108" i="24" s="1"/>
  <c r="AQ108" i="24"/>
  <c r="AP108" i="24"/>
  <c r="AO108" i="24"/>
  <c r="AN108" i="24"/>
  <c r="AM108" i="24"/>
  <c r="AL108" i="24"/>
  <c r="AK108" i="24"/>
  <c r="AJ108" i="24"/>
  <c r="AI108" i="24"/>
  <c r="AH108" i="24"/>
  <c r="AG108" i="24"/>
  <c r="AF108" i="24"/>
  <c r="AE108" i="24"/>
  <c r="AD108" i="24"/>
  <c r="AC108" i="24"/>
  <c r="AB108" i="24"/>
  <c r="AA108" i="24"/>
  <c r="Z108" i="24"/>
  <c r="BG107" i="24"/>
  <c r="AT107" i="24"/>
  <c r="AU107" i="24" s="1"/>
  <c r="BJ107" i="24" s="1"/>
  <c r="AQ107" i="24"/>
  <c r="AP107" i="24"/>
  <c r="AO107" i="24"/>
  <c r="AN107" i="24"/>
  <c r="AM107" i="24"/>
  <c r="AL107" i="24"/>
  <c r="AK107" i="24"/>
  <c r="AJ107" i="24"/>
  <c r="AI107" i="24"/>
  <c r="AH107" i="24"/>
  <c r="AG107" i="24"/>
  <c r="AF107" i="24"/>
  <c r="AE107" i="24"/>
  <c r="AD107" i="24"/>
  <c r="AC107" i="24"/>
  <c r="AB107" i="24"/>
  <c r="AA107" i="24"/>
  <c r="Z107" i="24"/>
  <c r="BH106" i="24"/>
  <c r="AU106" i="24"/>
  <c r="BK106" i="24" s="1"/>
  <c r="AT106" i="24"/>
  <c r="AQ106" i="24"/>
  <c r="AP106" i="24"/>
  <c r="AO106" i="24"/>
  <c r="AN106" i="24"/>
  <c r="AM106" i="24"/>
  <c r="AL106" i="24"/>
  <c r="AK106" i="24"/>
  <c r="AJ106" i="24"/>
  <c r="AI106" i="24"/>
  <c r="AH106" i="24"/>
  <c r="AG106" i="24"/>
  <c r="AF106" i="24"/>
  <c r="AE106" i="24"/>
  <c r="AD106" i="24"/>
  <c r="AC106" i="24"/>
  <c r="AB106" i="24"/>
  <c r="AA106" i="24"/>
  <c r="Z106" i="24"/>
  <c r="AT105" i="24"/>
  <c r="AU105" i="24" s="1"/>
  <c r="BM105" i="24" s="1"/>
  <c r="AQ105" i="24"/>
  <c r="AP105" i="24"/>
  <c r="AO105" i="24"/>
  <c r="AN105" i="24"/>
  <c r="AM105" i="24"/>
  <c r="AL105" i="24"/>
  <c r="AK105" i="24"/>
  <c r="AJ105" i="24"/>
  <c r="AI105" i="24"/>
  <c r="AH105" i="24"/>
  <c r="AG105" i="24"/>
  <c r="AF105" i="24"/>
  <c r="AE105" i="24"/>
  <c r="AD105" i="24"/>
  <c r="AC105" i="24"/>
  <c r="AB105" i="24"/>
  <c r="AA105" i="24"/>
  <c r="Z105" i="24"/>
  <c r="AU104" i="24"/>
  <c r="BM104" i="24" s="1"/>
  <c r="AT104" i="24"/>
  <c r="AQ104" i="24"/>
  <c r="AP104" i="24"/>
  <c r="AO104" i="24"/>
  <c r="AN104" i="24"/>
  <c r="AM104" i="24"/>
  <c r="AL104" i="24"/>
  <c r="AK104" i="24"/>
  <c r="AJ104" i="24"/>
  <c r="AI104" i="24"/>
  <c r="AH104" i="24"/>
  <c r="AG104" i="24"/>
  <c r="AF104" i="24"/>
  <c r="AE104" i="24"/>
  <c r="AD104" i="24"/>
  <c r="AC104" i="24"/>
  <c r="AB104" i="24"/>
  <c r="AA104" i="24"/>
  <c r="Z104" i="24"/>
  <c r="AT103" i="24"/>
  <c r="AU103" i="24" s="1"/>
  <c r="AQ103" i="24"/>
  <c r="AP103" i="24"/>
  <c r="AO103" i="24"/>
  <c r="AN103" i="24"/>
  <c r="AM103" i="24"/>
  <c r="AL103" i="24"/>
  <c r="AK103" i="24"/>
  <c r="AJ103" i="24"/>
  <c r="AI103" i="24"/>
  <c r="AH103" i="24"/>
  <c r="AG103" i="24"/>
  <c r="AF103" i="24"/>
  <c r="AE103" i="24"/>
  <c r="AD103" i="24"/>
  <c r="AC103" i="24"/>
  <c r="AB103" i="24"/>
  <c r="AA103" i="24"/>
  <c r="Z103" i="24"/>
  <c r="AU102" i="24"/>
  <c r="AT102" i="24"/>
  <c r="AQ102" i="24"/>
  <c r="AP102" i="24"/>
  <c r="AO102" i="24"/>
  <c r="AN102" i="24"/>
  <c r="AM102" i="24"/>
  <c r="AL102" i="24"/>
  <c r="AK102" i="24"/>
  <c r="AJ102" i="24"/>
  <c r="AI102" i="24"/>
  <c r="AH102" i="24"/>
  <c r="AG102" i="24"/>
  <c r="AF102" i="24"/>
  <c r="AE102" i="24"/>
  <c r="AD102" i="24"/>
  <c r="AC102" i="24"/>
  <c r="AB102" i="24"/>
  <c r="AA102" i="24"/>
  <c r="Z102" i="24"/>
  <c r="AY57" i="24"/>
  <c r="AZ57" i="24" s="1"/>
  <c r="BA57" i="24" s="1"/>
  <c r="AX57" i="24"/>
  <c r="AT137" i="23"/>
  <c r="AU137" i="23" s="1"/>
  <c r="BG137" i="23" s="1"/>
  <c r="AQ137" i="23"/>
  <c r="AP137" i="23"/>
  <c r="AO137" i="23"/>
  <c r="AN137" i="23"/>
  <c r="AM137" i="23"/>
  <c r="AL137" i="23"/>
  <c r="AK137" i="23"/>
  <c r="AJ137" i="23"/>
  <c r="AI137" i="23"/>
  <c r="AH137" i="23"/>
  <c r="AG137" i="23"/>
  <c r="AF137" i="23"/>
  <c r="AE137" i="23"/>
  <c r="AD137" i="23"/>
  <c r="AC137" i="23"/>
  <c r="AB137" i="23"/>
  <c r="AA137" i="23"/>
  <c r="Z137" i="23"/>
  <c r="AT136" i="23"/>
  <c r="AU136" i="23" s="1"/>
  <c r="BE136" i="23" s="1"/>
  <c r="AQ136" i="23"/>
  <c r="AP136" i="23"/>
  <c r="AO136" i="23"/>
  <c r="AN136" i="23"/>
  <c r="AM136" i="23"/>
  <c r="AL136" i="23"/>
  <c r="AK136" i="23"/>
  <c r="AJ136" i="23"/>
  <c r="AI136" i="23"/>
  <c r="AH136" i="23"/>
  <c r="AG136" i="23"/>
  <c r="AF136" i="23"/>
  <c r="AE136" i="23"/>
  <c r="AD136" i="23"/>
  <c r="AC136" i="23"/>
  <c r="AB136" i="23"/>
  <c r="AA136" i="23"/>
  <c r="Z136" i="23"/>
  <c r="AT135" i="23"/>
  <c r="AU135" i="23" s="1"/>
  <c r="BG135" i="23" s="1"/>
  <c r="AQ135" i="23"/>
  <c r="AP135" i="23"/>
  <c r="AO135" i="23"/>
  <c r="AN135" i="23"/>
  <c r="AM135" i="23"/>
  <c r="AL135" i="23"/>
  <c r="AK135" i="23"/>
  <c r="AJ135" i="23"/>
  <c r="AI135" i="23"/>
  <c r="AH135" i="23"/>
  <c r="AG135" i="23"/>
  <c r="AF135" i="23"/>
  <c r="AE135" i="23"/>
  <c r="AD135" i="23"/>
  <c r="AC135" i="23"/>
  <c r="AB135" i="23"/>
  <c r="AA135" i="23"/>
  <c r="Z135" i="23"/>
  <c r="AT134" i="23"/>
  <c r="AU134" i="23" s="1"/>
  <c r="BE134" i="23" s="1"/>
  <c r="AQ134" i="23"/>
  <c r="AP134" i="23"/>
  <c r="AO134" i="23"/>
  <c r="AN134" i="23"/>
  <c r="AM134" i="23"/>
  <c r="AL134" i="23"/>
  <c r="AK134" i="23"/>
  <c r="AJ134" i="23"/>
  <c r="AI134" i="23"/>
  <c r="AH134" i="23"/>
  <c r="AG134" i="23"/>
  <c r="AF134" i="23"/>
  <c r="AE134" i="23"/>
  <c r="AD134" i="23"/>
  <c r="AC134" i="23"/>
  <c r="AB134" i="23"/>
  <c r="AA134" i="23"/>
  <c r="Z134" i="23"/>
  <c r="AT133" i="23"/>
  <c r="AU133" i="23" s="1"/>
  <c r="BK133" i="23" s="1"/>
  <c r="AQ133" i="23"/>
  <c r="AP133" i="23"/>
  <c r="AO133" i="23"/>
  <c r="AN133" i="23"/>
  <c r="AM133" i="23"/>
  <c r="AL133" i="23"/>
  <c r="AK133" i="23"/>
  <c r="AJ133" i="23"/>
  <c r="AI133" i="23"/>
  <c r="AH133" i="23"/>
  <c r="AG133" i="23"/>
  <c r="AF133" i="23"/>
  <c r="AE133" i="23"/>
  <c r="AD133" i="23"/>
  <c r="AC133" i="23"/>
  <c r="AB133" i="23"/>
  <c r="AA133" i="23"/>
  <c r="Z133" i="23"/>
  <c r="AT132" i="23"/>
  <c r="AU132" i="23" s="1"/>
  <c r="BI132" i="23" s="1"/>
  <c r="AQ132" i="23"/>
  <c r="AP132" i="23"/>
  <c r="AO132" i="23"/>
  <c r="AN132" i="23"/>
  <c r="AM132" i="23"/>
  <c r="AL132" i="23"/>
  <c r="AK132" i="23"/>
  <c r="AJ132" i="23"/>
  <c r="AI132" i="23"/>
  <c r="AH132" i="23"/>
  <c r="AG132" i="23"/>
  <c r="AF132" i="23"/>
  <c r="AE132" i="23"/>
  <c r="AD132" i="23"/>
  <c r="AC132" i="23"/>
  <c r="AB132" i="23"/>
  <c r="AA132" i="23"/>
  <c r="Z132" i="23"/>
  <c r="BC131" i="23"/>
  <c r="AT131" i="23"/>
  <c r="AU131" i="23" s="1"/>
  <c r="BG131" i="23" s="1"/>
  <c r="AQ131" i="23"/>
  <c r="AP131" i="23"/>
  <c r="AO131" i="23"/>
  <c r="AN131" i="23"/>
  <c r="AM131" i="23"/>
  <c r="AL131" i="23"/>
  <c r="AK131" i="23"/>
  <c r="AJ131" i="23"/>
  <c r="AI131" i="23"/>
  <c r="AH131" i="23"/>
  <c r="AG131" i="23"/>
  <c r="AF131" i="23"/>
  <c r="AE131" i="23"/>
  <c r="AD131" i="23"/>
  <c r="AC131" i="23"/>
  <c r="AB131" i="23"/>
  <c r="AA131" i="23"/>
  <c r="Z131" i="23"/>
  <c r="AT130" i="23"/>
  <c r="AU130" i="23" s="1"/>
  <c r="AW130" i="23" s="1"/>
  <c r="AQ130" i="23"/>
  <c r="AP130" i="23"/>
  <c r="AO130" i="23"/>
  <c r="AN130" i="23"/>
  <c r="AM130" i="23"/>
  <c r="AL130" i="23"/>
  <c r="AK130" i="23"/>
  <c r="AJ130" i="23"/>
  <c r="AI130" i="23"/>
  <c r="AH130" i="23"/>
  <c r="AG130" i="23"/>
  <c r="AF130" i="23"/>
  <c r="AE130" i="23"/>
  <c r="AD130" i="23"/>
  <c r="AC130" i="23"/>
  <c r="AB130" i="23"/>
  <c r="AA130" i="23"/>
  <c r="Z130" i="23"/>
  <c r="AT129" i="23"/>
  <c r="AU129" i="23" s="1"/>
  <c r="BG129" i="23" s="1"/>
  <c r="AQ129" i="23"/>
  <c r="AP129" i="23"/>
  <c r="AO129" i="23"/>
  <c r="AN129" i="23"/>
  <c r="AM129" i="23"/>
  <c r="AL129" i="23"/>
  <c r="AK129" i="23"/>
  <c r="AJ129" i="23"/>
  <c r="AI129" i="23"/>
  <c r="AH129" i="23"/>
  <c r="AG129" i="23"/>
  <c r="AF129" i="23"/>
  <c r="AE129" i="23"/>
  <c r="AD129" i="23"/>
  <c r="AC129" i="23"/>
  <c r="AB129" i="23"/>
  <c r="AA129" i="23"/>
  <c r="Z129" i="23"/>
  <c r="AT128" i="23"/>
  <c r="AU128" i="23" s="1"/>
  <c r="BE128" i="23" s="1"/>
  <c r="AQ128" i="23"/>
  <c r="AP128" i="23"/>
  <c r="AO128" i="23"/>
  <c r="AN128" i="23"/>
  <c r="AM128" i="23"/>
  <c r="AL128" i="23"/>
  <c r="AK128" i="23"/>
  <c r="AJ128" i="23"/>
  <c r="AI128" i="23"/>
  <c r="AH128" i="23"/>
  <c r="AG128" i="23"/>
  <c r="AF128" i="23"/>
  <c r="AE128" i="23"/>
  <c r="AD128" i="23"/>
  <c r="AC128" i="23"/>
  <c r="AB128" i="23"/>
  <c r="AA128" i="23"/>
  <c r="Z128" i="23"/>
  <c r="AT127" i="23"/>
  <c r="AU127" i="23" s="1"/>
  <c r="BG127" i="23" s="1"/>
  <c r="AQ127" i="23"/>
  <c r="AP127" i="23"/>
  <c r="AO127" i="23"/>
  <c r="AN127" i="23"/>
  <c r="AM127" i="23"/>
  <c r="AL127" i="23"/>
  <c r="AK127" i="23"/>
  <c r="AJ127" i="23"/>
  <c r="AI127" i="23"/>
  <c r="AH127" i="23"/>
  <c r="AG127" i="23"/>
  <c r="AF127" i="23"/>
  <c r="AE127" i="23"/>
  <c r="AD127" i="23"/>
  <c r="AC127" i="23"/>
  <c r="AB127" i="23"/>
  <c r="AA127" i="23"/>
  <c r="Z127" i="23"/>
  <c r="AT126" i="23"/>
  <c r="AU126" i="23" s="1"/>
  <c r="BE126" i="23" s="1"/>
  <c r="AQ126" i="23"/>
  <c r="AP126" i="23"/>
  <c r="AO126" i="23"/>
  <c r="AN126" i="23"/>
  <c r="AM126" i="23"/>
  <c r="AL126" i="23"/>
  <c r="AK126" i="23"/>
  <c r="AJ126" i="23"/>
  <c r="AI126" i="23"/>
  <c r="AH126" i="23"/>
  <c r="AG126" i="23"/>
  <c r="AF126" i="23"/>
  <c r="AE126" i="23"/>
  <c r="AD126" i="23"/>
  <c r="AC126" i="23"/>
  <c r="AB126" i="23"/>
  <c r="AA126" i="23"/>
  <c r="Z126" i="23"/>
  <c r="AT125" i="23"/>
  <c r="AU125" i="23" s="1"/>
  <c r="BK125" i="23" s="1"/>
  <c r="AQ125" i="23"/>
  <c r="AP125" i="23"/>
  <c r="AO125" i="23"/>
  <c r="AN125" i="23"/>
  <c r="AM125" i="23"/>
  <c r="AL125" i="23"/>
  <c r="AK125" i="23"/>
  <c r="AJ125" i="23"/>
  <c r="AI125" i="23"/>
  <c r="AH125" i="23"/>
  <c r="AG125" i="23"/>
  <c r="AF125" i="23"/>
  <c r="AE125" i="23"/>
  <c r="AD125" i="23"/>
  <c r="AC125" i="23"/>
  <c r="AB125" i="23"/>
  <c r="AA125" i="23"/>
  <c r="Z125" i="23"/>
  <c r="AT124" i="23"/>
  <c r="AU124" i="23" s="1"/>
  <c r="BI124" i="23" s="1"/>
  <c r="AQ124" i="23"/>
  <c r="AP124" i="23"/>
  <c r="AO124" i="23"/>
  <c r="AN124" i="23"/>
  <c r="AM124" i="23"/>
  <c r="AL124" i="23"/>
  <c r="AK124" i="23"/>
  <c r="AJ124" i="23"/>
  <c r="AI124" i="23"/>
  <c r="AH124" i="23"/>
  <c r="AG124" i="23"/>
  <c r="AF124" i="23"/>
  <c r="AE124" i="23"/>
  <c r="AD124" i="23"/>
  <c r="AC124" i="23"/>
  <c r="AB124" i="23"/>
  <c r="AA124" i="23"/>
  <c r="Z124" i="23"/>
  <c r="AT123" i="23"/>
  <c r="AU123" i="23" s="1"/>
  <c r="BG123" i="23" s="1"/>
  <c r="AQ123" i="23"/>
  <c r="AP123" i="23"/>
  <c r="AO123" i="23"/>
  <c r="AN123" i="23"/>
  <c r="AM123" i="23"/>
  <c r="AL123" i="23"/>
  <c r="AK123" i="23"/>
  <c r="AJ123" i="23"/>
  <c r="AI123" i="23"/>
  <c r="AH123" i="23"/>
  <c r="AG123" i="23"/>
  <c r="AF123" i="23"/>
  <c r="AE123" i="23"/>
  <c r="AD123" i="23"/>
  <c r="AC123" i="23"/>
  <c r="AB123" i="23"/>
  <c r="AA123" i="23"/>
  <c r="Z123" i="23"/>
  <c r="AT122" i="23"/>
  <c r="AU122" i="23" s="1"/>
  <c r="BE122" i="23" s="1"/>
  <c r="AQ122" i="23"/>
  <c r="AP122" i="23"/>
  <c r="AO122" i="23"/>
  <c r="AN122" i="23"/>
  <c r="AM122" i="23"/>
  <c r="AL122" i="23"/>
  <c r="AK122" i="23"/>
  <c r="AJ122" i="23"/>
  <c r="AI122" i="23"/>
  <c r="AH122" i="23"/>
  <c r="AG122" i="23"/>
  <c r="AF122" i="23"/>
  <c r="AE122" i="23"/>
  <c r="AD122" i="23"/>
  <c r="AC122" i="23"/>
  <c r="AB122" i="23"/>
  <c r="AA122" i="23"/>
  <c r="Z122" i="23"/>
  <c r="AT121" i="23"/>
  <c r="AU121" i="23" s="1"/>
  <c r="BK121" i="23" s="1"/>
  <c r="AQ121" i="23"/>
  <c r="AP121" i="23"/>
  <c r="AO121" i="23"/>
  <c r="AN121" i="23"/>
  <c r="AM121" i="23"/>
  <c r="AL121" i="23"/>
  <c r="AK121" i="23"/>
  <c r="AJ121" i="23"/>
  <c r="AI121" i="23"/>
  <c r="AH121" i="23"/>
  <c r="AG121" i="23"/>
  <c r="AF121" i="23"/>
  <c r="AE121" i="23"/>
  <c r="AD121" i="23"/>
  <c r="AC121" i="23"/>
  <c r="AB121" i="23"/>
  <c r="AA121" i="23"/>
  <c r="Z121" i="23"/>
  <c r="AT120" i="23"/>
  <c r="AU120" i="23" s="1"/>
  <c r="AW120" i="23" s="1"/>
  <c r="AQ120" i="23"/>
  <c r="AP120" i="23"/>
  <c r="AO120" i="23"/>
  <c r="AN120" i="23"/>
  <c r="AM120" i="23"/>
  <c r="AL120" i="23"/>
  <c r="AK120" i="23"/>
  <c r="AJ120" i="23"/>
  <c r="AI120" i="23"/>
  <c r="AH120" i="23"/>
  <c r="AG120" i="23"/>
  <c r="AF120" i="23"/>
  <c r="AE120" i="23"/>
  <c r="AD120" i="23"/>
  <c r="AC120" i="23"/>
  <c r="AB120" i="23"/>
  <c r="AA120" i="23"/>
  <c r="Z120" i="23"/>
  <c r="AT119" i="23"/>
  <c r="AU119" i="23" s="1"/>
  <c r="BG119" i="23" s="1"/>
  <c r="AQ119" i="23"/>
  <c r="AP119" i="23"/>
  <c r="AO119" i="23"/>
  <c r="AN119" i="23"/>
  <c r="AM119" i="23"/>
  <c r="AL119" i="23"/>
  <c r="AK119" i="23"/>
  <c r="AJ119" i="23"/>
  <c r="AI119" i="23"/>
  <c r="AH119" i="23"/>
  <c r="AG119" i="23"/>
  <c r="AF119" i="23"/>
  <c r="AE119" i="23"/>
  <c r="AD119" i="23"/>
  <c r="AC119" i="23"/>
  <c r="AB119" i="23"/>
  <c r="AA119" i="23"/>
  <c r="Z119" i="23"/>
  <c r="AT118" i="23"/>
  <c r="AU118" i="23" s="1"/>
  <c r="BE118" i="23" s="1"/>
  <c r="AQ118" i="23"/>
  <c r="AP118" i="23"/>
  <c r="AO118" i="23"/>
  <c r="AN118" i="23"/>
  <c r="AM118" i="23"/>
  <c r="AL118" i="23"/>
  <c r="AK118" i="23"/>
  <c r="AJ118" i="23"/>
  <c r="AI118" i="23"/>
  <c r="AH118" i="23"/>
  <c r="AG118" i="23"/>
  <c r="AF118" i="23"/>
  <c r="AE118" i="23"/>
  <c r="AD118" i="23"/>
  <c r="AC118" i="23"/>
  <c r="AB118" i="23"/>
  <c r="AA118" i="23"/>
  <c r="Z118" i="23"/>
  <c r="AT117" i="23"/>
  <c r="AU117" i="23" s="1"/>
  <c r="BG117" i="23" s="1"/>
  <c r="AQ117" i="23"/>
  <c r="AP117" i="23"/>
  <c r="AO117" i="23"/>
  <c r="AN117" i="23"/>
  <c r="AM117" i="23"/>
  <c r="AL117" i="23"/>
  <c r="AK117" i="23"/>
  <c r="AJ117" i="23"/>
  <c r="AI117" i="23"/>
  <c r="AH117" i="23"/>
  <c r="AG117" i="23"/>
  <c r="AF117" i="23"/>
  <c r="AE117" i="23"/>
  <c r="AD117" i="23"/>
  <c r="AC117" i="23"/>
  <c r="AB117" i="23"/>
  <c r="AA117" i="23"/>
  <c r="Z117" i="23"/>
  <c r="AT116" i="23"/>
  <c r="AU116" i="23" s="1"/>
  <c r="BE116" i="23" s="1"/>
  <c r="AQ116" i="23"/>
  <c r="AP116" i="23"/>
  <c r="AO116" i="23"/>
  <c r="AN116" i="23"/>
  <c r="AM116" i="23"/>
  <c r="AL116" i="23"/>
  <c r="AK116" i="23"/>
  <c r="AJ116" i="23"/>
  <c r="AI116" i="23"/>
  <c r="AH116" i="23"/>
  <c r="AG116" i="23"/>
  <c r="AF116" i="23"/>
  <c r="AE116" i="23"/>
  <c r="AD116" i="23"/>
  <c r="AC116" i="23"/>
  <c r="AB116" i="23"/>
  <c r="AA116" i="23"/>
  <c r="Z116" i="23"/>
  <c r="AT115" i="23"/>
  <c r="AU115" i="23" s="1"/>
  <c r="AQ115" i="23"/>
  <c r="AP115" i="23"/>
  <c r="AO115" i="23"/>
  <c r="AN115" i="23"/>
  <c r="AM115" i="23"/>
  <c r="AL115" i="23"/>
  <c r="AK115" i="23"/>
  <c r="AJ115" i="23"/>
  <c r="AI115" i="23"/>
  <c r="AH115" i="23"/>
  <c r="AG115" i="23"/>
  <c r="AF115" i="23"/>
  <c r="AE115" i="23"/>
  <c r="AD115" i="23"/>
  <c r="AC115" i="23"/>
  <c r="AB115" i="23"/>
  <c r="AA115" i="23"/>
  <c r="Z115" i="23"/>
  <c r="AT114" i="23"/>
  <c r="AU114" i="23" s="1"/>
  <c r="BA114" i="23" s="1"/>
  <c r="AQ114" i="23"/>
  <c r="AP114" i="23"/>
  <c r="AO114" i="23"/>
  <c r="AN114" i="23"/>
  <c r="AM114" i="23"/>
  <c r="AL114" i="23"/>
  <c r="AK114" i="23"/>
  <c r="AJ114" i="23"/>
  <c r="AI114" i="23"/>
  <c r="AH114" i="23"/>
  <c r="AG114" i="23"/>
  <c r="AF114" i="23"/>
  <c r="AE114" i="23"/>
  <c r="AD114" i="23"/>
  <c r="AC114" i="23"/>
  <c r="AB114" i="23"/>
  <c r="AA114" i="23"/>
  <c r="Z114" i="23"/>
  <c r="AT113" i="23"/>
  <c r="AU113" i="23" s="1"/>
  <c r="AY113" i="23" s="1"/>
  <c r="AQ113" i="23"/>
  <c r="AP113" i="23"/>
  <c r="AO113" i="23"/>
  <c r="AN113" i="23"/>
  <c r="AM113" i="23"/>
  <c r="AL113" i="23"/>
  <c r="AK113" i="23"/>
  <c r="AJ113" i="23"/>
  <c r="AI113" i="23"/>
  <c r="AH113" i="23"/>
  <c r="AG113" i="23"/>
  <c r="AF113" i="23"/>
  <c r="AE113" i="23"/>
  <c r="AD113" i="23"/>
  <c r="AC113" i="23"/>
  <c r="AB113" i="23"/>
  <c r="AA113" i="23"/>
  <c r="Z113" i="23"/>
  <c r="AT112" i="23"/>
  <c r="AU112" i="23" s="1"/>
  <c r="BM112" i="23" s="1"/>
  <c r="AQ112" i="23"/>
  <c r="AP112" i="23"/>
  <c r="AO112" i="23"/>
  <c r="AN112" i="23"/>
  <c r="AM112" i="23"/>
  <c r="AL112" i="23"/>
  <c r="AK112" i="23"/>
  <c r="AJ112" i="23"/>
  <c r="AI112" i="23"/>
  <c r="AH112" i="23"/>
  <c r="AG112" i="23"/>
  <c r="AF112" i="23"/>
  <c r="AE112" i="23"/>
  <c r="AD112" i="23"/>
  <c r="AC112" i="23"/>
  <c r="AB112" i="23"/>
  <c r="AA112" i="23"/>
  <c r="Z112" i="23"/>
  <c r="AT111" i="23"/>
  <c r="AU111" i="23" s="1"/>
  <c r="BG111" i="23" s="1"/>
  <c r="AQ111" i="23"/>
  <c r="AP111" i="23"/>
  <c r="AO111" i="23"/>
  <c r="AN111" i="23"/>
  <c r="AM111" i="23"/>
  <c r="AL111" i="23"/>
  <c r="AK111" i="23"/>
  <c r="AJ111" i="23"/>
  <c r="AI111" i="23"/>
  <c r="AH111" i="23"/>
  <c r="AG111" i="23"/>
  <c r="AF111" i="23"/>
  <c r="AE111" i="23"/>
  <c r="AD111" i="23"/>
  <c r="AC111" i="23"/>
  <c r="AB111" i="23"/>
  <c r="AA111" i="23"/>
  <c r="Z111" i="23"/>
  <c r="BE110" i="23"/>
  <c r="AT110" i="23"/>
  <c r="AU110" i="23" s="1"/>
  <c r="BI110" i="23" s="1"/>
  <c r="AQ110" i="23"/>
  <c r="AP110" i="23"/>
  <c r="AO110" i="23"/>
  <c r="AN110" i="23"/>
  <c r="AM110" i="23"/>
  <c r="AL110" i="23"/>
  <c r="AK110" i="23"/>
  <c r="AJ110" i="23"/>
  <c r="AI110" i="23"/>
  <c r="AH110" i="23"/>
  <c r="AG110" i="23"/>
  <c r="AF110" i="23"/>
  <c r="AE110" i="23"/>
  <c r="AD110" i="23"/>
  <c r="AC110" i="23"/>
  <c r="AB110" i="23"/>
  <c r="AA110" i="23"/>
  <c r="Z110" i="23"/>
  <c r="AT109" i="23"/>
  <c r="AU109" i="23" s="1"/>
  <c r="BI109" i="23" s="1"/>
  <c r="AQ109" i="23"/>
  <c r="AP109" i="23"/>
  <c r="AO109" i="23"/>
  <c r="AN109" i="23"/>
  <c r="AM109" i="23"/>
  <c r="AL109" i="23"/>
  <c r="AK109" i="23"/>
  <c r="AJ109" i="23"/>
  <c r="AI109" i="23"/>
  <c r="AH109" i="23"/>
  <c r="AG109" i="23"/>
  <c r="AF109" i="23"/>
  <c r="AE109" i="23"/>
  <c r="AD109" i="23"/>
  <c r="AC109" i="23"/>
  <c r="AB109" i="23"/>
  <c r="AA109" i="23"/>
  <c r="Z109" i="23"/>
  <c r="AU108" i="23"/>
  <c r="BJ108" i="23" s="1"/>
  <c r="AT108" i="23"/>
  <c r="AQ108" i="23"/>
  <c r="AP108" i="23"/>
  <c r="AO108" i="23"/>
  <c r="AN108" i="23"/>
  <c r="AM108" i="23"/>
  <c r="AL108" i="23"/>
  <c r="AK108" i="23"/>
  <c r="AJ108" i="23"/>
  <c r="AI108" i="23"/>
  <c r="AH108" i="23"/>
  <c r="AG108" i="23"/>
  <c r="AF108" i="23"/>
  <c r="AE108" i="23"/>
  <c r="AD108" i="23"/>
  <c r="AC108" i="23"/>
  <c r="AB108" i="23"/>
  <c r="AA108" i="23"/>
  <c r="Z108" i="23"/>
  <c r="AT107" i="23"/>
  <c r="AU107" i="23" s="1"/>
  <c r="AQ107" i="23"/>
  <c r="AP107" i="23"/>
  <c r="AO107" i="23"/>
  <c r="AN107" i="23"/>
  <c r="AM107" i="23"/>
  <c r="AL107" i="23"/>
  <c r="AK107" i="23"/>
  <c r="AJ107" i="23"/>
  <c r="AI107" i="23"/>
  <c r="AH107" i="23"/>
  <c r="AG107" i="23"/>
  <c r="AF107" i="23"/>
  <c r="AE107" i="23"/>
  <c r="AD107" i="23"/>
  <c r="AC107" i="23"/>
  <c r="AB107" i="23"/>
  <c r="AA107" i="23"/>
  <c r="Z107" i="23"/>
  <c r="AU106" i="23"/>
  <c r="BL106" i="23" s="1"/>
  <c r="AT106" i="23"/>
  <c r="AQ106" i="23"/>
  <c r="AP106" i="23"/>
  <c r="AO106" i="23"/>
  <c r="AN106" i="23"/>
  <c r="AM106" i="23"/>
  <c r="AL106" i="23"/>
  <c r="AK106" i="23"/>
  <c r="AJ106" i="23"/>
  <c r="AI106" i="23"/>
  <c r="AH106" i="23"/>
  <c r="AG106" i="23"/>
  <c r="AF106" i="23"/>
  <c r="AE106" i="23"/>
  <c r="AD106" i="23"/>
  <c r="AC106" i="23"/>
  <c r="AB106" i="23"/>
  <c r="AA106" i="23"/>
  <c r="Z106" i="23"/>
  <c r="AT105" i="23"/>
  <c r="AU105" i="23" s="1"/>
  <c r="AQ105" i="23"/>
  <c r="AP105" i="23"/>
  <c r="AO105" i="23"/>
  <c r="AN105" i="23"/>
  <c r="AM105" i="23"/>
  <c r="AL105" i="23"/>
  <c r="AK105" i="23"/>
  <c r="AJ105" i="23"/>
  <c r="AI105" i="23"/>
  <c r="AH105" i="23"/>
  <c r="AG105" i="23"/>
  <c r="AF105" i="23"/>
  <c r="AE105" i="23"/>
  <c r="AD105" i="23"/>
  <c r="AC105" i="23"/>
  <c r="AB105" i="23"/>
  <c r="AA105" i="23"/>
  <c r="Z105" i="23"/>
  <c r="AU104" i="23"/>
  <c r="BL104" i="23" s="1"/>
  <c r="AT104" i="23"/>
  <c r="AQ104" i="23"/>
  <c r="AP104" i="23"/>
  <c r="AO104" i="23"/>
  <c r="AN104" i="23"/>
  <c r="AM104" i="23"/>
  <c r="AL104" i="23"/>
  <c r="AK104" i="23"/>
  <c r="AJ104" i="23"/>
  <c r="AI104" i="23"/>
  <c r="AH104" i="23"/>
  <c r="AG104" i="23"/>
  <c r="AF104" i="23"/>
  <c r="AE104" i="23"/>
  <c r="AD104" i="23"/>
  <c r="AC104" i="23"/>
  <c r="AB104" i="23"/>
  <c r="AA104" i="23"/>
  <c r="Z104" i="23"/>
  <c r="AT103" i="23"/>
  <c r="AU103" i="23" s="1"/>
  <c r="AQ103" i="23"/>
  <c r="AP103" i="23"/>
  <c r="AO103" i="23"/>
  <c r="AN103" i="23"/>
  <c r="AM103" i="23"/>
  <c r="AL103" i="23"/>
  <c r="AK103" i="23"/>
  <c r="AJ103" i="23"/>
  <c r="AI103" i="23"/>
  <c r="AH103" i="23"/>
  <c r="AG103" i="23"/>
  <c r="AF103" i="23"/>
  <c r="AE103" i="23"/>
  <c r="AD103" i="23"/>
  <c r="AC103" i="23"/>
  <c r="AB103" i="23"/>
  <c r="AA103" i="23"/>
  <c r="Z103" i="23"/>
  <c r="AU102" i="23"/>
  <c r="AT102" i="23"/>
  <c r="AQ102" i="23"/>
  <c r="AP102" i="23"/>
  <c r="AO102" i="23"/>
  <c r="AN102" i="23"/>
  <c r="AM102" i="23"/>
  <c r="AL102" i="23"/>
  <c r="AK102" i="23"/>
  <c r="AJ102" i="23"/>
  <c r="AI102" i="23"/>
  <c r="AH102" i="23"/>
  <c r="AG102" i="23"/>
  <c r="AF102" i="23"/>
  <c r="AE102" i="23"/>
  <c r="AD102" i="23"/>
  <c r="AC102" i="23"/>
  <c r="AB102" i="23"/>
  <c r="AA102" i="23"/>
  <c r="Z102" i="23"/>
  <c r="AY57" i="23"/>
  <c r="AZ57" i="23" s="1"/>
  <c r="BA57" i="23" s="1"/>
  <c r="AX57" i="23"/>
  <c r="AU137" i="22"/>
  <c r="BD137" i="22" s="1"/>
  <c r="AT137" i="22"/>
  <c r="AQ137" i="22"/>
  <c r="AP137" i="22"/>
  <c r="AO137" i="22"/>
  <c r="AN137" i="22"/>
  <c r="AM137" i="22"/>
  <c r="AL137" i="22"/>
  <c r="AK137" i="22"/>
  <c r="AJ137" i="22"/>
  <c r="AI137" i="22"/>
  <c r="AH137" i="22"/>
  <c r="AG137" i="22"/>
  <c r="AF137" i="22"/>
  <c r="AE137" i="22"/>
  <c r="AD137" i="22"/>
  <c r="AC137" i="22"/>
  <c r="AB137" i="22"/>
  <c r="AA137" i="22"/>
  <c r="Z137" i="22"/>
  <c r="AT136" i="22"/>
  <c r="AU136" i="22" s="1"/>
  <c r="BF136" i="22" s="1"/>
  <c r="AQ136" i="22"/>
  <c r="AP136" i="22"/>
  <c r="AO136" i="22"/>
  <c r="AN136" i="22"/>
  <c r="AM136" i="22"/>
  <c r="AL136" i="22"/>
  <c r="AK136" i="22"/>
  <c r="AJ136" i="22"/>
  <c r="AI136" i="22"/>
  <c r="AH136" i="22"/>
  <c r="AG136" i="22"/>
  <c r="AF136" i="22"/>
  <c r="AE136" i="22"/>
  <c r="AD136" i="22"/>
  <c r="AC136" i="22"/>
  <c r="AB136" i="22"/>
  <c r="AA136" i="22"/>
  <c r="Z136" i="22"/>
  <c r="AU135" i="22"/>
  <c r="BD135" i="22" s="1"/>
  <c r="AT135" i="22"/>
  <c r="AQ135" i="22"/>
  <c r="AP135" i="22"/>
  <c r="AO135" i="22"/>
  <c r="AN135" i="22"/>
  <c r="AM135" i="22"/>
  <c r="AL135" i="22"/>
  <c r="AK135" i="22"/>
  <c r="AJ135" i="22"/>
  <c r="AI135" i="22"/>
  <c r="AH135" i="22"/>
  <c r="AG135" i="22"/>
  <c r="AF135" i="22"/>
  <c r="AE135" i="22"/>
  <c r="AD135" i="22"/>
  <c r="AC135" i="22"/>
  <c r="AB135" i="22"/>
  <c r="AA135" i="22"/>
  <c r="Z135" i="22"/>
  <c r="AT134" i="22"/>
  <c r="AU134" i="22" s="1"/>
  <c r="BF134" i="22" s="1"/>
  <c r="AQ134" i="22"/>
  <c r="AP134" i="22"/>
  <c r="AO134" i="22"/>
  <c r="AN134" i="22"/>
  <c r="AM134" i="22"/>
  <c r="AL134" i="22"/>
  <c r="AK134" i="22"/>
  <c r="AJ134" i="22"/>
  <c r="AI134" i="22"/>
  <c r="AH134" i="22"/>
  <c r="AG134" i="22"/>
  <c r="AF134" i="22"/>
  <c r="AE134" i="22"/>
  <c r="AD134" i="22"/>
  <c r="AC134" i="22"/>
  <c r="AB134" i="22"/>
  <c r="AA134" i="22"/>
  <c r="Z134" i="22"/>
  <c r="AU133" i="22"/>
  <c r="BD133" i="22" s="1"/>
  <c r="AT133" i="22"/>
  <c r="AQ133" i="22"/>
  <c r="AP133" i="22"/>
  <c r="AO133" i="22"/>
  <c r="AN133" i="22"/>
  <c r="AM133" i="22"/>
  <c r="AL133" i="22"/>
  <c r="AK133" i="22"/>
  <c r="AJ133" i="22"/>
  <c r="AI133" i="22"/>
  <c r="AH133" i="22"/>
  <c r="AG133" i="22"/>
  <c r="AF133" i="22"/>
  <c r="AE133" i="22"/>
  <c r="AD133" i="22"/>
  <c r="AC133" i="22"/>
  <c r="AB133" i="22"/>
  <c r="AA133" i="22"/>
  <c r="Z133" i="22"/>
  <c r="AT132" i="22"/>
  <c r="AU132" i="22" s="1"/>
  <c r="BF132" i="22" s="1"/>
  <c r="AQ132" i="22"/>
  <c r="AP132" i="22"/>
  <c r="AO132" i="22"/>
  <c r="AN132" i="22"/>
  <c r="AM132" i="22"/>
  <c r="AL132" i="22"/>
  <c r="AK132" i="22"/>
  <c r="AJ132" i="22"/>
  <c r="AI132" i="22"/>
  <c r="AH132" i="22"/>
  <c r="AG132" i="22"/>
  <c r="AF132" i="22"/>
  <c r="AE132" i="22"/>
  <c r="AD132" i="22"/>
  <c r="AC132" i="22"/>
  <c r="AB132" i="22"/>
  <c r="AA132" i="22"/>
  <c r="Z132" i="22"/>
  <c r="AU131" i="22"/>
  <c r="AT131" i="22"/>
  <c r="AQ131" i="22"/>
  <c r="AP131" i="22"/>
  <c r="AO131" i="22"/>
  <c r="AN131" i="22"/>
  <c r="AM131" i="22"/>
  <c r="AL131" i="22"/>
  <c r="AK131" i="22"/>
  <c r="AJ131" i="22"/>
  <c r="AI131" i="22"/>
  <c r="AH131" i="22"/>
  <c r="AG131" i="22"/>
  <c r="AF131" i="22"/>
  <c r="AE131" i="22"/>
  <c r="AD131" i="22"/>
  <c r="AC131" i="22"/>
  <c r="AB131" i="22"/>
  <c r="AA131" i="22"/>
  <c r="Z131" i="22"/>
  <c r="AT130" i="22"/>
  <c r="AU130" i="22" s="1"/>
  <c r="BG130" i="22" s="1"/>
  <c r="AQ130" i="22"/>
  <c r="AP130" i="22"/>
  <c r="AO130" i="22"/>
  <c r="AN130" i="22"/>
  <c r="AM130" i="22"/>
  <c r="AL130" i="22"/>
  <c r="AK130" i="22"/>
  <c r="AJ130" i="22"/>
  <c r="AI130" i="22"/>
  <c r="AH130" i="22"/>
  <c r="AG130" i="22"/>
  <c r="AF130" i="22"/>
  <c r="AE130" i="22"/>
  <c r="AD130" i="22"/>
  <c r="AC130" i="22"/>
  <c r="AB130" i="22"/>
  <c r="AA130" i="22"/>
  <c r="Z130" i="22"/>
  <c r="AW129" i="22"/>
  <c r="AU129" i="22"/>
  <c r="BE129" i="22" s="1"/>
  <c r="AT129" i="22"/>
  <c r="AQ129" i="22"/>
  <c r="AP129" i="22"/>
  <c r="AO129" i="22"/>
  <c r="AN129" i="22"/>
  <c r="AM129" i="22"/>
  <c r="AL129" i="22"/>
  <c r="AK129" i="22"/>
  <c r="AJ129" i="22"/>
  <c r="AI129" i="22"/>
  <c r="AH129" i="22"/>
  <c r="AG129" i="22"/>
  <c r="AF129" i="22"/>
  <c r="AE129" i="22"/>
  <c r="AD129" i="22"/>
  <c r="AC129" i="22"/>
  <c r="AB129" i="22"/>
  <c r="AA129" i="22"/>
  <c r="Z129" i="22"/>
  <c r="AT128" i="22"/>
  <c r="AU128" i="22" s="1"/>
  <c r="BG128" i="22" s="1"/>
  <c r="AQ128" i="22"/>
  <c r="AP128" i="22"/>
  <c r="AO128" i="22"/>
  <c r="AN128" i="22"/>
  <c r="AM128" i="22"/>
  <c r="AL128" i="22"/>
  <c r="AK128" i="22"/>
  <c r="AJ128" i="22"/>
  <c r="AI128" i="22"/>
  <c r="AH128" i="22"/>
  <c r="AG128" i="22"/>
  <c r="AF128" i="22"/>
  <c r="AE128" i="22"/>
  <c r="AD128" i="22"/>
  <c r="AC128" i="22"/>
  <c r="AB128" i="22"/>
  <c r="AA128" i="22"/>
  <c r="Z128" i="22"/>
  <c r="AU127" i="22"/>
  <c r="AZ127" i="22" s="1"/>
  <c r="AT127" i="22"/>
  <c r="AQ127" i="22"/>
  <c r="AP127" i="22"/>
  <c r="AO127" i="22"/>
  <c r="AN127" i="22"/>
  <c r="AM127" i="22"/>
  <c r="AL127" i="22"/>
  <c r="AK127" i="22"/>
  <c r="AJ127" i="22"/>
  <c r="AI127" i="22"/>
  <c r="AH127" i="22"/>
  <c r="AG127" i="22"/>
  <c r="AF127" i="22"/>
  <c r="AE127" i="22"/>
  <c r="AD127" i="22"/>
  <c r="AC127" i="22"/>
  <c r="AB127" i="22"/>
  <c r="AA127" i="22"/>
  <c r="Z127" i="22"/>
  <c r="AT126" i="22"/>
  <c r="AU126" i="22" s="1"/>
  <c r="AQ126" i="22"/>
  <c r="AP126" i="22"/>
  <c r="AO126" i="22"/>
  <c r="AN126" i="22"/>
  <c r="AM126" i="22"/>
  <c r="AL126" i="22"/>
  <c r="AK126" i="22"/>
  <c r="AJ126" i="22"/>
  <c r="AI126" i="22"/>
  <c r="AH126" i="22"/>
  <c r="AG126" i="22"/>
  <c r="AF126" i="22"/>
  <c r="AE126" i="22"/>
  <c r="AD126" i="22"/>
  <c r="AC126" i="22"/>
  <c r="AB126" i="22"/>
  <c r="AA126" i="22"/>
  <c r="Z126" i="22"/>
  <c r="AU125" i="22"/>
  <c r="BM125" i="22" s="1"/>
  <c r="AT125" i="22"/>
  <c r="AQ125" i="22"/>
  <c r="AP125" i="22"/>
  <c r="AO125" i="22"/>
  <c r="AN125" i="22"/>
  <c r="AM125" i="22"/>
  <c r="AL125" i="22"/>
  <c r="AK125" i="22"/>
  <c r="AJ125" i="22"/>
  <c r="AI125" i="22"/>
  <c r="AH125" i="22"/>
  <c r="AG125" i="22"/>
  <c r="AF125" i="22"/>
  <c r="AE125" i="22"/>
  <c r="AD125" i="22"/>
  <c r="AC125" i="22"/>
  <c r="AB125" i="22"/>
  <c r="AA125" i="22"/>
  <c r="Z125" i="22"/>
  <c r="AT124" i="22"/>
  <c r="AU124" i="22" s="1"/>
  <c r="BG124" i="22" s="1"/>
  <c r="AQ124" i="22"/>
  <c r="AP124" i="22"/>
  <c r="AO124" i="22"/>
  <c r="AN124" i="22"/>
  <c r="AM124" i="22"/>
  <c r="AL124" i="22"/>
  <c r="AK124" i="22"/>
  <c r="AJ124" i="22"/>
  <c r="AI124" i="22"/>
  <c r="AH124" i="22"/>
  <c r="AG124" i="22"/>
  <c r="AF124" i="22"/>
  <c r="AE124" i="22"/>
  <c r="AD124" i="22"/>
  <c r="AC124" i="22"/>
  <c r="AB124" i="22"/>
  <c r="AA124" i="22"/>
  <c r="Z124" i="22"/>
  <c r="AU123" i="22"/>
  <c r="BL123" i="22" s="1"/>
  <c r="AT123" i="22"/>
  <c r="AQ123" i="22"/>
  <c r="AP123" i="22"/>
  <c r="AO123" i="22"/>
  <c r="AN123" i="22"/>
  <c r="AM123" i="22"/>
  <c r="AL123" i="22"/>
  <c r="AK123" i="22"/>
  <c r="AJ123" i="22"/>
  <c r="AI123" i="22"/>
  <c r="AH123" i="22"/>
  <c r="AG123" i="22"/>
  <c r="AF123" i="22"/>
  <c r="AE123" i="22"/>
  <c r="AD123" i="22"/>
  <c r="AC123" i="22"/>
  <c r="AB123" i="22"/>
  <c r="AA123" i="22"/>
  <c r="Z123" i="22"/>
  <c r="AT122" i="22"/>
  <c r="AU122" i="22" s="1"/>
  <c r="BF122" i="22" s="1"/>
  <c r="AQ122" i="22"/>
  <c r="AP122" i="22"/>
  <c r="AO122" i="22"/>
  <c r="AN122" i="22"/>
  <c r="AM122" i="22"/>
  <c r="AL122" i="22"/>
  <c r="AK122" i="22"/>
  <c r="AJ122" i="22"/>
  <c r="AI122" i="22"/>
  <c r="AH122" i="22"/>
  <c r="AG122" i="22"/>
  <c r="AF122" i="22"/>
  <c r="AE122" i="22"/>
  <c r="AD122" i="22"/>
  <c r="AC122" i="22"/>
  <c r="AB122" i="22"/>
  <c r="AA122" i="22"/>
  <c r="Z122" i="22"/>
  <c r="AU121" i="22"/>
  <c r="BE121" i="22" s="1"/>
  <c r="AT121" i="22"/>
  <c r="AQ121" i="22"/>
  <c r="AP121" i="22"/>
  <c r="AO121" i="22"/>
  <c r="AN121" i="22"/>
  <c r="AM121" i="22"/>
  <c r="AL121" i="22"/>
  <c r="AK121" i="22"/>
  <c r="AJ121" i="22"/>
  <c r="AI121" i="22"/>
  <c r="AH121" i="22"/>
  <c r="AG121" i="22"/>
  <c r="AF121" i="22"/>
  <c r="AE121" i="22"/>
  <c r="AD121" i="22"/>
  <c r="AC121" i="22"/>
  <c r="AB121" i="22"/>
  <c r="AA121" i="22"/>
  <c r="Z121" i="22"/>
  <c r="AW120" i="22"/>
  <c r="AT120" i="22"/>
  <c r="AU120" i="22" s="1"/>
  <c r="BH120" i="22" s="1"/>
  <c r="AQ120" i="22"/>
  <c r="AP120" i="22"/>
  <c r="AO120" i="22"/>
  <c r="AN120" i="22"/>
  <c r="AM120" i="22"/>
  <c r="AL120" i="22"/>
  <c r="AK120" i="22"/>
  <c r="AJ120" i="22"/>
  <c r="AI120" i="22"/>
  <c r="AH120" i="22"/>
  <c r="AG120" i="22"/>
  <c r="AF120" i="22"/>
  <c r="AE120" i="22"/>
  <c r="AD120" i="22"/>
  <c r="AC120" i="22"/>
  <c r="AB120" i="22"/>
  <c r="AA120" i="22"/>
  <c r="Z120" i="22"/>
  <c r="BM119" i="22"/>
  <c r="BB119" i="22"/>
  <c r="AW119" i="22"/>
  <c r="AT119" i="22"/>
  <c r="AU119" i="22" s="1"/>
  <c r="BG119" i="22" s="1"/>
  <c r="AQ119" i="22"/>
  <c r="AP119" i="22"/>
  <c r="AO119" i="22"/>
  <c r="AN119" i="22"/>
  <c r="AM119" i="22"/>
  <c r="AL119" i="22"/>
  <c r="AK119" i="22"/>
  <c r="AJ119" i="22"/>
  <c r="AI119" i="22"/>
  <c r="AH119" i="22"/>
  <c r="AG119" i="22"/>
  <c r="AF119" i="22"/>
  <c r="AE119" i="22"/>
  <c r="AD119" i="22"/>
  <c r="AC119" i="22"/>
  <c r="AB119" i="22"/>
  <c r="AA119" i="22"/>
  <c r="Z119" i="22"/>
  <c r="AU118" i="22"/>
  <c r="BH118" i="22" s="1"/>
  <c r="AT118" i="22"/>
  <c r="AQ118" i="22"/>
  <c r="AP118" i="22"/>
  <c r="AO118" i="22"/>
  <c r="AN118" i="22"/>
  <c r="AM118" i="22"/>
  <c r="AL118" i="22"/>
  <c r="AK118" i="22"/>
  <c r="AJ118" i="22"/>
  <c r="AI118" i="22"/>
  <c r="AH118" i="22"/>
  <c r="AG118" i="22"/>
  <c r="AF118" i="22"/>
  <c r="AE118" i="22"/>
  <c r="AD118" i="22"/>
  <c r="AC118" i="22"/>
  <c r="AB118" i="22"/>
  <c r="AA118" i="22"/>
  <c r="Z118" i="22"/>
  <c r="AT117" i="22"/>
  <c r="AU117" i="22" s="1"/>
  <c r="BI117" i="22" s="1"/>
  <c r="AQ117" i="22"/>
  <c r="AP117" i="22"/>
  <c r="AO117" i="22"/>
  <c r="AN117" i="22"/>
  <c r="AM117" i="22"/>
  <c r="AL117" i="22"/>
  <c r="AK117" i="22"/>
  <c r="AJ117" i="22"/>
  <c r="AI117" i="22"/>
  <c r="AH117" i="22"/>
  <c r="AG117" i="22"/>
  <c r="AF117" i="22"/>
  <c r="AE117" i="22"/>
  <c r="AD117" i="22"/>
  <c r="AC117" i="22"/>
  <c r="AB117" i="22"/>
  <c r="AA117" i="22"/>
  <c r="Z117" i="22"/>
  <c r="AT116" i="22"/>
  <c r="AU116" i="22" s="1"/>
  <c r="BH116" i="22" s="1"/>
  <c r="AQ116" i="22"/>
  <c r="AP116" i="22"/>
  <c r="AO116" i="22"/>
  <c r="AN116" i="22"/>
  <c r="AM116" i="22"/>
  <c r="AL116" i="22"/>
  <c r="AK116" i="22"/>
  <c r="AJ116" i="22"/>
  <c r="AI116" i="22"/>
  <c r="AH116" i="22"/>
  <c r="AG116" i="22"/>
  <c r="AF116" i="22"/>
  <c r="AE116" i="22"/>
  <c r="AD116" i="22"/>
  <c r="AC116" i="22"/>
  <c r="AB116" i="22"/>
  <c r="AA116" i="22"/>
  <c r="Z116" i="22"/>
  <c r="AT115" i="22"/>
  <c r="AU115" i="22" s="1"/>
  <c r="BA115" i="22" s="1"/>
  <c r="AQ115" i="22"/>
  <c r="AP115" i="22"/>
  <c r="AO115" i="22"/>
  <c r="AN115" i="22"/>
  <c r="AM115" i="22"/>
  <c r="AL115" i="22"/>
  <c r="AK115" i="22"/>
  <c r="AJ115" i="22"/>
  <c r="AI115" i="22"/>
  <c r="AH115" i="22"/>
  <c r="AG115" i="22"/>
  <c r="AF115" i="22"/>
  <c r="AE115" i="22"/>
  <c r="AD115" i="22"/>
  <c r="AC115" i="22"/>
  <c r="AB115" i="22"/>
  <c r="AA115" i="22"/>
  <c r="Z115" i="22"/>
  <c r="AU114" i="22"/>
  <c r="AT114" i="22"/>
  <c r="AQ114" i="22"/>
  <c r="AP114" i="22"/>
  <c r="AO114" i="22"/>
  <c r="AN114" i="22"/>
  <c r="AM114" i="22"/>
  <c r="AL114" i="22"/>
  <c r="AK114" i="22"/>
  <c r="AJ114" i="22"/>
  <c r="AI114" i="22"/>
  <c r="AH114" i="22"/>
  <c r="AG114" i="22"/>
  <c r="AF114" i="22"/>
  <c r="AE114" i="22"/>
  <c r="AD114" i="22"/>
  <c r="AC114" i="22"/>
  <c r="AB114" i="22"/>
  <c r="AA114" i="22"/>
  <c r="Z114" i="22"/>
  <c r="BN113" i="22"/>
  <c r="BG113" i="22"/>
  <c r="AY113" i="22"/>
  <c r="AT113" i="22"/>
  <c r="AU113" i="22" s="1"/>
  <c r="BI113" i="22" s="1"/>
  <c r="AQ113" i="22"/>
  <c r="AP113" i="22"/>
  <c r="AO113" i="22"/>
  <c r="AN113" i="22"/>
  <c r="AM113" i="22"/>
  <c r="AL113" i="22"/>
  <c r="AK113" i="22"/>
  <c r="AJ113" i="22"/>
  <c r="AI113" i="22"/>
  <c r="AH113" i="22"/>
  <c r="AG113" i="22"/>
  <c r="AF113" i="22"/>
  <c r="AE113" i="22"/>
  <c r="AD113" i="22"/>
  <c r="AC113" i="22"/>
  <c r="AB113" i="22"/>
  <c r="AA113" i="22"/>
  <c r="Z113" i="22"/>
  <c r="AT112" i="22"/>
  <c r="AU112" i="22" s="1"/>
  <c r="BM112" i="22" s="1"/>
  <c r="AQ112" i="22"/>
  <c r="AP112" i="22"/>
  <c r="AO112" i="22"/>
  <c r="AN112" i="22"/>
  <c r="AM112" i="22"/>
  <c r="AL112" i="22"/>
  <c r="AK112" i="22"/>
  <c r="AJ112" i="22"/>
  <c r="AI112" i="22"/>
  <c r="AH112" i="22"/>
  <c r="AG112" i="22"/>
  <c r="AF112" i="22"/>
  <c r="AE112" i="22"/>
  <c r="AD112" i="22"/>
  <c r="AC112" i="22"/>
  <c r="AB112" i="22"/>
  <c r="AA112" i="22"/>
  <c r="Z112" i="22"/>
  <c r="BF111" i="22"/>
  <c r="AW111" i="22"/>
  <c r="AT111" i="22"/>
  <c r="AU111" i="22" s="1"/>
  <c r="BG111" i="22" s="1"/>
  <c r="AQ111" i="22"/>
  <c r="AP111" i="22"/>
  <c r="AO111" i="22"/>
  <c r="AN111" i="22"/>
  <c r="AM111" i="22"/>
  <c r="AL111" i="22"/>
  <c r="AK111" i="22"/>
  <c r="AJ111" i="22"/>
  <c r="AI111" i="22"/>
  <c r="AH111" i="22"/>
  <c r="AG111" i="22"/>
  <c r="AF111" i="22"/>
  <c r="AE111" i="22"/>
  <c r="AD111" i="22"/>
  <c r="AC111" i="22"/>
  <c r="AB111" i="22"/>
  <c r="AA111" i="22"/>
  <c r="Z111" i="22"/>
  <c r="AZ110" i="22"/>
  <c r="AW110" i="22"/>
  <c r="AU110" i="22"/>
  <c r="BG110" i="22" s="1"/>
  <c r="AT110" i="22"/>
  <c r="AQ110" i="22"/>
  <c r="AP110" i="22"/>
  <c r="AO110" i="22"/>
  <c r="AN110" i="22"/>
  <c r="AM110" i="22"/>
  <c r="AL110" i="22"/>
  <c r="AK110" i="22"/>
  <c r="AJ110" i="22"/>
  <c r="AI110" i="22"/>
  <c r="AH110" i="22"/>
  <c r="AG110" i="22"/>
  <c r="AF110" i="22"/>
  <c r="AE110" i="22"/>
  <c r="AD110" i="22"/>
  <c r="AC110" i="22"/>
  <c r="AB110" i="22"/>
  <c r="AA110" i="22"/>
  <c r="Z110" i="22"/>
  <c r="AU109" i="22"/>
  <c r="BJ109" i="22" s="1"/>
  <c r="AT109" i="22"/>
  <c r="AQ109" i="22"/>
  <c r="AP109" i="22"/>
  <c r="AO109" i="22"/>
  <c r="AN109" i="22"/>
  <c r="AM109" i="22"/>
  <c r="AL109" i="22"/>
  <c r="AK109" i="22"/>
  <c r="AJ109" i="22"/>
  <c r="AI109" i="22"/>
  <c r="AH109" i="22"/>
  <c r="AG109" i="22"/>
  <c r="AF109" i="22"/>
  <c r="AE109" i="22"/>
  <c r="AD109" i="22"/>
  <c r="AC109" i="22"/>
  <c r="AB109" i="22"/>
  <c r="AA109" i="22"/>
  <c r="Z109" i="22"/>
  <c r="AU108" i="22"/>
  <c r="BJ108" i="22" s="1"/>
  <c r="AT108" i="22"/>
  <c r="AQ108" i="22"/>
  <c r="AP108" i="22"/>
  <c r="AO108" i="22"/>
  <c r="AN108" i="22"/>
  <c r="AM108" i="22"/>
  <c r="AL108" i="22"/>
  <c r="AK108" i="22"/>
  <c r="AJ108" i="22"/>
  <c r="AI108" i="22"/>
  <c r="AH108" i="22"/>
  <c r="AG108" i="22"/>
  <c r="AF108" i="22"/>
  <c r="AE108" i="22"/>
  <c r="AD108" i="22"/>
  <c r="AC108" i="22"/>
  <c r="AB108" i="22"/>
  <c r="AA108" i="22"/>
  <c r="Z108" i="22"/>
  <c r="AT107" i="22"/>
  <c r="AU107" i="22" s="1"/>
  <c r="AQ107" i="22"/>
  <c r="AP107" i="22"/>
  <c r="AO107" i="22"/>
  <c r="AN107" i="22"/>
  <c r="AM107" i="22"/>
  <c r="AL107" i="22"/>
  <c r="AK107" i="22"/>
  <c r="AJ107" i="22"/>
  <c r="AI107" i="22"/>
  <c r="AH107" i="22"/>
  <c r="AG107" i="22"/>
  <c r="AF107" i="22"/>
  <c r="AE107" i="22"/>
  <c r="AD107" i="22"/>
  <c r="AC107" i="22"/>
  <c r="AB107" i="22"/>
  <c r="AA107" i="22"/>
  <c r="Z107" i="22"/>
  <c r="AU106" i="22"/>
  <c r="BJ106" i="22" s="1"/>
  <c r="AT106" i="22"/>
  <c r="AQ106" i="22"/>
  <c r="AP106" i="22"/>
  <c r="AO106" i="22"/>
  <c r="AN106" i="22"/>
  <c r="AM106" i="22"/>
  <c r="AL106" i="22"/>
  <c r="AK106" i="22"/>
  <c r="AJ106" i="22"/>
  <c r="AI106" i="22"/>
  <c r="AH106" i="22"/>
  <c r="AG106" i="22"/>
  <c r="AF106" i="22"/>
  <c r="AE106" i="22"/>
  <c r="AD106" i="22"/>
  <c r="AC106" i="22"/>
  <c r="AB106" i="22"/>
  <c r="AA106" i="22"/>
  <c r="Z106" i="22"/>
  <c r="AU105" i="22"/>
  <c r="BK105" i="22" s="1"/>
  <c r="AT105" i="22"/>
  <c r="AQ105" i="22"/>
  <c r="AP105" i="22"/>
  <c r="AO105" i="22"/>
  <c r="AN105" i="22"/>
  <c r="AM105" i="22"/>
  <c r="AL105" i="22"/>
  <c r="AK105" i="22"/>
  <c r="AJ105" i="22"/>
  <c r="AI105" i="22"/>
  <c r="AH105" i="22"/>
  <c r="AG105" i="22"/>
  <c r="AF105" i="22"/>
  <c r="AE105" i="22"/>
  <c r="AD105" i="22"/>
  <c r="AC105" i="22"/>
  <c r="AB105" i="22"/>
  <c r="AA105" i="22"/>
  <c r="Z105" i="22"/>
  <c r="AU104" i="22"/>
  <c r="BN104" i="22" s="1"/>
  <c r="AT104" i="22"/>
  <c r="AQ104" i="22"/>
  <c r="AP104" i="22"/>
  <c r="AO104" i="22"/>
  <c r="AN104" i="22"/>
  <c r="AM104" i="22"/>
  <c r="AL104" i="22"/>
  <c r="AK104" i="22"/>
  <c r="AJ104" i="22"/>
  <c r="AI104" i="22"/>
  <c r="AH104" i="22"/>
  <c r="AG104" i="22"/>
  <c r="AF104" i="22"/>
  <c r="AE104" i="22"/>
  <c r="AD104" i="22"/>
  <c r="AC104" i="22"/>
  <c r="AB104" i="22"/>
  <c r="AA104" i="22"/>
  <c r="Z104" i="22"/>
  <c r="AT103" i="22"/>
  <c r="AU103" i="22" s="1"/>
  <c r="AQ103" i="22"/>
  <c r="AP103" i="22"/>
  <c r="AO103" i="22"/>
  <c r="AN103" i="22"/>
  <c r="AM103" i="22"/>
  <c r="AL103" i="22"/>
  <c r="AK103" i="22"/>
  <c r="AJ103" i="22"/>
  <c r="AI103" i="22"/>
  <c r="AH103" i="22"/>
  <c r="AG103" i="22"/>
  <c r="AF103" i="22"/>
  <c r="AE103" i="22"/>
  <c r="AD103" i="22"/>
  <c r="AC103" i="22"/>
  <c r="AB103" i="22"/>
  <c r="AA103" i="22"/>
  <c r="Z103" i="22"/>
  <c r="AT102" i="22"/>
  <c r="AU102" i="22" s="1"/>
  <c r="AQ102" i="22"/>
  <c r="AP102" i="22"/>
  <c r="AO102" i="22"/>
  <c r="AN102" i="22"/>
  <c r="AM102" i="22"/>
  <c r="AL102" i="22"/>
  <c r="AK102" i="22"/>
  <c r="AJ102" i="22"/>
  <c r="AI102" i="22"/>
  <c r="AH102" i="22"/>
  <c r="AG102" i="22"/>
  <c r="AF102" i="22"/>
  <c r="AE102" i="22"/>
  <c r="AD102" i="22"/>
  <c r="AC102" i="22"/>
  <c r="AB102" i="22"/>
  <c r="AA102" i="22"/>
  <c r="Z102" i="22"/>
  <c r="AY57" i="22"/>
  <c r="AZ57" i="22" s="1"/>
  <c r="BA57" i="22" s="1"/>
  <c r="BB57" i="22" s="1"/>
  <c r="BC57" i="22" s="1"/>
  <c r="BD57" i="22" s="1"/>
  <c r="BE57" i="22" s="1"/>
  <c r="BF57" i="22" s="1"/>
  <c r="BG57" i="22" s="1"/>
  <c r="BH57" i="22" s="1"/>
  <c r="BI57" i="22" s="1"/>
  <c r="BJ57" i="22" s="1"/>
  <c r="BK57" i="22" s="1"/>
  <c r="BL57" i="22" s="1"/>
  <c r="BM57" i="22" s="1"/>
  <c r="BN57" i="22" s="1"/>
  <c r="AX57" i="22"/>
  <c r="AU137" i="19"/>
  <c r="BN137" i="19" s="1"/>
  <c r="AT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BN136" i="19"/>
  <c r="AT136" i="19"/>
  <c r="AU136" i="19" s="1"/>
  <c r="BF136" i="19" s="1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AU135" i="19"/>
  <c r="BL135" i="19" s="1"/>
  <c r="AT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AT134" i="19"/>
  <c r="AU134" i="19" s="1"/>
  <c r="BJ134" i="19" s="1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AU133" i="19"/>
  <c r="BM133" i="19" s="1"/>
  <c r="AT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AT132" i="19"/>
  <c r="AU132" i="19" s="1"/>
  <c r="BN132" i="19" s="1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AU131" i="19"/>
  <c r="BL131" i="19" s="1"/>
  <c r="AT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AT130" i="19"/>
  <c r="AU130" i="19" s="1"/>
  <c r="BF130" i="19" s="1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AU129" i="19"/>
  <c r="BE129" i="19" s="1"/>
  <c r="AT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AT128" i="19"/>
  <c r="AU128" i="19" s="1"/>
  <c r="BC128" i="19" s="1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AU127" i="19"/>
  <c r="BI127" i="19" s="1"/>
  <c r="AT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AT126" i="19"/>
  <c r="AU126" i="19" s="1"/>
  <c r="BN126" i="19" s="1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AU125" i="19"/>
  <c r="BM125" i="19" s="1"/>
  <c r="AT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BN124" i="19"/>
  <c r="BC124" i="19"/>
  <c r="AX124" i="19"/>
  <c r="AT124" i="19"/>
  <c r="AU124" i="19" s="1"/>
  <c r="BG124" i="19" s="1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AU123" i="19"/>
  <c r="BL123" i="19" s="1"/>
  <c r="AT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AT122" i="19"/>
  <c r="AU122" i="19" s="1"/>
  <c r="BG122" i="19" s="1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BM121" i="19"/>
  <c r="AZ121" i="19"/>
  <c r="AW121" i="19"/>
  <c r="AU121" i="19"/>
  <c r="BE121" i="19" s="1"/>
  <c r="AT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AT120" i="19"/>
  <c r="AU120" i="19" s="1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BB119" i="19"/>
  <c r="AT119" i="19"/>
  <c r="AU119" i="19" s="1"/>
  <c r="BJ119" i="19" s="1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AU118" i="19"/>
  <c r="BK118" i="19" s="1"/>
  <c r="AT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AT117" i="19"/>
  <c r="AU117" i="19" s="1"/>
  <c r="BI117" i="19" s="1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AT116" i="19"/>
  <c r="AU116" i="19" s="1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AT115" i="19"/>
  <c r="AU115" i="19" s="1"/>
  <c r="BJ115" i="19" s="1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AU114" i="19"/>
  <c r="BK114" i="19" s="1"/>
  <c r="AT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BG113" i="19"/>
  <c r="AT113" i="19"/>
  <c r="AU113" i="19" s="1"/>
  <c r="BI113" i="19" s="1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AT112" i="19"/>
  <c r="AU112" i="19" s="1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BB111" i="19"/>
  <c r="AT111" i="19"/>
  <c r="AU111" i="19" s="1"/>
  <c r="BJ111" i="19" s="1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AT110" i="19"/>
  <c r="AU110" i="19" s="1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AU109" i="19"/>
  <c r="BL109" i="19" s="1"/>
  <c r="AT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AT108" i="19"/>
  <c r="AU108" i="19" s="1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AU107" i="19"/>
  <c r="BM107" i="19" s="1"/>
  <c r="AT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AT106" i="19"/>
  <c r="AU106" i="19" s="1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AU105" i="19"/>
  <c r="BM105" i="19" s="1"/>
  <c r="AT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AT104" i="19"/>
  <c r="AU104" i="19" s="1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AU103" i="19"/>
  <c r="BM103" i="19" s="1"/>
  <c r="AT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AT102" i="19"/>
  <c r="AU102" i="19" s="1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AZ57" i="19"/>
  <c r="BA57" i="19" s="1"/>
  <c r="BB57" i="19" s="1"/>
  <c r="BC57" i="19" s="1"/>
  <c r="BD57" i="19" s="1"/>
  <c r="BE57" i="19" s="1"/>
  <c r="BF57" i="19" s="1"/>
  <c r="BG57" i="19" s="1"/>
  <c r="BH57" i="19" s="1"/>
  <c r="BI57" i="19" s="1"/>
  <c r="BJ57" i="19" s="1"/>
  <c r="BK57" i="19" s="1"/>
  <c r="BL57" i="19" s="1"/>
  <c r="BM57" i="19" s="1"/>
  <c r="BN57" i="19" s="1"/>
  <c r="AY57" i="19"/>
  <c r="AX57" i="19"/>
  <c r="AT137" i="18"/>
  <c r="AU137" i="18" s="1"/>
  <c r="AQ137" i="18"/>
  <c r="AP137" i="18"/>
  <c r="AO137" i="18"/>
  <c r="AN137" i="18"/>
  <c r="AM137" i="18"/>
  <c r="AL137" i="18"/>
  <c r="AK137" i="18"/>
  <c r="AJ137" i="18"/>
  <c r="AI137" i="18"/>
  <c r="AH137" i="18"/>
  <c r="AG137" i="18"/>
  <c r="AF137" i="18"/>
  <c r="AE137" i="18"/>
  <c r="AD137" i="18"/>
  <c r="AC137" i="18"/>
  <c r="AB137" i="18"/>
  <c r="AA137" i="18"/>
  <c r="Z137" i="18"/>
  <c r="AT136" i="18"/>
  <c r="AU136" i="18" s="1"/>
  <c r="AQ136" i="18"/>
  <c r="AP136" i="18"/>
  <c r="AO136" i="18"/>
  <c r="AN136" i="18"/>
  <c r="AM136" i="18"/>
  <c r="AL136" i="18"/>
  <c r="AK136" i="18"/>
  <c r="AJ136" i="18"/>
  <c r="AI136" i="18"/>
  <c r="AH136" i="18"/>
  <c r="AG136" i="18"/>
  <c r="AF136" i="18"/>
  <c r="AE136" i="18"/>
  <c r="AD136" i="18"/>
  <c r="AC136" i="18"/>
  <c r="AB136" i="18"/>
  <c r="AA136" i="18"/>
  <c r="Z136" i="18"/>
  <c r="AT135" i="18"/>
  <c r="AU135" i="18" s="1"/>
  <c r="AQ135" i="18"/>
  <c r="AP135" i="18"/>
  <c r="AO135" i="18"/>
  <c r="AN135" i="18"/>
  <c r="AM135" i="18"/>
  <c r="AL135" i="18"/>
  <c r="AK135" i="18"/>
  <c r="AJ135" i="18"/>
  <c r="AI135" i="18"/>
  <c r="AH135" i="18"/>
  <c r="AG135" i="18"/>
  <c r="AF135" i="18"/>
  <c r="AE135" i="18"/>
  <c r="AD135" i="18"/>
  <c r="AC135" i="18"/>
  <c r="AB135" i="18"/>
  <c r="AA135" i="18"/>
  <c r="Z135" i="18"/>
  <c r="AT134" i="18"/>
  <c r="AU134" i="18" s="1"/>
  <c r="AQ134" i="18"/>
  <c r="AP134" i="18"/>
  <c r="AO134" i="18"/>
  <c r="AN134" i="18"/>
  <c r="AM134" i="18"/>
  <c r="AL134" i="18"/>
  <c r="AK134" i="18"/>
  <c r="AJ134" i="18"/>
  <c r="AI134" i="18"/>
  <c r="AH134" i="18"/>
  <c r="AG134" i="18"/>
  <c r="AF134" i="18"/>
  <c r="AE134" i="18"/>
  <c r="AD134" i="18"/>
  <c r="AC134" i="18"/>
  <c r="AB134" i="18"/>
  <c r="AA134" i="18"/>
  <c r="Z134" i="18"/>
  <c r="AT133" i="18"/>
  <c r="AU133" i="18" s="1"/>
  <c r="AQ133" i="18"/>
  <c r="AP133" i="18"/>
  <c r="AO133" i="18"/>
  <c r="AN133" i="18"/>
  <c r="AM133" i="18"/>
  <c r="AL133" i="18"/>
  <c r="AK133" i="18"/>
  <c r="AJ133" i="18"/>
  <c r="AI133" i="18"/>
  <c r="AH133" i="18"/>
  <c r="AG133" i="18"/>
  <c r="AF133" i="18"/>
  <c r="AE133" i="18"/>
  <c r="AD133" i="18"/>
  <c r="AC133" i="18"/>
  <c r="AB133" i="18"/>
  <c r="AA133" i="18"/>
  <c r="Z133" i="18"/>
  <c r="AT132" i="18"/>
  <c r="AU132" i="18" s="1"/>
  <c r="AQ132" i="18"/>
  <c r="AP132" i="18"/>
  <c r="AO132" i="18"/>
  <c r="AN132" i="18"/>
  <c r="AM132" i="18"/>
  <c r="AL132" i="18"/>
  <c r="AK132" i="18"/>
  <c r="AJ132" i="18"/>
  <c r="AI132" i="18"/>
  <c r="AH132" i="18"/>
  <c r="AG132" i="18"/>
  <c r="AF132" i="18"/>
  <c r="AE132" i="18"/>
  <c r="AD132" i="18"/>
  <c r="AC132" i="18"/>
  <c r="AB132" i="18"/>
  <c r="AA132" i="18"/>
  <c r="Z132" i="18"/>
  <c r="AT131" i="18"/>
  <c r="AU131" i="18" s="1"/>
  <c r="AQ131" i="18"/>
  <c r="AP131" i="18"/>
  <c r="AO131" i="18"/>
  <c r="AN131" i="18"/>
  <c r="AM131" i="18"/>
  <c r="AL131" i="18"/>
  <c r="AK131" i="18"/>
  <c r="AJ131" i="18"/>
  <c r="AI131" i="18"/>
  <c r="AH131" i="18"/>
  <c r="AG131" i="18"/>
  <c r="AF131" i="18"/>
  <c r="AE131" i="18"/>
  <c r="AD131" i="18"/>
  <c r="AC131" i="18"/>
  <c r="AB131" i="18"/>
  <c r="AA131" i="18"/>
  <c r="Z131" i="18"/>
  <c r="AT130" i="18"/>
  <c r="AU130" i="18" s="1"/>
  <c r="AQ130" i="18"/>
  <c r="AP130" i="18"/>
  <c r="AO130" i="18"/>
  <c r="AN130" i="18"/>
  <c r="AM130" i="18"/>
  <c r="AL130" i="18"/>
  <c r="AK130" i="18"/>
  <c r="AJ130" i="18"/>
  <c r="AI130" i="18"/>
  <c r="AH130" i="18"/>
  <c r="AG130" i="18"/>
  <c r="AF130" i="18"/>
  <c r="AE130" i="18"/>
  <c r="AD130" i="18"/>
  <c r="AC130" i="18"/>
  <c r="AB130" i="18"/>
  <c r="AA130" i="18"/>
  <c r="Z130" i="18"/>
  <c r="AT129" i="18"/>
  <c r="AU129" i="18" s="1"/>
  <c r="AQ129" i="18"/>
  <c r="AP129" i="18"/>
  <c r="AO129" i="18"/>
  <c r="AN129" i="18"/>
  <c r="AM129" i="18"/>
  <c r="AL129" i="18"/>
  <c r="AK129" i="18"/>
  <c r="AJ129" i="18"/>
  <c r="AI129" i="18"/>
  <c r="AH129" i="18"/>
  <c r="AG129" i="18"/>
  <c r="AF129" i="18"/>
  <c r="AE129" i="18"/>
  <c r="AD129" i="18"/>
  <c r="AC129" i="18"/>
  <c r="AB129" i="18"/>
  <c r="AA129" i="18"/>
  <c r="Z129" i="18"/>
  <c r="AT128" i="18"/>
  <c r="AU128" i="18" s="1"/>
  <c r="AQ128" i="18"/>
  <c r="AP128" i="18"/>
  <c r="AO128" i="18"/>
  <c r="AN128" i="18"/>
  <c r="AM128" i="18"/>
  <c r="AL128" i="18"/>
  <c r="AK128" i="18"/>
  <c r="AJ128" i="18"/>
  <c r="AI128" i="18"/>
  <c r="AH128" i="18"/>
  <c r="AG128" i="18"/>
  <c r="AF128" i="18"/>
  <c r="AE128" i="18"/>
  <c r="AD128" i="18"/>
  <c r="AC128" i="18"/>
  <c r="AB128" i="18"/>
  <c r="AA128" i="18"/>
  <c r="Z128" i="18"/>
  <c r="AT127" i="18"/>
  <c r="AU127" i="18" s="1"/>
  <c r="AQ127" i="18"/>
  <c r="AP127" i="18"/>
  <c r="AO127" i="18"/>
  <c r="AN127" i="18"/>
  <c r="AM127" i="18"/>
  <c r="AL127" i="18"/>
  <c r="AK127" i="18"/>
  <c r="AJ127" i="18"/>
  <c r="AI127" i="18"/>
  <c r="AH127" i="18"/>
  <c r="AG127" i="18"/>
  <c r="AF127" i="18"/>
  <c r="AE127" i="18"/>
  <c r="AD127" i="18"/>
  <c r="AC127" i="18"/>
  <c r="AB127" i="18"/>
  <c r="AA127" i="18"/>
  <c r="Z127" i="18"/>
  <c r="AT126" i="18"/>
  <c r="AU126" i="18" s="1"/>
  <c r="AQ126" i="18"/>
  <c r="AP126" i="18"/>
  <c r="AO126" i="18"/>
  <c r="AN126" i="18"/>
  <c r="AM126" i="18"/>
  <c r="AL126" i="18"/>
  <c r="AK126" i="18"/>
  <c r="AJ126" i="18"/>
  <c r="AI126" i="18"/>
  <c r="AH126" i="18"/>
  <c r="AG126" i="18"/>
  <c r="AF126" i="18"/>
  <c r="AE126" i="18"/>
  <c r="AD126" i="18"/>
  <c r="AC126" i="18"/>
  <c r="AB126" i="18"/>
  <c r="AA126" i="18"/>
  <c r="Z126" i="18"/>
  <c r="AU125" i="18"/>
  <c r="BN125" i="18" s="1"/>
  <c r="AT125" i="18"/>
  <c r="AQ125" i="18"/>
  <c r="AP125" i="18"/>
  <c r="AO125" i="18"/>
  <c r="AN125" i="18"/>
  <c r="AM125" i="18"/>
  <c r="AL125" i="18"/>
  <c r="AK125" i="18"/>
  <c r="AJ125" i="18"/>
  <c r="AI125" i="18"/>
  <c r="AH125" i="18"/>
  <c r="AG125" i="18"/>
  <c r="AF125" i="18"/>
  <c r="AE125" i="18"/>
  <c r="AD125" i="18"/>
  <c r="AC125" i="18"/>
  <c r="AB125" i="18"/>
  <c r="AA125" i="18"/>
  <c r="Z125" i="18"/>
  <c r="AT124" i="18"/>
  <c r="AU124" i="18" s="1"/>
  <c r="BF124" i="18" s="1"/>
  <c r="AQ124" i="18"/>
  <c r="AP124" i="18"/>
  <c r="AO124" i="18"/>
  <c r="AN124" i="18"/>
  <c r="AM124" i="18"/>
  <c r="AL124" i="18"/>
  <c r="AK124" i="18"/>
  <c r="AJ124" i="18"/>
  <c r="AI124" i="18"/>
  <c r="AH124" i="18"/>
  <c r="AG124" i="18"/>
  <c r="AF124" i="18"/>
  <c r="AE124" i="18"/>
  <c r="AD124" i="18"/>
  <c r="AC124" i="18"/>
  <c r="AB124" i="18"/>
  <c r="AA124" i="18"/>
  <c r="Z124" i="18"/>
  <c r="AU123" i="18"/>
  <c r="BH123" i="18" s="1"/>
  <c r="AT123" i="18"/>
  <c r="AQ123" i="18"/>
  <c r="AP123" i="18"/>
  <c r="AO123" i="18"/>
  <c r="AN123" i="18"/>
  <c r="AM123" i="18"/>
  <c r="AL123" i="18"/>
  <c r="AK123" i="18"/>
  <c r="AJ123" i="18"/>
  <c r="AI123" i="18"/>
  <c r="AH123" i="18"/>
  <c r="AG123" i="18"/>
  <c r="AF123" i="18"/>
  <c r="AE123" i="18"/>
  <c r="AD123" i="18"/>
  <c r="AC123" i="18"/>
  <c r="AB123" i="18"/>
  <c r="AA123" i="18"/>
  <c r="Z123" i="18"/>
  <c r="AT122" i="18"/>
  <c r="AU122" i="18" s="1"/>
  <c r="BN122" i="18" s="1"/>
  <c r="AQ122" i="18"/>
  <c r="AP122" i="18"/>
  <c r="AO122" i="18"/>
  <c r="AN122" i="18"/>
  <c r="AM122" i="18"/>
  <c r="AL122" i="18"/>
  <c r="AK122" i="18"/>
  <c r="AJ122" i="18"/>
  <c r="AI122" i="18"/>
  <c r="AH122" i="18"/>
  <c r="AG122" i="18"/>
  <c r="AF122" i="18"/>
  <c r="AE122" i="18"/>
  <c r="AD122" i="18"/>
  <c r="AC122" i="18"/>
  <c r="AB122" i="18"/>
  <c r="AA122" i="18"/>
  <c r="Z122" i="18"/>
  <c r="AU121" i="18"/>
  <c r="AW121" i="18" s="1"/>
  <c r="AT121" i="18"/>
  <c r="AQ121" i="18"/>
  <c r="AP121" i="18"/>
  <c r="AO121" i="18"/>
  <c r="AN121" i="18"/>
  <c r="AM121" i="18"/>
  <c r="AL121" i="18"/>
  <c r="AK121" i="18"/>
  <c r="AJ121" i="18"/>
  <c r="AI121" i="18"/>
  <c r="AH121" i="18"/>
  <c r="AG121" i="18"/>
  <c r="AF121" i="18"/>
  <c r="AE121" i="18"/>
  <c r="AD121" i="18"/>
  <c r="AC121" i="18"/>
  <c r="AB121" i="18"/>
  <c r="AA121" i="18"/>
  <c r="Z121" i="18"/>
  <c r="AT120" i="18"/>
  <c r="AU120" i="18" s="1"/>
  <c r="AQ120" i="18"/>
  <c r="AP120" i="18"/>
  <c r="AO120" i="18"/>
  <c r="AN120" i="18"/>
  <c r="AM120" i="18"/>
  <c r="AL120" i="18"/>
  <c r="AK120" i="18"/>
  <c r="AJ120" i="18"/>
  <c r="AI120" i="18"/>
  <c r="AH120" i="18"/>
  <c r="AG120" i="18"/>
  <c r="AF120" i="18"/>
  <c r="AE120" i="18"/>
  <c r="AD120" i="18"/>
  <c r="AC120" i="18"/>
  <c r="AB120" i="18"/>
  <c r="AA120" i="18"/>
  <c r="Z120" i="18"/>
  <c r="AT119" i="18"/>
  <c r="AU119" i="18" s="1"/>
  <c r="AQ119" i="18"/>
  <c r="AP119" i="18"/>
  <c r="AO119" i="18"/>
  <c r="AN119" i="18"/>
  <c r="AM119" i="18"/>
  <c r="AL119" i="18"/>
  <c r="AK119" i="18"/>
  <c r="AJ119" i="18"/>
  <c r="AI119" i="18"/>
  <c r="AH119" i="18"/>
  <c r="AG119" i="18"/>
  <c r="AF119" i="18"/>
  <c r="AE119" i="18"/>
  <c r="AD119" i="18"/>
  <c r="AC119" i="18"/>
  <c r="AB119" i="18"/>
  <c r="AA119" i="18"/>
  <c r="Z119" i="18"/>
  <c r="AT118" i="18"/>
  <c r="AU118" i="18" s="1"/>
  <c r="AQ118" i="18"/>
  <c r="AP118" i="18"/>
  <c r="AO118" i="18"/>
  <c r="AN118" i="18"/>
  <c r="AM118" i="18"/>
  <c r="AL118" i="18"/>
  <c r="AK118" i="18"/>
  <c r="AJ118" i="18"/>
  <c r="AI118" i="18"/>
  <c r="AH118" i="18"/>
  <c r="AG118" i="18"/>
  <c r="AF118" i="18"/>
  <c r="AE118" i="18"/>
  <c r="AD118" i="18"/>
  <c r="AC118" i="18"/>
  <c r="AB118" i="18"/>
  <c r="AA118" i="18"/>
  <c r="Z118" i="18"/>
  <c r="AT117" i="18"/>
  <c r="AU117" i="18" s="1"/>
  <c r="AQ117" i="18"/>
  <c r="AP117" i="18"/>
  <c r="AO117" i="18"/>
  <c r="AN117" i="18"/>
  <c r="AM117" i="18"/>
  <c r="AL117" i="18"/>
  <c r="AK117" i="18"/>
  <c r="AJ117" i="18"/>
  <c r="AI117" i="18"/>
  <c r="AH117" i="18"/>
  <c r="AG117" i="18"/>
  <c r="AF117" i="18"/>
  <c r="AE117" i="18"/>
  <c r="AD117" i="18"/>
  <c r="AC117" i="18"/>
  <c r="AB117" i="18"/>
  <c r="AA117" i="18"/>
  <c r="Z117" i="18"/>
  <c r="AT116" i="18"/>
  <c r="AU116" i="18" s="1"/>
  <c r="AQ116" i="18"/>
  <c r="AP116" i="18"/>
  <c r="AO116" i="18"/>
  <c r="AN116" i="18"/>
  <c r="AM116" i="18"/>
  <c r="AL116" i="18"/>
  <c r="AK116" i="18"/>
  <c r="AJ116" i="18"/>
  <c r="AI116" i="18"/>
  <c r="AH116" i="18"/>
  <c r="AG116" i="18"/>
  <c r="AF116" i="18"/>
  <c r="AE116" i="18"/>
  <c r="AD116" i="18"/>
  <c r="AC116" i="18"/>
  <c r="AB116" i="18"/>
  <c r="AA116" i="18"/>
  <c r="Z116" i="18"/>
  <c r="AT115" i="18"/>
  <c r="AU115" i="18" s="1"/>
  <c r="AQ115" i="18"/>
  <c r="AP115" i="18"/>
  <c r="AO115" i="18"/>
  <c r="AN115" i="18"/>
  <c r="AM115" i="18"/>
  <c r="AL115" i="18"/>
  <c r="AK115" i="18"/>
  <c r="AJ115" i="18"/>
  <c r="AI115" i="18"/>
  <c r="AH115" i="18"/>
  <c r="AG115" i="18"/>
  <c r="AF115" i="18"/>
  <c r="AE115" i="18"/>
  <c r="AD115" i="18"/>
  <c r="AC115" i="18"/>
  <c r="AB115" i="18"/>
  <c r="AA115" i="18"/>
  <c r="Z115" i="18"/>
  <c r="AT114" i="18"/>
  <c r="AU114" i="18" s="1"/>
  <c r="AQ114" i="18"/>
  <c r="AP114" i="18"/>
  <c r="AO114" i="18"/>
  <c r="AN114" i="18"/>
  <c r="AM114" i="18"/>
  <c r="AL114" i="18"/>
  <c r="AK114" i="18"/>
  <c r="AJ114" i="18"/>
  <c r="AI114" i="18"/>
  <c r="AH114" i="18"/>
  <c r="AG114" i="18"/>
  <c r="AF114" i="18"/>
  <c r="AE114" i="18"/>
  <c r="AD114" i="18"/>
  <c r="AC114" i="18"/>
  <c r="AB114" i="18"/>
  <c r="AA114" i="18"/>
  <c r="Z114" i="18"/>
  <c r="AT113" i="18"/>
  <c r="AU113" i="18" s="1"/>
  <c r="AQ113" i="18"/>
  <c r="AP113" i="18"/>
  <c r="AO113" i="18"/>
  <c r="AN113" i="18"/>
  <c r="AM113" i="18"/>
  <c r="AL113" i="18"/>
  <c r="AK113" i="18"/>
  <c r="AJ113" i="18"/>
  <c r="AI113" i="18"/>
  <c r="AH113" i="18"/>
  <c r="AG113" i="18"/>
  <c r="AF113" i="18"/>
  <c r="AE113" i="18"/>
  <c r="AD113" i="18"/>
  <c r="AC113" i="18"/>
  <c r="AB113" i="18"/>
  <c r="AA113" i="18"/>
  <c r="Z113" i="18"/>
  <c r="AT112" i="18"/>
  <c r="AU112" i="18" s="1"/>
  <c r="AQ112" i="18"/>
  <c r="AP112" i="18"/>
  <c r="AO112" i="18"/>
  <c r="AN112" i="18"/>
  <c r="AM112" i="18"/>
  <c r="AL112" i="18"/>
  <c r="AK112" i="18"/>
  <c r="AJ112" i="18"/>
  <c r="AI112" i="18"/>
  <c r="AH112" i="18"/>
  <c r="AG112" i="18"/>
  <c r="AF112" i="18"/>
  <c r="AE112" i="18"/>
  <c r="AD112" i="18"/>
  <c r="AC112" i="18"/>
  <c r="AB112" i="18"/>
  <c r="AA112" i="18"/>
  <c r="Z112" i="18"/>
  <c r="AT111" i="18"/>
  <c r="AU111" i="18" s="1"/>
  <c r="AQ111" i="18"/>
  <c r="AP111" i="18"/>
  <c r="AO111" i="18"/>
  <c r="AN111" i="18"/>
  <c r="AM111" i="18"/>
  <c r="AL111" i="18"/>
  <c r="AK111" i="18"/>
  <c r="AJ111" i="18"/>
  <c r="AI111" i="18"/>
  <c r="AH111" i="18"/>
  <c r="AG111" i="18"/>
  <c r="AF111" i="18"/>
  <c r="AE111" i="18"/>
  <c r="AD111" i="18"/>
  <c r="AC111" i="18"/>
  <c r="AB111" i="18"/>
  <c r="AA111" i="18"/>
  <c r="Z111" i="18"/>
  <c r="AT110" i="18"/>
  <c r="AU110" i="18" s="1"/>
  <c r="AQ110" i="18"/>
  <c r="AP110" i="18"/>
  <c r="AO110" i="18"/>
  <c r="AN110" i="18"/>
  <c r="AM110" i="18"/>
  <c r="AL110" i="18"/>
  <c r="AK110" i="18"/>
  <c r="AJ110" i="18"/>
  <c r="AI110" i="18"/>
  <c r="AH110" i="18"/>
  <c r="AG110" i="18"/>
  <c r="AF110" i="18"/>
  <c r="AE110" i="18"/>
  <c r="AD110" i="18"/>
  <c r="AC110" i="18"/>
  <c r="AB110" i="18"/>
  <c r="AA110" i="18"/>
  <c r="Z110" i="18"/>
  <c r="AT109" i="18"/>
  <c r="AU109" i="18" s="1"/>
  <c r="AQ109" i="18"/>
  <c r="AP109" i="18"/>
  <c r="AO109" i="18"/>
  <c r="AN109" i="18"/>
  <c r="AM109" i="18"/>
  <c r="AL109" i="18"/>
  <c r="AK109" i="18"/>
  <c r="AJ109" i="18"/>
  <c r="AI109" i="18"/>
  <c r="AH109" i="18"/>
  <c r="AG109" i="18"/>
  <c r="AF109" i="18"/>
  <c r="AE109" i="18"/>
  <c r="AD109" i="18"/>
  <c r="AC109" i="18"/>
  <c r="AB109" i="18"/>
  <c r="AA109" i="18"/>
  <c r="Z109" i="18"/>
  <c r="AT108" i="18"/>
  <c r="AU108" i="18" s="1"/>
  <c r="AQ108" i="18"/>
  <c r="AP108" i="18"/>
  <c r="AO108" i="18"/>
  <c r="AN108" i="18"/>
  <c r="AM108" i="18"/>
  <c r="AL108" i="18"/>
  <c r="AK108" i="18"/>
  <c r="AJ108" i="18"/>
  <c r="AI108" i="18"/>
  <c r="AH108" i="18"/>
  <c r="AG108" i="18"/>
  <c r="AF108" i="18"/>
  <c r="AE108" i="18"/>
  <c r="AD108" i="18"/>
  <c r="AC108" i="18"/>
  <c r="AB108" i="18"/>
  <c r="AA108" i="18"/>
  <c r="Z108" i="18"/>
  <c r="AT107" i="18"/>
  <c r="AU107" i="18" s="1"/>
  <c r="AQ107" i="18"/>
  <c r="AP107" i="18"/>
  <c r="AO107" i="18"/>
  <c r="AN107" i="18"/>
  <c r="AM107" i="18"/>
  <c r="AL107" i="18"/>
  <c r="AK107" i="18"/>
  <c r="AJ107" i="18"/>
  <c r="AI107" i="18"/>
  <c r="AH107" i="18"/>
  <c r="AG107" i="18"/>
  <c r="AF107" i="18"/>
  <c r="AE107" i="18"/>
  <c r="AD107" i="18"/>
  <c r="AC107" i="18"/>
  <c r="AB107" i="18"/>
  <c r="AA107" i="18"/>
  <c r="Z107" i="18"/>
  <c r="AT106" i="18"/>
  <c r="AU106" i="18" s="1"/>
  <c r="AQ106" i="18"/>
  <c r="AP106" i="18"/>
  <c r="AO106" i="18"/>
  <c r="AN106" i="18"/>
  <c r="AM106" i="18"/>
  <c r="AL106" i="18"/>
  <c r="AK106" i="18"/>
  <c r="AJ106" i="18"/>
  <c r="AI106" i="18"/>
  <c r="AH106" i="18"/>
  <c r="AG106" i="18"/>
  <c r="AF106" i="18"/>
  <c r="AE106" i="18"/>
  <c r="AD106" i="18"/>
  <c r="AC106" i="18"/>
  <c r="AB106" i="18"/>
  <c r="AA106" i="18"/>
  <c r="Z106" i="18"/>
  <c r="AT105" i="18"/>
  <c r="AU105" i="18" s="1"/>
  <c r="AQ105" i="18"/>
  <c r="AP105" i="18"/>
  <c r="AO105" i="18"/>
  <c r="AN105" i="18"/>
  <c r="AM105" i="18"/>
  <c r="AL105" i="18"/>
  <c r="AK105" i="18"/>
  <c r="AJ105" i="18"/>
  <c r="AI105" i="18"/>
  <c r="AH105" i="18"/>
  <c r="AG105" i="18"/>
  <c r="AF105" i="18"/>
  <c r="AE105" i="18"/>
  <c r="AD105" i="18"/>
  <c r="AC105" i="18"/>
  <c r="AB105" i="18"/>
  <c r="AA105" i="18"/>
  <c r="Z105" i="18"/>
  <c r="AT104" i="18"/>
  <c r="AU104" i="18" s="1"/>
  <c r="AQ104" i="18"/>
  <c r="AP104" i="18"/>
  <c r="AO104" i="18"/>
  <c r="AN104" i="18"/>
  <c r="AM104" i="18"/>
  <c r="AL104" i="18"/>
  <c r="AK104" i="18"/>
  <c r="AJ104" i="18"/>
  <c r="AI104" i="18"/>
  <c r="AH104" i="18"/>
  <c r="AG104" i="18"/>
  <c r="AF104" i="18"/>
  <c r="AE104" i="18"/>
  <c r="AD104" i="18"/>
  <c r="AC104" i="18"/>
  <c r="AB104" i="18"/>
  <c r="AA104" i="18"/>
  <c r="Z104" i="18"/>
  <c r="AT103" i="18"/>
  <c r="AU103" i="18" s="1"/>
  <c r="AQ103" i="18"/>
  <c r="AP103" i="18"/>
  <c r="AO103" i="18"/>
  <c r="AN103" i="18"/>
  <c r="AM103" i="18"/>
  <c r="AL103" i="18"/>
  <c r="AK103" i="18"/>
  <c r="AJ103" i="18"/>
  <c r="AI103" i="18"/>
  <c r="AH103" i="18"/>
  <c r="AG103" i="18"/>
  <c r="AF103" i="18"/>
  <c r="AE103" i="18"/>
  <c r="AD103" i="18"/>
  <c r="AC103" i="18"/>
  <c r="AB103" i="18"/>
  <c r="AA103" i="18"/>
  <c r="Z103" i="18"/>
  <c r="AT102" i="18"/>
  <c r="AU102" i="18" s="1"/>
  <c r="AQ102" i="18"/>
  <c r="AP102" i="18"/>
  <c r="AO102" i="18"/>
  <c r="AN102" i="18"/>
  <c r="AM102" i="18"/>
  <c r="AL102" i="18"/>
  <c r="AK102" i="18"/>
  <c r="AJ102" i="18"/>
  <c r="AI102" i="18"/>
  <c r="AH102" i="18"/>
  <c r="AG102" i="18"/>
  <c r="AF102" i="18"/>
  <c r="AE102" i="18"/>
  <c r="AD102" i="18"/>
  <c r="AC102" i="18"/>
  <c r="AB102" i="18"/>
  <c r="AA102" i="18"/>
  <c r="Z102" i="18"/>
  <c r="AX57" i="18"/>
  <c r="AY57" i="18" s="1"/>
  <c r="AZ57" i="18" s="1"/>
  <c r="BA57" i="18" s="1"/>
  <c r="BB57" i="18" s="1"/>
  <c r="BC57" i="18" s="1"/>
  <c r="BD57" i="18" s="1"/>
  <c r="BE57" i="18" s="1"/>
  <c r="BF57" i="18" s="1"/>
  <c r="BG57" i="18" s="1"/>
  <c r="BH57" i="18" s="1"/>
  <c r="BI57" i="18" s="1"/>
  <c r="BJ57" i="18" s="1"/>
  <c r="BK57" i="18" s="1"/>
  <c r="BL57" i="18" s="1"/>
  <c r="BM57" i="18" s="1"/>
  <c r="BN57" i="18" s="1"/>
  <c r="BB122" i="18" l="1"/>
  <c r="BA121" i="19"/>
  <c r="BC110" i="22"/>
  <c r="BG117" i="22"/>
  <c r="BA121" i="22"/>
  <c r="BA125" i="22"/>
  <c r="AY128" i="22"/>
  <c r="BI129" i="22"/>
  <c r="BH133" i="22"/>
  <c r="BH137" i="22"/>
  <c r="AY131" i="23"/>
  <c r="BI105" i="24"/>
  <c r="AY109" i="24"/>
  <c r="BA123" i="24"/>
  <c r="BJ132" i="24"/>
  <c r="BF122" i="18"/>
  <c r="BI121" i="19"/>
  <c r="BM110" i="22"/>
  <c r="BN117" i="22"/>
  <c r="BM121" i="22"/>
  <c r="BL125" i="22"/>
  <c r="BC128" i="22"/>
  <c r="BI109" i="24"/>
  <c r="BA104" i="23"/>
  <c r="AW106" i="23"/>
  <c r="BM122" i="23"/>
  <c r="AY123" i="23"/>
  <c r="BB126" i="19"/>
  <c r="AZ129" i="19"/>
  <c r="BB130" i="19"/>
  <c r="BL133" i="19"/>
  <c r="AW115" i="22"/>
  <c r="BE116" i="22"/>
  <c r="AY117" i="22"/>
  <c r="BA129" i="22"/>
  <c r="BB132" i="22"/>
  <c r="AZ137" i="22"/>
  <c r="AW102" i="23"/>
  <c r="BE106" i="23"/>
  <c r="BC123" i="23"/>
  <c r="AZ123" i="24"/>
  <c r="AX122" i="18"/>
  <c r="AW111" i="19"/>
  <c r="AY113" i="19"/>
  <c r="BN117" i="19"/>
  <c r="AW119" i="19"/>
  <c r="BH121" i="19"/>
  <c r="AY124" i="19"/>
  <c r="BK126" i="19"/>
  <c r="AW129" i="19"/>
  <c r="BN130" i="19"/>
  <c r="BA133" i="19"/>
  <c r="AX136" i="19"/>
  <c r="BI108" i="22"/>
  <c r="BK110" i="22"/>
  <c r="BK115" i="22"/>
  <c r="AY116" i="22"/>
  <c r="AY119" i="22"/>
  <c r="BG122" i="22"/>
  <c r="BH123" i="22"/>
  <c r="BC124" i="22"/>
  <c r="AZ129" i="22"/>
  <c r="BM129" i="22"/>
  <c r="AZ133" i="22"/>
  <c r="BB136" i="22"/>
  <c r="AW104" i="23"/>
  <c r="BA106" i="23"/>
  <c r="BG108" i="23"/>
  <c r="BM109" i="23"/>
  <c r="AW110" i="23"/>
  <c r="BE112" i="23"/>
  <c r="BC119" i="23"/>
  <c r="BF121" i="23"/>
  <c r="BA122" i="23"/>
  <c r="BM126" i="23"/>
  <c r="AY127" i="23"/>
  <c r="BM134" i="23"/>
  <c r="AY135" i="23"/>
  <c r="AY105" i="24"/>
  <c r="BC106" i="24"/>
  <c r="AX109" i="24"/>
  <c r="AW110" i="24"/>
  <c r="BL111" i="24"/>
  <c r="AZ115" i="24"/>
  <c r="BD118" i="24"/>
  <c r="AW123" i="24"/>
  <c r="BI123" i="24"/>
  <c r="BM125" i="24"/>
  <c r="BB128" i="24"/>
  <c r="BH131" i="24"/>
  <c r="BG132" i="24"/>
  <c r="BJ122" i="22"/>
  <c r="BM131" i="24"/>
  <c r="BB124" i="18"/>
  <c r="BN113" i="19"/>
  <c r="AW115" i="19"/>
  <c r="AY117" i="19"/>
  <c r="AW123" i="19"/>
  <c r="BK124" i="19"/>
  <c r="BH129" i="19"/>
  <c r="BJ105" i="22"/>
  <c r="AX108" i="22"/>
  <c r="BJ119" i="22"/>
  <c r="AX122" i="22"/>
  <c r="AW123" i="22"/>
  <c r="BH129" i="22"/>
  <c r="BE104" i="23"/>
  <c r="BM106" i="23"/>
  <c r="AW108" i="23"/>
  <c r="BJ105" i="24"/>
  <c r="AZ117" i="24"/>
  <c r="AZ121" i="24"/>
  <c r="AW131" i="24"/>
  <c r="AW135" i="24"/>
  <c r="BB115" i="19"/>
  <c r="BG117" i="19"/>
  <c r="BD123" i="19"/>
  <c r="BI129" i="19"/>
  <c r="BD108" i="22"/>
  <c r="AY122" i="22"/>
  <c r="BD123" i="22"/>
  <c r="BM104" i="23"/>
  <c r="BB108" i="23"/>
  <c r="BM118" i="23"/>
  <c r="AY119" i="23"/>
  <c r="BA121" i="23"/>
  <c r="AX105" i="24"/>
  <c r="AW106" i="24"/>
  <c r="BJ109" i="24"/>
  <c r="BB111" i="24"/>
  <c r="AY115" i="24"/>
  <c r="BK117" i="24"/>
  <c r="BL121" i="24"/>
  <c r="AY122" i="24"/>
  <c r="BH123" i="24"/>
  <c r="AZ125" i="24"/>
  <c r="BA131" i="24"/>
  <c r="BM135" i="24"/>
  <c r="BN136" i="24"/>
  <c r="AW102" i="24"/>
  <c r="BA104" i="24"/>
  <c r="BC105" i="24"/>
  <c r="BN105" i="24"/>
  <c r="BM106" i="24"/>
  <c r="AW107" i="24"/>
  <c r="BC109" i="24"/>
  <c r="BN109" i="24"/>
  <c r="AX111" i="24"/>
  <c r="BG111" i="24"/>
  <c r="BC113" i="24"/>
  <c r="BD115" i="24"/>
  <c r="AX116" i="24"/>
  <c r="BE116" i="24"/>
  <c r="BM116" i="24"/>
  <c r="AX118" i="24"/>
  <c r="BI118" i="24"/>
  <c r="BC119" i="24"/>
  <c r="BA121" i="24"/>
  <c r="BJ122" i="24"/>
  <c r="AY124" i="24"/>
  <c r="BJ124" i="24"/>
  <c r="BD125" i="24"/>
  <c r="AW127" i="24"/>
  <c r="BB130" i="24"/>
  <c r="AZ131" i="24"/>
  <c r="BI131" i="24"/>
  <c r="AX134" i="24"/>
  <c r="BN134" i="24"/>
  <c r="BE104" i="24"/>
  <c r="BE105" i="24"/>
  <c r="BB107" i="24"/>
  <c r="BE109" i="24"/>
  <c r="AY111" i="24"/>
  <c r="BH111" i="24"/>
  <c r="BJ113" i="24"/>
  <c r="AZ116" i="24"/>
  <c r="BH116" i="24"/>
  <c r="BN116" i="24"/>
  <c r="AZ118" i="24"/>
  <c r="BJ118" i="24"/>
  <c r="BH119" i="24"/>
  <c r="BD121" i="24"/>
  <c r="BB124" i="24"/>
  <c r="BN124" i="24"/>
  <c r="BH125" i="24"/>
  <c r="BI127" i="24"/>
  <c r="BC130" i="24"/>
  <c r="AY134" i="24"/>
  <c r="BK104" i="24"/>
  <c r="BN113" i="24"/>
  <c r="BB116" i="24"/>
  <c r="BI116" i="24"/>
  <c r="BN119" i="24"/>
  <c r="AW125" i="24"/>
  <c r="BF134" i="24"/>
  <c r="AX136" i="24"/>
  <c r="AW104" i="24"/>
  <c r="BM107" i="24"/>
  <c r="BD111" i="24"/>
  <c r="AY113" i="24"/>
  <c r="AW116" i="24"/>
  <c r="BD116" i="24"/>
  <c r="AX119" i="24"/>
  <c r="BG134" i="24"/>
  <c r="BL103" i="24"/>
  <c r="BH103" i="24"/>
  <c r="BD103" i="24"/>
  <c r="AZ103" i="24"/>
  <c r="BK103" i="24"/>
  <c r="BG103" i="24"/>
  <c r="BC103" i="24"/>
  <c r="AY103" i="24"/>
  <c r="BN103" i="24"/>
  <c r="BJ103" i="24"/>
  <c r="BF103" i="24"/>
  <c r="BB103" i="24"/>
  <c r="AX103" i="24"/>
  <c r="BM103" i="24"/>
  <c r="BI103" i="24"/>
  <c r="BE103" i="24"/>
  <c r="BA103" i="24"/>
  <c r="AW103" i="24"/>
  <c r="BN108" i="24"/>
  <c r="BJ108" i="24"/>
  <c r="BF108" i="24"/>
  <c r="BB108" i="24"/>
  <c r="AX108" i="24"/>
  <c r="BL108" i="24"/>
  <c r="BG108" i="24"/>
  <c r="BA108" i="24"/>
  <c r="BK108" i="24"/>
  <c r="BE108" i="24"/>
  <c r="AZ108" i="24"/>
  <c r="BI108" i="24"/>
  <c r="BD108" i="24"/>
  <c r="AY108" i="24"/>
  <c r="BM108" i="24"/>
  <c r="BH108" i="24"/>
  <c r="BC108" i="24"/>
  <c r="AW108" i="24"/>
  <c r="BA102" i="24"/>
  <c r="BB57" i="24"/>
  <c r="BC57" i="24" s="1"/>
  <c r="BD57" i="24" s="1"/>
  <c r="BE57" i="24" s="1"/>
  <c r="AY102" i="24"/>
  <c r="AY104" i="24"/>
  <c r="BC104" i="24"/>
  <c r="BH104" i="24"/>
  <c r="AW105" i="24"/>
  <c r="BB105" i="24"/>
  <c r="BG105" i="24"/>
  <c r="AZ106" i="24"/>
  <c r="BE106" i="24"/>
  <c r="AY107" i="24"/>
  <c r="BE107" i="24"/>
  <c r="AW109" i="24"/>
  <c r="BB109" i="24"/>
  <c r="BG109" i="24"/>
  <c r="AZ110" i="24"/>
  <c r="BF110" i="24"/>
  <c r="BM111" i="24"/>
  <c r="BI111" i="24"/>
  <c r="BE111" i="24"/>
  <c r="BA111" i="24"/>
  <c r="AW111" i="24"/>
  <c r="BK111" i="24"/>
  <c r="BF111" i="24"/>
  <c r="AZ111" i="24"/>
  <c r="BC111" i="24"/>
  <c r="BJ111" i="24"/>
  <c r="AZ112" i="24"/>
  <c r="BF112" i="24"/>
  <c r="BM112" i="24"/>
  <c r="AX113" i="24"/>
  <c r="BA114" i="24"/>
  <c r="BL114" i="24"/>
  <c r="BM115" i="24"/>
  <c r="BI115" i="24"/>
  <c r="BE115" i="24"/>
  <c r="BA115" i="24"/>
  <c r="AW115" i="24"/>
  <c r="BN115" i="24"/>
  <c r="BH115" i="24"/>
  <c r="BC115" i="24"/>
  <c r="AX115" i="24"/>
  <c r="BL115" i="24"/>
  <c r="BG115" i="24"/>
  <c r="BB115" i="24"/>
  <c r="BF115" i="24"/>
  <c r="BF120" i="24"/>
  <c r="AZ102" i="24"/>
  <c r="BD102" i="24"/>
  <c r="BN104" i="24"/>
  <c r="BJ104" i="24"/>
  <c r="BF104" i="24"/>
  <c r="AZ104" i="24"/>
  <c r="BD104" i="24"/>
  <c r="BI104" i="24"/>
  <c r="BN106" i="24"/>
  <c r="BJ106" i="24"/>
  <c r="BF106" i="24"/>
  <c r="BB106" i="24"/>
  <c r="AX106" i="24"/>
  <c r="BA106" i="24"/>
  <c r="BG106" i="24"/>
  <c r="BL106" i="24"/>
  <c r="BL107" i="24"/>
  <c r="BH107" i="24"/>
  <c r="BD107" i="24"/>
  <c r="AZ107" i="24"/>
  <c r="BA107" i="24"/>
  <c r="BF107" i="24"/>
  <c r="BK107" i="24"/>
  <c r="BK110" i="24"/>
  <c r="BG110" i="24"/>
  <c r="BC110" i="24"/>
  <c r="BM110" i="24"/>
  <c r="BH110" i="24"/>
  <c r="BB110" i="24"/>
  <c r="AX110" i="24"/>
  <c r="BA110" i="24"/>
  <c r="BI110" i="24"/>
  <c r="BA112" i="24"/>
  <c r="BB114" i="24"/>
  <c r="BM117" i="24"/>
  <c r="BI117" i="24"/>
  <c r="BE117" i="24"/>
  <c r="BA117" i="24"/>
  <c r="AW117" i="24"/>
  <c r="BJ117" i="24"/>
  <c r="BD117" i="24"/>
  <c r="AY117" i="24"/>
  <c r="BN117" i="24"/>
  <c r="BH117" i="24"/>
  <c r="BC117" i="24"/>
  <c r="AX117" i="24"/>
  <c r="BG117" i="24"/>
  <c r="BL126" i="24"/>
  <c r="BH126" i="24"/>
  <c r="BD126" i="24"/>
  <c r="AZ126" i="24"/>
  <c r="BM126" i="24"/>
  <c r="BI126" i="24"/>
  <c r="BE126" i="24"/>
  <c r="BA126" i="24"/>
  <c r="AW126" i="24"/>
  <c r="BJ126" i="24"/>
  <c r="BB126" i="24"/>
  <c r="BN126" i="24"/>
  <c r="BC126" i="24"/>
  <c r="BK126" i="24"/>
  <c r="AY126" i="24"/>
  <c r="BG126" i="24"/>
  <c r="AX126" i="24"/>
  <c r="BK112" i="24"/>
  <c r="BG112" i="24"/>
  <c r="BC112" i="24"/>
  <c r="AY112" i="24"/>
  <c r="BN112" i="24"/>
  <c r="BI112" i="24"/>
  <c r="BD112" i="24"/>
  <c r="AX112" i="24"/>
  <c r="BB112" i="24"/>
  <c r="BJ112" i="24"/>
  <c r="BK114" i="24"/>
  <c r="BG114" i="24"/>
  <c r="BC114" i="24"/>
  <c r="AY114" i="24"/>
  <c r="BJ114" i="24"/>
  <c r="BE114" i="24"/>
  <c r="AZ114" i="24"/>
  <c r="BN114" i="24"/>
  <c r="BI114" i="24"/>
  <c r="BD114" i="24"/>
  <c r="AX114" i="24"/>
  <c r="BF114" i="24"/>
  <c r="BK120" i="24"/>
  <c r="BG120" i="24"/>
  <c r="BC120" i="24"/>
  <c r="AY120" i="24"/>
  <c r="BJ120" i="24"/>
  <c r="BE120" i="24"/>
  <c r="AZ120" i="24"/>
  <c r="BN120" i="24"/>
  <c r="BI120" i="24"/>
  <c r="BD120" i="24"/>
  <c r="AX120" i="24"/>
  <c r="BM120" i="24"/>
  <c r="BH120" i="24"/>
  <c r="BB120" i="24"/>
  <c r="AW120" i="24"/>
  <c r="AX102" i="24"/>
  <c r="AX104" i="24"/>
  <c r="BB104" i="24"/>
  <c r="BG104" i="24"/>
  <c r="BL104" i="24"/>
  <c r="BL105" i="24"/>
  <c r="BH105" i="24"/>
  <c r="BD105" i="24"/>
  <c r="AZ105" i="24"/>
  <c r="BA105" i="24"/>
  <c r="BF105" i="24"/>
  <c r="BK105" i="24"/>
  <c r="AY106" i="24"/>
  <c r="BD106" i="24"/>
  <c r="BI106" i="24"/>
  <c r="AX107" i="24"/>
  <c r="BC107" i="24"/>
  <c r="BI107" i="24"/>
  <c r="BN107" i="24"/>
  <c r="BL109" i="24"/>
  <c r="BH109" i="24"/>
  <c r="BD109" i="24"/>
  <c r="AZ109" i="24"/>
  <c r="BA109" i="24"/>
  <c r="BF109" i="24"/>
  <c r="BK109" i="24"/>
  <c r="AY110" i="24"/>
  <c r="BE110" i="24"/>
  <c r="BL110" i="24"/>
  <c r="AW112" i="24"/>
  <c r="BE112" i="24"/>
  <c r="BL112" i="24"/>
  <c r="BM113" i="24"/>
  <c r="BI113" i="24"/>
  <c r="BE113" i="24"/>
  <c r="BA113" i="24"/>
  <c r="AW113" i="24"/>
  <c r="BL113" i="24"/>
  <c r="BG113" i="24"/>
  <c r="BB113" i="24"/>
  <c r="BK113" i="24"/>
  <c r="BF113" i="24"/>
  <c r="AZ113" i="24"/>
  <c r="BD113" i="24"/>
  <c r="AW114" i="24"/>
  <c r="BH114" i="24"/>
  <c r="BB117" i="24"/>
  <c r="BL117" i="24"/>
  <c r="BA120" i="24"/>
  <c r="BN129" i="24"/>
  <c r="BJ129" i="24"/>
  <c r="BF129" i="24"/>
  <c r="BB129" i="24"/>
  <c r="AX129" i="24"/>
  <c r="BK129" i="24"/>
  <c r="BG129" i="24"/>
  <c r="BC129" i="24"/>
  <c r="AY129" i="24"/>
  <c r="BM129" i="24"/>
  <c r="BE129" i="24"/>
  <c r="AW129" i="24"/>
  <c r="BD129" i="24"/>
  <c r="BL129" i="24"/>
  <c r="BA129" i="24"/>
  <c r="BI129" i="24"/>
  <c r="AZ129" i="24"/>
  <c r="BN133" i="24"/>
  <c r="BJ133" i="24"/>
  <c r="BF133" i="24"/>
  <c r="BB133" i="24"/>
  <c r="AX133" i="24"/>
  <c r="BK133" i="24"/>
  <c r="BG133" i="24"/>
  <c r="BC133" i="24"/>
  <c r="AY133" i="24"/>
  <c r="BI133" i="24"/>
  <c r="BA133" i="24"/>
  <c r="BM133" i="24"/>
  <c r="BD133" i="24"/>
  <c r="BL133" i="24"/>
  <c r="AZ133" i="24"/>
  <c r="BH133" i="24"/>
  <c r="AW133" i="24"/>
  <c r="BK118" i="24"/>
  <c r="BG118" i="24"/>
  <c r="BC118" i="24"/>
  <c r="AY118" i="24"/>
  <c r="BA118" i="24"/>
  <c r="BF118" i="24"/>
  <c r="BL118" i="24"/>
  <c r="AY119" i="24"/>
  <c r="BD119" i="24"/>
  <c r="BJ119" i="24"/>
  <c r="BB122" i="24"/>
  <c r="BK122" i="24"/>
  <c r="BA127" i="24"/>
  <c r="BL127" i="24"/>
  <c r="BL128" i="24"/>
  <c r="BH128" i="24"/>
  <c r="BD128" i="24"/>
  <c r="AZ128" i="24"/>
  <c r="BM128" i="24"/>
  <c r="BI128" i="24"/>
  <c r="BE128" i="24"/>
  <c r="BA128" i="24"/>
  <c r="AW128" i="24"/>
  <c r="BG128" i="24"/>
  <c r="AY128" i="24"/>
  <c r="BF128" i="24"/>
  <c r="BL130" i="24"/>
  <c r="BH130" i="24"/>
  <c r="BD130" i="24"/>
  <c r="AZ130" i="24"/>
  <c r="BM130" i="24"/>
  <c r="BI130" i="24"/>
  <c r="BE130" i="24"/>
  <c r="BA130" i="24"/>
  <c r="AW130" i="24"/>
  <c r="BN130" i="24"/>
  <c r="BF130" i="24"/>
  <c r="AX130" i="24"/>
  <c r="BG130" i="24"/>
  <c r="BD135" i="24"/>
  <c r="BC136" i="24"/>
  <c r="BK116" i="24"/>
  <c r="BG116" i="24"/>
  <c r="BC116" i="24"/>
  <c r="AY116" i="24"/>
  <c r="BA116" i="24"/>
  <c r="BF116" i="24"/>
  <c r="BL116" i="24"/>
  <c r="AW118" i="24"/>
  <c r="BB118" i="24"/>
  <c r="BH118" i="24"/>
  <c r="BM118" i="24"/>
  <c r="AZ119" i="24"/>
  <c r="BF119" i="24"/>
  <c r="BN121" i="24"/>
  <c r="BJ121" i="24"/>
  <c r="BF121" i="24"/>
  <c r="BB121" i="24"/>
  <c r="AX121" i="24"/>
  <c r="BK121" i="24"/>
  <c r="BG121" i="24"/>
  <c r="BC121" i="24"/>
  <c r="AY121" i="24"/>
  <c r="BM121" i="24"/>
  <c r="BE121" i="24"/>
  <c r="AW121" i="24"/>
  <c r="BH121" i="24"/>
  <c r="BN125" i="24"/>
  <c r="BJ125" i="24"/>
  <c r="BF125" i="24"/>
  <c r="BB125" i="24"/>
  <c r="AX125" i="24"/>
  <c r="BK125" i="24"/>
  <c r="BG125" i="24"/>
  <c r="BC125" i="24"/>
  <c r="AY125" i="24"/>
  <c r="BI125" i="24"/>
  <c r="BA125" i="24"/>
  <c r="BE125" i="24"/>
  <c r="BD127" i="24"/>
  <c r="AX128" i="24"/>
  <c r="BJ128" i="24"/>
  <c r="AY130" i="24"/>
  <c r="BJ130" i="24"/>
  <c r="BM119" i="24"/>
  <c r="BI119" i="24"/>
  <c r="BE119" i="24"/>
  <c r="BA119" i="24"/>
  <c r="AW119" i="24"/>
  <c r="BB119" i="24"/>
  <c r="BG119" i="24"/>
  <c r="BL119" i="24"/>
  <c r="BL122" i="24"/>
  <c r="BH122" i="24"/>
  <c r="BD122" i="24"/>
  <c r="AZ122" i="24"/>
  <c r="BM122" i="24"/>
  <c r="BI122" i="24"/>
  <c r="BE122" i="24"/>
  <c r="BA122" i="24"/>
  <c r="AW122" i="24"/>
  <c r="BN122" i="24"/>
  <c r="BF122" i="24"/>
  <c r="AX122" i="24"/>
  <c r="BG122" i="24"/>
  <c r="BN127" i="24"/>
  <c r="BJ127" i="24"/>
  <c r="BF127" i="24"/>
  <c r="BB127" i="24"/>
  <c r="AX127" i="24"/>
  <c r="BK127" i="24"/>
  <c r="BG127" i="24"/>
  <c r="BC127" i="24"/>
  <c r="AY127" i="24"/>
  <c r="BH127" i="24"/>
  <c r="AZ127" i="24"/>
  <c r="BE127" i="24"/>
  <c r="BN135" i="24"/>
  <c r="BJ135" i="24"/>
  <c r="BF135" i="24"/>
  <c r="BB135" i="24"/>
  <c r="AX135" i="24"/>
  <c r="BK135" i="24"/>
  <c r="BG135" i="24"/>
  <c r="BC135" i="24"/>
  <c r="AY135" i="24"/>
  <c r="BI135" i="24"/>
  <c r="BA135" i="24"/>
  <c r="BH135" i="24"/>
  <c r="AZ135" i="24"/>
  <c r="BL135" i="24"/>
  <c r="BL136" i="24"/>
  <c r="BH136" i="24"/>
  <c r="BD136" i="24"/>
  <c r="AZ136" i="24"/>
  <c r="BM136" i="24"/>
  <c r="BI136" i="24"/>
  <c r="BE136" i="24"/>
  <c r="BA136" i="24"/>
  <c r="AW136" i="24"/>
  <c r="BJ136" i="24"/>
  <c r="BB136" i="24"/>
  <c r="BG136" i="24"/>
  <c r="AY136" i="24"/>
  <c r="BK136" i="24"/>
  <c r="BN123" i="24"/>
  <c r="BJ123" i="24"/>
  <c r="BF123" i="24"/>
  <c r="BB123" i="24"/>
  <c r="AX123" i="24"/>
  <c r="BK123" i="24"/>
  <c r="BG123" i="24"/>
  <c r="BC123" i="24"/>
  <c r="AY123" i="24"/>
  <c r="BD123" i="24"/>
  <c r="BL123" i="24"/>
  <c r="BL124" i="24"/>
  <c r="BH124" i="24"/>
  <c r="BD124" i="24"/>
  <c r="AZ124" i="24"/>
  <c r="BM124" i="24"/>
  <c r="BI124" i="24"/>
  <c r="BE124" i="24"/>
  <c r="BA124" i="24"/>
  <c r="AW124" i="24"/>
  <c r="BC124" i="24"/>
  <c r="BK124" i="24"/>
  <c r="BN131" i="24"/>
  <c r="BJ131" i="24"/>
  <c r="BF131" i="24"/>
  <c r="BB131" i="24"/>
  <c r="AX131" i="24"/>
  <c r="BK131" i="24"/>
  <c r="BG131" i="24"/>
  <c r="BC131" i="24"/>
  <c r="AY131" i="24"/>
  <c r="BD131" i="24"/>
  <c r="BL131" i="24"/>
  <c r="BL132" i="24"/>
  <c r="BH132" i="24"/>
  <c r="BD132" i="24"/>
  <c r="AZ132" i="24"/>
  <c r="BM132" i="24"/>
  <c r="BI132" i="24"/>
  <c r="BE132" i="24"/>
  <c r="BA132" i="24"/>
  <c r="AW132" i="24"/>
  <c r="BC132" i="24"/>
  <c r="BK132" i="24"/>
  <c r="BB134" i="24"/>
  <c r="BL134" i="24"/>
  <c r="BH134" i="24"/>
  <c r="BD134" i="24"/>
  <c r="AZ134" i="24"/>
  <c r="BM134" i="24"/>
  <c r="BI134" i="24"/>
  <c r="BE134" i="24"/>
  <c r="BA134" i="24"/>
  <c r="AW134" i="24"/>
  <c r="BC134" i="24"/>
  <c r="BK134" i="24"/>
  <c r="AY137" i="24"/>
  <c r="BC137" i="24"/>
  <c r="BG137" i="24"/>
  <c r="BK137" i="24"/>
  <c r="AZ137" i="24"/>
  <c r="BD137" i="24"/>
  <c r="BH137" i="24"/>
  <c r="BL137" i="24"/>
  <c r="AW137" i="24"/>
  <c r="BA137" i="24"/>
  <c r="BE137" i="24"/>
  <c r="BI137" i="24"/>
  <c r="BM137" i="24"/>
  <c r="AX137" i="24"/>
  <c r="BB137" i="24"/>
  <c r="BF137" i="24"/>
  <c r="BJ137" i="24"/>
  <c r="BI104" i="23"/>
  <c r="BI106" i="23"/>
  <c r="BM108" i="23"/>
  <c r="AW109" i="23"/>
  <c r="BC111" i="23"/>
  <c r="AW112" i="23"/>
  <c r="BC113" i="23"/>
  <c r="BM116" i="23"/>
  <c r="AY117" i="23"/>
  <c r="AW118" i="23"/>
  <c r="BA120" i="23"/>
  <c r="AW122" i="23"/>
  <c r="BG122" i="23"/>
  <c r="AW126" i="23"/>
  <c r="BA130" i="23"/>
  <c r="AW134" i="23"/>
  <c r="BE109" i="23"/>
  <c r="BA112" i="23"/>
  <c r="BG113" i="23"/>
  <c r="BA118" i="23"/>
  <c r="BE120" i="23"/>
  <c r="AY122" i="23"/>
  <c r="BI122" i="23"/>
  <c r="BE130" i="23"/>
  <c r="BM120" i="23"/>
  <c r="BM130" i="23"/>
  <c r="AY111" i="23"/>
  <c r="AW116" i="23"/>
  <c r="BA128" i="23"/>
  <c r="BC129" i="23"/>
  <c r="BA136" i="23"/>
  <c r="BC137" i="23"/>
  <c r="BB57" i="23"/>
  <c r="BC57" i="23" s="1"/>
  <c r="BD57" i="23" s="1"/>
  <c r="BE57" i="23" s="1"/>
  <c r="BA102" i="23"/>
  <c r="BN103" i="23"/>
  <c r="BJ103" i="23"/>
  <c r="BF103" i="23"/>
  <c r="BB103" i="23"/>
  <c r="AX103" i="23"/>
  <c r="BC103" i="23"/>
  <c r="BM103" i="23"/>
  <c r="BI103" i="23"/>
  <c r="BE103" i="23"/>
  <c r="BA103" i="23"/>
  <c r="AW103" i="23"/>
  <c r="BK103" i="23"/>
  <c r="AY103" i="23"/>
  <c r="BL103" i="23"/>
  <c r="BH103" i="23"/>
  <c r="BD103" i="23"/>
  <c r="AZ103" i="23"/>
  <c r="BG103" i="23"/>
  <c r="BN105" i="23"/>
  <c r="BJ105" i="23"/>
  <c r="BF105" i="23"/>
  <c r="BB105" i="23"/>
  <c r="AX105" i="23"/>
  <c r="AY105" i="23"/>
  <c r="BM105" i="23"/>
  <c r="BI105" i="23"/>
  <c r="BE105" i="23"/>
  <c r="BA105" i="23"/>
  <c r="AW105" i="23"/>
  <c r="BG105" i="23"/>
  <c r="BL105" i="23"/>
  <c r="BH105" i="23"/>
  <c r="BD105" i="23"/>
  <c r="AZ105" i="23"/>
  <c r="BK105" i="23"/>
  <c r="BC105" i="23"/>
  <c r="BN107" i="23"/>
  <c r="BJ107" i="23"/>
  <c r="BF107" i="23"/>
  <c r="BB107" i="23"/>
  <c r="AX107" i="23"/>
  <c r="BC107" i="23"/>
  <c r="BM107" i="23"/>
  <c r="BI107" i="23"/>
  <c r="BE107" i="23"/>
  <c r="BA107" i="23"/>
  <c r="AW107" i="23"/>
  <c r="BG107" i="23"/>
  <c r="BL107" i="23"/>
  <c r="BH107" i="23"/>
  <c r="BD107" i="23"/>
  <c r="AZ107" i="23"/>
  <c r="BK107" i="23"/>
  <c r="AY107" i="23"/>
  <c r="BM115" i="23"/>
  <c r="BI115" i="23"/>
  <c r="BE115" i="23"/>
  <c r="BA115" i="23"/>
  <c r="AW115" i="23"/>
  <c r="BL115" i="23"/>
  <c r="BH115" i="23"/>
  <c r="BD115" i="23"/>
  <c r="AZ115" i="23"/>
  <c r="BN115" i="23"/>
  <c r="BJ115" i="23"/>
  <c r="BF115" i="23"/>
  <c r="BB115" i="23"/>
  <c r="AX115" i="23"/>
  <c r="AX102" i="23"/>
  <c r="BB102" i="23"/>
  <c r="AX104" i="23"/>
  <c r="BB104" i="23"/>
  <c r="BF104" i="23"/>
  <c r="BJ104" i="23"/>
  <c r="BN104" i="23"/>
  <c r="AX106" i="23"/>
  <c r="BB106" i="23"/>
  <c r="BF106" i="23"/>
  <c r="BJ106" i="23"/>
  <c r="BN106" i="23"/>
  <c r="AX108" i="23"/>
  <c r="BC108" i="23"/>
  <c r="BI108" i="23"/>
  <c r="AY109" i="23"/>
  <c r="BG109" i="23"/>
  <c r="AY110" i="23"/>
  <c r="BG110" i="23"/>
  <c r="BK112" i="23"/>
  <c r="BG112" i="23"/>
  <c r="BC112" i="23"/>
  <c r="AY112" i="23"/>
  <c r="BN112" i="23"/>
  <c r="BJ112" i="23"/>
  <c r="BF112" i="23"/>
  <c r="BB112" i="23"/>
  <c r="AX112" i="23"/>
  <c r="BL112" i="23"/>
  <c r="BH112" i="23"/>
  <c r="BD112" i="23"/>
  <c r="AZ112" i="23"/>
  <c r="BI112" i="23"/>
  <c r="BM113" i="23"/>
  <c r="BI113" i="23"/>
  <c r="BE113" i="23"/>
  <c r="BA113" i="23"/>
  <c r="AW113" i="23"/>
  <c r="BL113" i="23"/>
  <c r="BH113" i="23"/>
  <c r="BD113" i="23"/>
  <c r="AZ113" i="23"/>
  <c r="BN113" i="23"/>
  <c r="BJ113" i="23"/>
  <c r="BF113" i="23"/>
  <c r="BB113" i="23"/>
  <c r="AX113" i="23"/>
  <c r="BK113" i="23"/>
  <c r="AW114" i="23"/>
  <c r="BM114" i="23"/>
  <c r="AY115" i="23"/>
  <c r="BA116" i="23"/>
  <c r="BC117" i="23"/>
  <c r="BK120" i="23"/>
  <c r="BG120" i="23"/>
  <c r="BC120" i="23"/>
  <c r="AY120" i="23"/>
  <c r="BN120" i="23"/>
  <c r="BJ120" i="23"/>
  <c r="BF120" i="23"/>
  <c r="BB120" i="23"/>
  <c r="AX120" i="23"/>
  <c r="BL120" i="23"/>
  <c r="BH120" i="23"/>
  <c r="BD120" i="23"/>
  <c r="AZ120" i="23"/>
  <c r="BI120" i="23"/>
  <c r="BL121" i="23"/>
  <c r="BH121" i="23"/>
  <c r="BD121" i="23"/>
  <c r="AZ121" i="23"/>
  <c r="BN121" i="23"/>
  <c r="BI121" i="23"/>
  <c r="BC121" i="23"/>
  <c r="AX121" i="23"/>
  <c r="BM121" i="23"/>
  <c r="BG121" i="23"/>
  <c r="BB121" i="23"/>
  <c r="AW121" i="23"/>
  <c r="BJ121" i="23"/>
  <c r="BE121" i="23"/>
  <c r="AY121" i="23"/>
  <c r="BI114" i="23"/>
  <c r="BK115" i="23"/>
  <c r="AY102" i="23"/>
  <c r="BC102" i="23"/>
  <c r="AY104" i="23"/>
  <c r="BC104" i="23"/>
  <c r="BG104" i="23"/>
  <c r="BK104" i="23"/>
  <c r="AY106" i="23"/>
  <c r="BC106" i="23"/>
  <c r="BG106" i="23"/>
  <c r="BK106" i="23"/>
  <c r="AY108" i="23"/>
  <c r="BE108" i="23"/>
  <c r="BA109" i="23"/>
  <c r="BA110" i="23"/>
  <c r="BM111" i="23"/>
  <c r="BI111" i="23"/>
  <c r="BE111" i="23"/>
  <c r="BA111" i="23"/>
  <c r="AW111" i="23"/>
  <c r="BL111" i="23"/>
  <c r="BH111" i="23"/>
  <c r="BD111" i="23"/>
  <c r="AZ111" i="23"/>
  <c r="BN111" i="23"/>
  <c r="BJ111" i="23"/>
  <c r="BF111" i="23"/>
  <c r="BB111" i="23"/>
  <c r="AX111" i="23"/>
  <c r="BK111" i="23"/>
  <c r="BC115" i="23"/>
  <c r="BK118" i="23"/>
  <c r="BG118" i="23"/>
  <c r="BC118" i="23"/>
  <c r="AY118" i="23"/>
  <c r="BN118" i="23"/>
  <c r="BJ118" i="23"/>
  <c r="BF118" i="23"/>
  <c r="BB118" i="23"/>
  <c r="AX118" i="23"/>
  <c r="BL118" i="23"/>
  <c r="BH118" i="23"/>
  <c r="BD118" i="23"/>
  <c r="AZ118" i="23"/>
  <c r="BI118" i="23"/>
  <c r="BM119" i="23"/>
  <c r="BI119" i="23"/>
  <c r="BE119" i="23"/>
  <c r="BA119" i="23"/>
  <c r="AW119" i="23"/>
  <c r="BL119" i="23"/>
  <c r="BH119" i="23"/>
  <c r="BD119" i="23"/>
  <c r="AZ119" i="23"/>
  <c r="BN119" i="23"/>
  <c r="BJ119" i="23"/>
  <c r="BF119" i="23"/>
  <c r="BB119" i="23"/>
  <c r="AX119" i="23"/>
  <c r="BK119" i="23"/>
  <c r="BK114" i="23"/>
  <c r="BG114" i="23"/>
  <c r="BC114" i="23"/>
  <c r="AY114" i="23"/>
  <c r="BN114" i="23"/>
  <c r="BJ114" i="23"/>
  <c r="BF114" i="23"/>
  <c r="BB114" i="23"/>
  <c r="AX114" i="23"/>
  <c r="BL114" i="23"/>
  <c r="BH114" i="23"/>
  <c r="BD114" i="23"/>
  <c r="AZ114" i="23"/>
  <c r="AZ102" i="23"/>
  <c r="BD102" i="23"/>
  <c r="AZ104" i="23"/>
  <c r="BD104" i="23"/>
  <c r="BH104" i="23"/>
  <c r="AZ106" i="23"/>
  <c r="BD106" i="23"/>
  <c r="BH106" i="23"/>
  <c r="BN108" i="23"/>
  <c r="BL108" i="23"/>
  <c r="BH108" i="23"/>
  <c r="BD108" i="23"/>
  <c r="AZ108" i="23"/>
  <c r="BA108" i="23"/>
  <c r="BF108" i="23"/>
  <c r="BK108" i="23"/>
  <c r="BL109" i="23"/>
  <c r="BH109" i="23"/>
  <c r="BD109" i="23"/>
  <c r="AZ109" i="23"/>
  <c r="BN109" i="23"/>
  <c r="BJ109" i="23"/>
  <c r="BF109" i="23"/>
  <c r="BB109" i="23"/>
  <c r="AX109" i="23"/>
  <c r="BC109" i="23"/>
  <c r="BK109" i="23"/>
  <c r="BK110" i="23"/>
  <c r="BN110" i="23"/>
  <c r="BJ110" i="23"/>
  <c r="BF110" i="23"/>
  <c r="BB110" i="23"/>
  <c r="AX110" i="23"/>
  <c r="BL110" i="23"/>
  <c r="BH110" i="23"/>
  <c r="BD110" i="23"/>
  <c r="AZ110" i="23"/>
  <c r="BC110" i="23"/>
  <c r="BM110" i="23"/>
  <c r="BE114" i="23"/>
  <c r="BG115" i="23"/>
  <c r="BK116" i="23"/>
  <c r="BG116" i="23"/>
  <c r="BC116" i="23"/>
  <c r="AY116" i="23"/>
  <c r="BN116" i="23"/>
  <c r="BJ116" i="23"/>
  <c r="BF116" i="23"/>
  <c r="BB116" i="23"/>
  <c r="AX116" i="23"/>
  <c r="BL116" i="23"/>
  <c r="BH116" i="23"/>
  <c r="BD116" i="23"/>
  <c r="AZ116" i="23"/>
  <c r="BI116" i="23"/>
  <c r="BM117" i="23"/>
  <c r="BI117" i="23"/>
  <c r="BE117" i="23"/>
  <c r="BA117" i="23"/>
  <c r="AW117" i="23"/>
  <c r="BL117" i="23"/>
  <c r="BH117" i="23"/>
  <c r="BD117" i="23"/>
  <c r="AZ117" i="23"/>
  <c r="BN117" i="23"/>
  <c r="BJ117" i="23"/>
  <c r="BF117" i="23"/>
  <c r="BB117" i="23"/>
  <c r="AX117" i="23"/>
  <c r="BK117" i="23"/>
  <c r="BL124" i="23"/>
  <c r="BH124" i="23"/>
  <c r="BD124" i="23"/>
  <c r="AZ124" i="23"/>
  <c r="BK124" i="23"/>
  <c r="BG124" i="23"/>
  <c r="BC124" i="23"/>
  <c r="AY124" i="23"/>
  <c r="BN124" i="23"/>
  <c r="BJ124" i="23"/>
  <c r="BF124" i="23"/>
  <c r="BB124" i="23"/>
  <c r="AX124" i="23"/>
  <c r="BA124" i="23"/>
  <c r="BM124" i="23"/>
  <c r="AW124" i="23"/>
  <c r="BE124" i="23"/>
  <c r="BN125" i="23"/>
  <c r="BJ125" i="23"/>
  <c r="BF125" i="23"/>
  <c r="BB125" i="23"/>
  <c r="AX125" i="23"/>
  <c r="BM125" i="23"/>
  <c r="BI125" i="23"/>
  <c r="BE125" i="23"/>
  <c r="BA125" i="23"/>
  <c r="AW125" i="23"/>
  <c r="BL125" i="23"/>
  <c r="BH125" i="23"/>
  <c r="BD125" i="23"/>
  <c r="AZ125" i="23"/>
  <c r="BC125" i="23"/>
  <c r="AY125" i="23"/>
  <c r="BG125" i="23"/>
  <c r="BL132" i="23"/>
  <c r="BH132" i="23"/>
  <c r="BD132" i="23"/>
  <c r="AZ132" i="23"/>
  <c r="BK132" i="23"/>
  <c r="BG132" i="23"/>
  <c r="BC132" i="23"/>
  <c r="AY132" i="23"/>
  <c r="BN132" i="23"/>
  <c r="BJ132" i="23"/>
  <c r="BF132" i="23"/>
  <c r="BB132" i="23"/>
  <c r="AX132" i="23"/>
  <c r="BA132" i="23"/>
  <c r="BM132" i="23"/>
  <c r="AW132" i="23"/>
  <c r="BE132" i="23"/>
  <c r="BN133" i="23"/>
  <c r="BJ133" i="23"/>
  <c r="BF133" i="23"/>
  <c r="BB133" i="23"/>
  <c r="AX133" i="23"/>
  <c r="BM133" i="23"/>
  <c r="BI133" i="23"/>
  <c r="BE133" i="23"/>
  <c r="BA133" i="23"/>
  <c r="AW133" i="23"/>
  <c r="BL133" i="23"/>
  <c r="BH133" i="23"/>
  <c r="BD133" i="23"/>
  <c r="AZ133" i="23"/>
  <c r="BC133" i="23"/>
  <c r="AY133" i="23"/>
  <c r="BG133" i="23"/>
  <c r="BL126" i="23"/>
  <c r="BH126" i="23"/>
  <c r="BD126" i="23"/>
  <c r="AZ126" i="23"/>
  <c r="BK126" i="23"/>
  <c r="BG126" i="23"/>
  <c r="BC126" i="23"/>
  <c r="AY126" i="23"/>
  <c r="BN126" i="23"/>
  <c r="BJ126" i="23"/>
  <c r="BF126" i="23"/>
  <c r="BB126" i="23"/>
  <c r="AX126" i="23"/>
  <c r="BI126" i="23"/>
  <c r="BN127" i="23"/>
  <c r="BJ127" i="23"/>
  <c r="BF127" i="23"/>
  <c r="BB127" i="23"/>
  <c r="AX127" i="23"/>
  <c r="BM127" i="23"/>
  <c r="BI127" i="23"/>
  <c r="BE127" i="23"/>
  <c r="BA127" i="23"/>
  <c r="AW127" i="23"/>
  <c r="BL127" i="23"/>
  <c r="BH127" i="23"/>
  <c r="BD127" i="23"/>
  <c r="AZ127" i="23"/>
  <c r="BK127" i="23"/>
  <c r="AW128" i="23"/>
  <c r="BM128" i="23"/>
  <c r="AY129" i="23"/>
  <c r="BL134" i="23"/>
  <c r="BH134" i="23"/>
  <c r="BD134" i="23"/>
  <c r="AZ134" i="23"/>
  <c r="BK134" i="23"/>
  <c r="BG134" i="23"/>
  <c r="BC134" i="23"/>
  <c r="AY134" i="23"/>
  <c r="BN134" i="23"/>
  <c r="BJ134" i="23"/>
  <c r="BF134" i="23"/>
  <c r="BB134" i="23"/>
  <c r="AX134" i="23"/>
  <c r="BI134" i="23"/>
  <c r="BN135" i="23"/>
  <c r="BJ135" i="23"/>
  <c r="BF135" i="23"/>
  <c r="BB135" i="23"/>
  <c r="AX135" i="23"/>
  <c r="BM135" i="23"/>
  <c r="BI135" i="23"/>
  <c r="BE135" i="23"/>
  <c r="BA135" i="23"/>
  <c r="AW135" i="23"/>
  <c r="BL135" i="23"/>
  <c r="BH135" i="23"/>
  <c r="BD135" i="23"/>
  <c r="AZ135" i="23"/>
  <c r="BK135" i="23"/>
  <c r="AW136" i="23"/>
  <c r="BM136" i="23"/>
  <c r="AY137" i="23"/>
  <c r="BL122" i="23"/>
  <c r="BH122" i="23"/>
  <c r="BD122" i="23"/>
  <c r="AZ122" i="23"/>
  <c r="BN122" i="23"/>
  <c r="BJ122" i="23"/>
  <c r="BF122" i="23"/>
  <c r="BB122" i="23"/>
  <c r="AX122" i="23"/>
  <c r="BC122" i="23"/>
  <c r="BK122" i="23"/>
  <c r="BN123" i="23"/>
  <c r="BJ123" i="23"/>
  <c r="BF123" i="23"/>
  <c r="BB123" i="23"/>
  <c r="AX123" i="23"/>
  <c r="BM123" i="23"/>
  <c r="BI123" i="23"/>
  <c r="BE123" i="23"/>
  <c r="BA123" i="23"/>
  <c r="AW123" i="23"/>
  <c r="BL123" i="23"/>
  <c r="BH123" i="23"/>
  <c r="BD123" i="23"/>
  <c r="AZ123" i="23"/>
  <c r="BK123" i="23"/>
  <c r="BA126" i="23"/>
  <c r="BC127" i="23"/>
  <c r="BL130" i="23"/>
  <c r="BH130" i="23"/>
  <c r="BD130" i="23"/>
  <c r="AZ130" i="23"/>
  <c r="BK130" i="23"/>
  <c r="BG130" i="23"/>
  <c r="BC130" i="23"/>
  <c r="AY130" i="23"/>
  <c r="BN130" i="23"/>
  <c r="BJ130" i="23"/>
  <c r="BF130" i="23"/>
  <c r="BB130" i="23"/>
  <c r="AX130" i="23"/>
  <c r="BI130" i="23"/>
  <c r="BN131" i="23"/>
  <c r="BJ131" i="23"/>
  <c r="BF131" i="23"/>
  <c r="BB131" i="23"/>
  <c r="AX131" i="23"/>
  <c r="BM131" i="23"/>
  <c r="BI131" i="23"/>
  <c r="BE131" i="23"/>
  <c r="BA131" i="23"/>
  <c r="AW131" i="23"/>
  <c r="BL131" i="23"/>
  <c r="BH131" i="23"/>
  <c r="BD131" i="23"/>
  <c r="AZ131" i="23"/>
  <c r="BK131" i="23"/>
  <c r="BA134" i="23"/>
  <c r="BC135" i="23"/>
  <c r="BL128" i="23"/>
  <c r="BH128" i="23"/>
  <c r="BD128" i="23"/>
  <c r="AZ128" i="23"/>
  <c r="BK128" i="23"/>
  <c r="BG128" i="23"/>
  <c r="BC128" i="23"/>
  <c r="AY128" i="23"/>
  <c r="BN128" i="23"/>
  <c r="BJ128" i="23"/>
  <c r="BF128" i="23"/>
  <c r="BB128" i="23"/>
  <c r="AX128" i="23"/>
  <c r="BI128" i="23"/>
  <c r="BN129" i="23"/>
  <c r="BJ129" i="23"/>
  <c r="BF129" i="23"/>
  <c r="BB129" i="23"/>
  <c r="AX129" i="23"/>
  <c r="BM129" i="23"/>
  <c r="BI129" i="23"/>
  <c r="BE129" i="23"/>
  <c r="BA129" i="23"/>
  <c r="AW129" i="23"/>
  <c r="BL129" i="23"/>
  <c r="BH129" i="23"/>
  <c r="BD129" i="23"/>
  <c r="AZ129" i="23"/>
  <c r="BK129" i="23"/>
  <c r="BL136" i="23"/>
  <c r="BH136" i="23"/>
  <c r="BD136" i="23"/>
  <c r="AZ136" i="23"/>
  <c r="BK136" i="23"/>
  <c r="BG136" i="23"/>
  <c r="BC136" i="23"/>
  <c r="AY136" i="23"/>
  <c r="BN136" i="23"/>
  <c r="BJ136" i="23"/>
  <c r="BF136" i="23"/>
  <c r="BB136" i="23"/>
  <c r="AX136" i="23"/>
  <c r="BI136" i="23"/>
  <c r="BN137" i="23"/>
  <c r="BJ137" i="23"/>
  <c r="BF137" i="23"/>
  <c r="BB137" i="23"/>
  <c r="AX137" i="23"/>
  <c r="BM137" i="23"/>
  <c r="BI137" i="23"/>
  <c r="BE137" i="23"/>
  <c r="BA137" i="23"/>
  <c r="AW137" i="23"/>
  <c r="BL137" i="23"/>
  <c r="BH137" i="23"/>
  <c r="BD137" i="23"/>
  <c r="AZ137" i="23"/>
  <c r="BK137" i="23"/>
  <c r="AY105" i="22"/>
  <c r="AX106" i="22"/>
  <c r="BE106" i="22"/>
  <c r="BM106" i="22"/>
  <c r="BN108" i="22"/>
  <c r="BA111" i="22"/>
  <c r="BK111" i="22"/>
  <c r="AW113" i="22"/>
  <c r="BC113" i="22"/>
  <c r="BJ113" i="22"/>
  <c r="BE115" i="22"/>
  <c r="BM116" i="22"/>
  <c r="AW117" i="22"/>
  <c r="BC117" i="22"/>
  <c r="BJ117" i="22"/>
  <c r="BG118" i="22"/>
  <c r="AW121" i="22"/>
  <c r="BH121" i="22"/>
  <c r="BB122" i="22"/>
  <c r="BN122" i="22"/>
  <c r="BM123" i="22"/>
  <c r="AX124" i="22"/>
  <c r="BK124" i="22"/>
  <c r="BA127" i="22"/>
  <c r="AY130" i="22"/>
  <c r="BJ130" i="22"/>
  <c r="AZ135" i="22"/>
  <c r="BD105" i="22"/>
  <c r="AZ106" i="22"/>
  <c r="BH106" i="22"/>
  <c r="BN106" i="22"/>
  <c r="BE111" i="22"/>
  <c r="BM111" i="22"/>
  <c r="AX113" i="22"/>
  <c r="BE113" i="22"/>
  <c r="BM113" i="22"/>
  <c r="BG115" i="22"/>
  <c r="AX117" i="22"/>
  <c r="BE117" i="22"/>
  <c r="BM117" i="22"/>
  <c r="BM118" i="22"/>
  <c r="AZ121" i="22"/>
  <c r="BI121" i="22"/>
  <c r="AY124" i="22"/>
  <c r="BN124" i="22"/>
  <c r="BD127" i="22"/>
  <c r="BB130" i="22"/>
  <c r="BN130" i="22"/>
  <c r="BH135" i="22"/>
  <c r="BB106" i="22"/>
  <c r="BI106" i="22"/>
  <c r="BL127" i="22"/>
  <c r="BF130" i="22"/>
  <c r="AW106" i="22"/>
  <c r="BD106" i="22"/>
  <c r="AY111" i="22"/>
  <c r="BB113" i="22"/>
  <c r="BB117" i="22"/>
  <c r="AZ118" i="22"/>
  <c r="AX130" i="22"/>
  <c r="BB134" i="22"/>
  <c r="BK102" i="22"/>
  <c r="BG102" i="22"/>
  <c r="BN102" i="22"/>
  <c r="BI102" i="22"/>
  <c r="BD102" i="22"/>
  <c r="AZ102" i="22"/>
  <c r="BA102" i="22"/>
  <c r="BM102" i="22"/>
  <c r="BH102" i="22"/>
  <c r="BC102" i="22"/>
  <c r="AY102" i="22"/>
  <c r="BE102" i="22"/>
  <c r="BL102" i="22"/>
  <c r="BF102" i="22"/>
  <c r="BB102" i="22"/>
  <c r="AX102" i="22"/>
  <c r="BJ102" i="22"/>
  <c r="AW102" i="22"/>
  <c r="BM107" i="22"/>
  <c r="BI107" i="22"/>
  <c r="BE107" i="22"/>
  <c r="BA107" i="22"/>
  <c r="AW107" i="22"/>
  <c r="BJ107" i="22"/>
  <c r="BD107" i="22"/>
  <c r="AY107" i="22"/>
  <c r="BF107" i="22"/>
  <c r="BN107" i="22"/>
  <c r="BH107" i="22"/>
  <c r="BC107" i="22"/>
  <c r="AX107" i="22"/>
  <c r="BL107" i="22"/>
  <c r="BG107" i="22"/>
  <c r="BB107" i="22"/>
  <c r="BK107" i="22"/>
  <c r="AZ107" i="22"/>
  <c r="BM103" i="22"/>
  <c r="BI103" i="22"/>
  <c r="BE103" i="22"/>
  <c r="BA103" i="22"/>
  <c r="AW103" i="22"/>
  <c r="BL103" i="22"/>
  <c r="BG103" i="22"/>
  <c r="BB103" i="22"/>
  <c r="AX103" i="22"/>
  <c r="BK103" i="22"/>
  <c r="BF103" i="22"/>
  <c r="AZ103" i="22"/>
  <c r="BH103" i="22"/>
  <c r="BJ103" i="22"/>
  <c r="BD103" i="22"/>
  <c r="AY103" i="22"/>
  <c r="BN103" i="22"/>
  <c r="BC103" i="22"/>
  <c r="BA104" i="22"/>
  <c r="BB109" i="22"/>
  <c r="BL109" i="22"/>
  <c r="BC112" i="22"/>
  <c r="BI112" i="22"/>
  <c r="BN114" i="22"/>
  <c r="BJ114" i="22"/>
  <c r="BF114" i="22"/>
  <c r="BB114" i="22"/>
  <c r="AX114" i="22"/>
  <c r="BI114" i="22"/>
  <c r="BD114" i="22"/>
  <c r="AY114" i="22"/>
  <c r="BC114" i="22"/>
  <c r="BK114" i="22"/>
  <c r="BL126" i="22"/>
  <c r="BH126" i="22"/>
  <c r="BD126" i="22"/>
  <c r="AZ126" i="22"/>
  <c r="BM126" i="22"/>
  <c r="BI126" i="22"/>
  <c r="BE126" i="22"/>
  <c r="BA126" i="22"/>
  <c r="AW126" i="22"/>
  <c r="BG126" i="22"/>
  <c r="AY126" i="22"/>
  <c r="BK126" i="22"/>
  <c r="BB126" i="22"/>
  <c r="BJ126" i="22"/>
  <c r="AX126" i="22"/>
  <c r="BN126" i="22"/>
  <c r="BC126" i="22"/>
  <c r="BN131" i="22"/>
  <c r="BJ131" i="22"/>
  <c r="BF131" i="22"/>
  <c r="BB131" i="22"/>
  <c r="AX131" i="22"/>
  <c r="BK131" i="22"/>
  <c r="BG131" i="22"/>
  <c r="BC131" i="22"/>
  <c r="AY131" i="22"/>
  <c r="BM131" i="22"/>
  <c r="BE131" i="22"/>
  <c r="AW131" i="22"/>
  <c r="BI131" i="22"/>
  <c r="BA131" i="22"/>
  <c r="BD131" i="22"/>
  <c r="AZ131" i="22"/>
  <c r="BH131" i="22"/>
  <c r="AW104" i="22"/>
  <c r="BB104" i="22"/>
  <c r="BH104" i="22"/>
  <c r="BM104" i="22"/>
  <c r="AZ105" i="22"/>
  <c r="BF105" i="22"/>
  <c r="AZ108" i="22"/>
  <c r="BE108" i="22"/>
  <c r="AX109" i="22"/>
  <c r="BC109" i="22"/>
  <c r="BH109" i="22"/>
  <c r="BN109" i="22"/>
  <c r="BN110" i="22"/>
  <c r="BJ110" i="22"/>
  <c r="BF110" i="22"/>
  <c r="BB110" i="22"/>
  <c r="BI110" i="22"/>
  <c r="BD110" i="22"/>
  <c r="AY110" i="22"/>
  <c r="BA110" i="22"/>
  <c r="BH110" i="22"/>
  <c r="AW112" i="22"/>
  <c r="BD112" i="22"/>
  <c r="BK112" i="22"/>
  <c r="AW114" i="22"/>
  <c r="BE114" i="22"/>
  <c r="BL114" i="22"/>
  <c r="BL115" i="22"/>
  <c r="BH115" i="22"/>
  <c r="BD115" i="22"/>
  <c r="AZ115" i="22"/>
  <c r="BN115" i="22"/>
  <c r="BI115" i="22"/>
  <c r="BC115" i="22"/>
  <c r="AX115" i="22"/>
  <c r="BB115" i="22"/>
  <c r="BJ115" i="22"/>
  <c r="AZ116" i="22"/>
  <c r="BA118" i="22"/>
  <c r="BN120" i="22"/>
  <c r="BJ120" i="22"/>
  <c r="BF120" i="22"/>
  <c r="BB120" i="22"/>
  <c r="AX120" i="22"/>
  <c r="BK120" i="22"/>
  <c r="BE120" i="22"/>
  <c r="AZ120" i="22"/>
  <c r="BI120" i="22"/>
  <c r="BD120" i="22"/>
  <c r="AY120" i="22"/>
  <c r="BL120" i="22"/>
  <c r="BG120" i="22"/>
  <c r="BA120" i="22"/>
  <c r="BM120" i="22"/>
  <c r="BF126" i="22"/>
  <c r="BL131" i="22"/>
  <c r="BF104" i="22"/>
  <c r="AX104" i="22"/>
  <c r="BD104" i="22"/>
  <c r="BI104" i="22"/>
  <c r="BM105" i="22"/>
  <c r="BI105" i="22"/>
  <c r="BE105" i="22"/>
  <c r="BA105" i="22"/>
  <c r="AW105" i="22"/>
  <c r="BB105" i="22"/>
  <c r="BG105" i="22"/>
  <c r="BL105" i="22"/>
  <c r="BK108" i="22"/>
  <c r="BG108" i="22"/>
  <c r="BC108" i="22"/>
  <c r="AY108" i="22"/>
  <c r="BA108" i="22"/>
  <c r="BF108" i="22"/>
  <c r="BL108" i="22"/>
  <c r="AY109" i="22"/>
  <c r="BD109" i="22"/>
  <c r="AY112" i="22"/>
  <c r="BE112" i="22"/>
  <c r="AZ114" i="22"/>
  <c r="BG114" i="22"/>
  <c r="BM114" i="22"/>
  <c r="BN116" i="22"/>
  <c r="BJ116" i="22"/>
  <c r="BF116" i="22"/>
  <c r="BB116" i="22"/>
  <c r="AX116" i="22"/>
  <c r="BL116" i="22"/>
  <c r="BG116" i="22"/>
  <c r="BA116" i="22"/>
  <c r="BC116" i="22"/>
  <c r="BI116" i="22"/>
  <c r="BN118" i="22"/>
  <c r="BJ118" i="22"/>
  <c r="BF118" i="22"/>
  <c r="BB118" i="22"/>
  <c r="AX118" i="22"/>
  <c r="BI118" i="22"/>
  <c r="BD118" i="22"/>
  <c r="AY118" i="22"/>
  <c r="BC118" i="22"/>
  <c r="BK118" i="22"/>
  <c r="BK104" i="22"/>
  <c r="BG104" i="22"/>
  <c r="BC104" i="22"/>
  <c r="AY104" i="22"/>
  <c r="BL104" i="22"/>
  <c r="BM109" i="22"/>
  <c r="BI109" i="22"/>
  <c r="BE109" i="22"/>
  <c r="BA109" i="22"/>
  <c r="AW109" i="22"/>
  <c r="BG109" i="22"/>
  <c r="BN112" i="22"/>
  <c r="BJ112" i="22"/>
  <c r="BF112" i="22"/>
  <c r="BB112" i="22"/>
  <c r="AX112" i="22"/>
  <c r="BL112" i="22"/>
  <c r="BG112" i="22"/>
  <c r="BA112" i="22"/>
  <c r="AZ104" i="22"/>
  <c r="BE104" i="22"/>
  <c r="BJ104" i="22"/>
  <c r="AX105" i="22"/>
  <c r="BC105" i="22"/>
  <c r="BH105" i="22"/>
  <c r="BN105" i="22"/>
  <c r="BK106" i="22"/>
  <c r="BG106" i="22"/>
  <c r="BC106" i="22"/>
  <c r="AY106" i="22"/>
  <c r="BA106" i="22"/>
  <c r="BF106" i="22"/>
  <c r="BL106" i="22"/>
  <c r="AW108" i="22"/>
  <c r="BB108" i="22"/>
  <c r="BH108" i="22"/>
  <c r="BM108" i="22"/>
  <c r="AZ109" i="22"/>
  <c r="BF109" i="22"/>
  <c r="BK109" i="22"/>
  <c r="AX110" i="22"/>
  <c r="BE110" i="22"/>
  <c r="BL110" i="22"/>
  <c r="BL111" i="22"/>
  <c r="BH111" i="22"/>
  <c r="BD111" i="22"/>
  <c r="AZ111" i="22"/>
  <c r="BN111" i="22"/>
  <c r="BI111" i="22"/>
  <c r="BC111" i="22"/>
  <c r="AX111" i="22"/>
  <c r="BB111" i="22"/>
  <c r="BJ111" i="22"/>
  <c r="AZ112" i="22"/>
  <c r="BH112" i="22"/>
  <c r="BA114" i="22"/>
  <c r="BH114" i="22"/>
  <c r="AY115" i="22"/>
  <c r="BF115" i="22"/>
  <c r="BM115" i="22"/>
  <c r="AW116" i="22"/>
  <c r="BD116" i="22"/>
  <c r="BK116" i="22"/>
  <c r="AW118" i="22"/>
  <c r="BE118" i="22"/>
  <c r="BL118" i="22"/>
  <c r="BL119" i="22"/>
  <c r="BH119" i="22"/>
  <c r="BD119" i="22"/>
  <c r="AZ119" i="22"/>
  <c r="BK119" i="22"/>
  <c r="BF119" i="22"/>
  <c r="BA119" i="22"/>
  <c r="BN119" i="22"/>
  <c r="BI119" i="22"/>
  <c r="BC119" i="22"/>
  <c r="AX119" i="22"/>
  <c r="BE119" i="22"/>
  <c r="BC120" i="22"/>
  <c r="BL113" i="22"/>
  <c r="BH113" i="22"/>
  <c r="BD113" i="22"/>
  <c r="AZ113" i="22"/>
  <c r="BA113" i="22"/>
  <c r="BF113" i="22"/>
  <c r="BK113" i="22"/>
  <c r="BL117" i="22"/>
  <c r="BH117" i="22"/>
  <c r="BD117" i="22"/>
  <c r="AZ117" i="22"/>
  <c r="BA117" i="22"/>
  <c r="BF117" i="22"/>
  <c r="BK117" i="22"/>
  <c r="AZ123" i="22"/>
  <c r="BL124" i="22"/>
  <c r="BH124" i="22"/>
  <c r="BD124" i="22"/>
  <c r="AZ124" i="22"/>
  <c r="BM124" i="22"/>
  <c r="BI124" i="22"/>
  <c r="BE124" i="22"/>
  <c r="BA124" i="22"/>
  <c r="AW124" i="22"/>
  <c r="BJ124" i="22"/>
  <c r="BB124" i="22"/>
  <c r="BF124" i="22"/>
  <c r="AW125" i="22"/>
  <c r="BI125" i="22"/>
  <c r="BN127" i="22"/>
  <c r="BJ127" i="22"/>
  <c r="BF127" i="22"/>
  <c r="BB127" i="22"/>
  <c r="AX127" i="22"/>
  <c r="BK127" i="22"/>
  <c r="BG127" i="22"/>
  <c r="BC127" i="22"/>
  <c r="AY127" i="22"/>
  <c r="BI127" i="22"/>
  <c r="BM127" i="22"/>
  <c r="BE127" i="22"/>
  <c r="AW127" i="22"/>
  <c r="BH127" i="22"/>
  <c r="BL128" i="22"/>
  <c r="BH128" i="22"/>
  <c r="BD128" i="22"/>
  <c r="AZ128" i="22"/>
  <c r="BM128" i="22"/>
  <c r="BI128" i="22"/>
  <c r="BE128" i="22"/>
  <c r="BA128" i="22"/>
  <c r="AW128" i="22"/>
  <c r="BJ128" i="22"/>
  <c r="BB128" i="22"/>
  <c r="BN128" i="22"/>
  <c r="BF128" i="22"/>
  <c r="AX128" i="22"/>
  <c r="BK128" i="22"/>
  <c r="BN123" i="22"/>
  <c r="BJ123" i="22"/>
  <c r="BF123" i="22"/>
  <c r="BB123" i="22"/>
  <c r="AX123" i="22"/>
  <c r="BK123" i="22"/>
  <c r="BG123" i="22"/>
  <c r="BC123" i="22"/>
  <c r="AY123" i="22"/>
  <c r="BI123" i="22"/>
  <c r="BA123" i="22"/>
  <c r="BE123" i="22"/>
  <c r="BD125" i="22"/>
  <c r="BN125" i="22"/>
  <c r="BJ125" i="22"/>
  <c r="BF125" i="22"/>
  <c r="BB125" i="22"/>
  <c r="AX125" i="22"/>
  <c r="BK125" i="22"/>
  <c r="BG125" i="22"/>
  <c r="BC125" i="22"/>
  <c r="AY125" i="22"/>
  <c r="BH125" i="22"/>
  <c r="AZ125" i="22"/>
  <c r="BE125" i="22"/>
  <c r="BN121" i="22"/>
  <c r="BJ121" i="22"/>
  <c r="BF121" i="22"/>
  <c r="BB121" i="22"/>
  <c r="AX121" i="22"/>
  <c r="BK121" i="22"/>
  <c r="BG121" i="22"/>
  <c r="BC121" i="22"/>
  <c r="AY121" i="22"/>
  <c r="BD121" i="22"/>
  <c r="BL121" i="22"/>
  <c r="BL122" i="22"/>
  <c r="BH122" i="22"/>
  <c r="BD122" i="22"/>
  <c r="AZ122" i="22"/>
  <c r="BM122" i="22"/>
  <c r="BI122" i="22"/>
  <c r="BE122" i="22"/>
  <c r="BA122" i="22"/>
  <c r="AW122" i="22"/>
  <c r="BC122" i="22"/>
  <c r="BK122" i="22"/>
  <c r="BN129" i="22"/>
  <c r="BJ129" i="22"/>
  <c r="BF129" i="22"/>
  <c r="BB129" i="22"/>
  <c r="AX129" i="22"/>
  <c r="BK129" i="22"/>
  <c r="BG129" i="22"/>
  <c r="BC129" i="22"/>
  <c r="AY129" i="22"/>
  <c r="BD129" i="22"/>
  <c r="BL129" i="22"/>
  <c r="BL130" i="22"/>
  <c r="BH130" i="22"/>
  <c r="BD130" i="22"/>
  <c r="AZ130" i="22"/>
  <c r="BM130" i="22"/>
  <c r="BI130" i="22"/>
  <c r="BE130" i="22"/>
  <c r="BA130" i="22"/>
  <c r="AW130" i="22"/>
  <c r="BC130" i="22"/>
  <c r="BK130" i="22"/>
  <c r="BL132" i="22"/>
  <c r="BH132" i="22"/>
  <c r="BD132" i="22"/>
  <c r="AZ132" i="22"/>
  <c r="BK132" i="22"/>
  <c r="BG132" i="22"/>
  <c r="BC132" i="22"/>
  <c r="AY132" i="22"/>
  <c r="BM132" i="22"/>
  <c r="BI132" i="22"/>
  <c r="BE132" i="22"/>
  <c r="BA132" i="22"/>
  <c r="AW132" i="22"/>
  <c r="BJ132" i="22"/>
  <c r="BL134" i="22"/>
  <c r="BH134" i="22"/>
  <c r="BD134" i="22"/>
  <c r="AZ134" i="22"/>
  <c r="BK134" i="22"/>
  <c r="BG134" i="22"/>
  <c r="BC134" i="22"/>
  <c r="AY134" i="22"/>
  <c r="BM134" i="22"/>
  <c r="BI134" i="22"/>
  <c r="BE134" i="22"/>
  <c r="BA134" i="22"/>
  <c r="AW134" i="22"/>
  <c r="BJ134" i="22"/>
  <c r="BL136" i="22"/>
  <c r="BH136" i="22"/>
  <c r="BD136" i="22"/>
  <c r="AZ136" i="22"/>
  <c r="BK136" i="22"/>
  <c r="BG136" i="22"/>
  <c r="BC136" i="22"/>
  <c r="AY136" i="22"/>
  <c r="BM136" i="22"/>
  <c r="BI136" i="22"/>
  <c r="BE136" i="22"/>
  <c r="BA136" i="22"/>
  <c r="AW136" i="22"/>
  <c r="BJ136" i="22"/>
  <c r="AX132" i="22"/>
  <c r="BN132" i="22"/>
  <c r="BN133" i="22"/>
  <c r="BJ133" i="22"/>
  <c r="BF133" i="22"/>
  <c r="BB133" i="22"/>
  <c r="AX133" i="22"/>
  <c r="BM133" i="22"/>
  <c r="BI133" i="22"/>
  <c r="BE133" i="22"/>
  <c r="BA133" i="22"/>
  <c r="AW133" i="22"/>
  <c r="BK133" i="22"/>
  <c r="BG133" i="22"/>
  <c r="BC133" i="22"/>
  <c r="AY133" i="22"/>
  <c r="BL133" i="22"/>
  <c r="AX134" i="22"/>
  <c r="BN134" i="22"/>
  <c r="BN135" i="22"/>
  <c r="BJ135" i="22"/>
  <c r="BF135" i="22"/>
  <c r="BB135" i="22"/>
  <c r="AX135" i="22"/>
  <c r="BM135" i="22"/>
  <c r="BI135" i="22"/>
  <c r="BE135" i="22"/>
  <c r="BA135" i="22"/>
  <c r="AW135" i="22"/>
  <c r="BK135" i="22"/>
  <c r="BG135" i="22"/>
  <c r="BC135" i="22"/>
  <c r="AY135" i="22"/>
  <c r="BL135" i="22"/>
  <c r="AX136" i="22"/>
  <c r="BN136" i="22"/>
  <c r="BN137" i="22"/>
  <c r="BJ137" i="22"/>
  <c r="BF137" i="22"/>
  <c r="BB137" i="22"/>
  <c r="AX137" i="22"/>
  <c r="BM137" i="22"/>
  <c r="BI137" i="22"/>
  <c r="BE137" i="22"/>
  <c r="BA137" i="22"/>
  <c r="AW137" i="22"/>
  <c r="BK137" i="22"/>
  <c r="BG137" i="22"/>
  <c r="BC137" i="22"/>
  <c r="AY137" i="22"/>
  <c r="BL137" i="22"/>
  <c r="AW109" i="19"/>
  <c r="BM109" i="19"/>
  <c r="BA109" i="19"/>
  <c r="BG111" i="19"/>
  <c r="AW113" i="19"/>
  <c r="BC113" i="19"/>
  <c r="BJ113" i="19"/>
  <c r="BC114" i="19"/>
  <c r="BG115" i="19"/>
  <c r="AW117" i="19"/>
  <c r="BC117" i="19"/>
  <c r="BJ117" i="19"/>
  <c r="BC118" i="19"/>
  <c r="BG119" i="19"/>
  <c r="AY122" i="19"/>
  <c r="BJ122" i="19"/>
  <c r="BH123" i="19"/>
  <c r="AZ127" i="19"/>
  <c r="BL127" i="19"/>
  <c r="BB128" i="19"/>
  <c r="BA129" i="19"/>
  <c r="BM129" i="19"/>
  <c r="AX130" i="19"/>
  <c r="BG130" i="19"/>
  <c r="AZ131" i="19"/>
  <c r="BM131" i="19"/>
  <c r="AX132" i="19"/>
  <c r="BE109" i="19"/>
  <c r="BM111" i="19"/>
  <c r="AX113" i="19"/>
  <c r="BE113" i="19"/>
  <c r="BM113" i="19"/>
  <c r="BH114" i="19"/>
  <c r="BM115" i="19"/>
  <c r="AX117" i="19"/>
  <c r="BE117" i="19"/>
  <c r="BM117" i="19"/>
  <c r="BH118" i="19"/>
  <c r="BM119" i="19"/>
  <c r="BB122" i="19"/>
  <c r="BN122" i="19"/>
  <c r="BM123" i="19"/>
  <c r="BA127" i="19"/>
  <c r="BK128" i="19"/>
  <c r="AY130" i="19"/>
  <c r="BJ130" i="19"/>
  <c r="BD131" i="19"/>
  <c r="BG132" i="19"/>
  <c r="BI109" i="19"/>
  <c r="BM114" i="19"/>
  <c r="BM118" i="19"/>
  <c r="BF122" i="19"/>
  <c r="BD127" i="19"/>
  <c r="BH131" i="19"/>
  <c r="BB113" i="19"/>
  <c r="AW114" i="19"/>
  <c r="BB117" i="19"/>
  <c r="AW118" i="19"/>
  <c r="AX122" i="19"/>
  <c r="AW131" i="19"/>
  <c r="BG108" i="19"/>
  <c r="AY108" i="19"/>
  <c r="BN108" i="19"/>
  <c r="BJ108" i="19"/>
  <c r="BF108" i="19"/>
  <c r="BB108" i="19"/>
  <c r="AX108" i="19"/>
  <c r="BM108" i="19"/>
  <c r="BI108" i="19"/>
  <c r="BE108" i="19"/>
  <c r="BA108" i="19"/>
  <c r="AW108" i="19"/>
  <c r="BL108" i="19"/>
  <c r="BH108" i="19"/>
  <c r="BD108" i="19"/>
  <c r="AZ108" i="19"/>
  <c r="BK108" i="19"/>
  <c r="BC108" i="19"/>
  <c r="BG104" i="19"/>
  <c r="AY104" i="19"/>
  <c r="BN104" i="19"/>
  <c r="BJ104" i="19"/>
  <c r="BF104" i="19"/>
  <c r="BB104" i="19"/>
  <c r="AX104" i="19"/>
  <c r="BM104" i="19"/>
  <c r="BI104" i="19"/>
  <c r="BE104" i="19"/>
  <c r="BA104" i="19"/>
  <c r="AW104" i="19"/>
  <c r="BL104" i="19"/>
  <c r="BH104" i="19"/>
  <c r="BD104" i="19"/>
  <c r="AZ104" i="19"/>
  <c r="BK104" i="19"/>
  <c r="BC104" i="19"/>
  <c r="BN112" i="19"/>
  <c r="BJ112" i="19"/>
  <c r="BF112" i="19"/>
  <c r="BB112" i="19"/>
  <c r="AX112" i="19"/>
  <c r="BK112" i="19"/>
  <c r="BI112" i="19"/>
  <c r="BD112" i="19"/>
  <c r="AY112" i="19"/>
  <c r="BM112" i="19"/>
  <c r="BH112" i="19"/>
  <c r="BC112" i="19"/>
  <c r="AW112" i="19"/>
  <c r="BL112" i="19"/>
  <c r="BG112" i="19"/>
  <c r="BA112" i="19"/>
  <c r="BE112" i="19"/>
  <c r="AZ112" i="19"/>
  <c r="BN116" i="19"/>
  <c r="BJ116" i="19"/>
  <c r="BF116" i="19"/>
  <c r="BB116" i="19"/>
  <c r="AX116" i="19"/>
  <c r="BE116" i="19"/>
  <c r="BI116" i="19"/>
  <c r="BD116" i="19"/>
  <c r="AY116" i="19"/>
  <c r="BM116" i="19"/>
  <c r="BH116" i="19"/>
  <c r="BC116" i="19"/>
  <c r="AW116" i="19"/>
  <c r="BL116" i="19"/>
  <c r="BG116" i="19"/>
  <c r="BA116" i="19"/>
  <c r="BK116" i="19"/>
  <c r="AZ116" i="19"/>
  <c r="BN120" i="19"/>
  <c r="BJ120" i="19"/>
  <c r="BF120" i="19"/>
  <c r="BB120" i="19"/>
  <c r="AX120" i="19"/>
  <c r="BE120" i="19"/>
  <c r="BI120" i="19"/>
  <c r="BD120" i="19"/>
  <c r="AY120" i="19"/>
  <c r="BM120" i="19"/>
  <c r="BH120" i="19"/>
  <c r="BC120" i="19"/>
  <c r="AW120" i="19"/>
  <c r="BL120" i="19"/>
  <c r="BG120" i="19"/>
  <c r="BA120" i="19"/>
  <c r="BK120" i="19"/>
  <c r="AZ120" i="19"/>
  <c r="BG102" i="19"/>
  <c r="AY102" i="19"/>
  <c r="BN102" i="19"/>
  <c r="BJ102" i="19"/>
  <c r="BF102" i="19"/>
  <c r="BB102" i="19"/>
  <c r="AX102" i="19"/>
  <c r="BM102" i="19"/>
  <c r="BI102" i="19"/>
  <c r="BE102" i="19"/>
  <c r="BA102" i="19"/>
  <c r="AW102" i="19"/>
  <c r="BL102" i="19"/>
  <c r="BH102" i="19"/>
  <c r="BD102" i="19"/>
  <c r="AZ102" i="19"/>
  <c r="BK102" i="19"/>
  <c r="BC102" i="19"/>
  <c r="BN110" i="19"/>
  <c r="BJ110" i="19"/>
  <c r="BF110" i="19"/>
  <c r="BH110" i="19"/>
  <c r="AY110" i="19"/>
  <c r="BL110" i="19"/>
  <c r="BG110" i="19"/>
  <c r="BB110" i="19"/>
  <c r="AX110" i="19"/>
  <c r="BK110" i="19"/>
  <c r="BE110" i="19"/>
  <c r="BA110" i="19"/>
  <c r="AW110" i="19"/>
  <c r="BI110" i="19"/>
  <c r="BD110" i="19"/>
  <c r="AZ110" i="19"/>
  <c r="BM110" i="19"/>
  <c r="BC110" i="19"/>
  <c r="BK106" i="19"/>
  <c r="BG106" i="19"/>
  <c r="BN106" i="19"/>
  <c r="BJ106" i="19"/>
  <c r="BF106" i="19"/>
  <c r="BB106" i="19"/>
  <c r="AX106" i="19"/>
  <c r="BM106" i="19"/>
  <c r="BI106" i="19"/>
  <c r="BE106" i="19"/>
  <c r="BA106" i="19"/>
  <c r="AW106" i="19"/>
  <c r="BL106" i="19"/>
  <c r="BH106" i="19"/>
  <c r="BD106" i="19"/>
  <c r="AZ106" i="19"/>
  <c r="BC106" i="19"/>
  <c r="AY106" i="19"/>
  <c r="BA103" i="19"/>
  <c r="BI103" i="19"/>
  <c r="BA105" i="19"/>
  <c r="BI105" i="19"/>
  <c r="BA107" i="19"/>
  <c r="BI107" i="19"/>
  <c r="AX103" i="19"/>
  <c r="BB103" i="19"/>
  <c r="BF103" i="19"/>
  <c r="BJ103" i="19"/>
  <c r="BN103" i="19"/>
  <c r="AX105" i="19"/>
  <c r="BB105" i="19"/>
  <c r="BF105" i="19"/>
  <c r="BJ105" i="19"/>
  <c r="BN105" i="19"/>
  <c r="AX107" i="19"/>
  <c r="BB107" i="19"/>
  <c r="BF107" i="19"/>
  <c r="BJ107" i="19"/>
  <c r="BN107" i="19"/>
  <c r="AX109" i="19"/>
  <c r="BB109" i="19"/>
  <c r="BF109" i="19"/>
  <c r="BJ109" i="19"/>
  <c r="BN109" i="19"/>
  <c r="AX111" i="19"/>
  <c r="BC111" i="19"/>
  <c r="BI111" i="19"/>
  <c r="BN111" i="19"/>
  <c r="BL113" i="19"/>
  <c r="BH113" i="19"/>
  <c r="BD113" i="19"/>
  <c r="AZ113" i="19"/>
  <c r="BA113" i="19"/>
  <c r="BF113" i="19"/>
  <c r="BK113" i="19"/>
  <c r="AY114" i="19"/>
  <c r="BD114" i="19"/>
  <c r="BI114" i="19"/>
  <c r="AX115" i="19"/>
  <c r="BC115" i="19"/>
  <c r="BI115" i="19"/>
  <c r="BN115" i="19"/>
  <c r="BL117" i="19"/>
  <c r="BH117" i="19"/>
  <c r="BD117" i="19"/>
  <c r="AZ117" i="19"/>
  <c r="BA117" i="19"/>
  <c r="BF117" i="19"/>
  <c r="BK117" i="19"/>
  <c r="AY118" i="19"/>
  <c r="BD118" i="19"/>
  <c r="BI118" i="19"/>
  <c r="AX119" i="19"/>
  <c r="BC119" i="19"/>
  <c r="BI119" i="19"/>
  <c r="BN119" i="19"/>
  <c r="AZ123" i="19"/>
  <c r="BL124" i="19"/>
  <c r="BH124" i="19"/>
  <c r="BD124" i="19"/>
  <c r="AZ124" i="19"/>
  <c r="BM124" i="19"/>
  <c r="BI124" i="19"/>
  <c r="BE124" i="19"/>
  <c r="BA124" i="19"/>
  <c r="AW124" i="19"/>
  <c r="BJ124" i="19"/>
  <c r="BB124" i="19"/>
  <c r="BF124" i="19"/>
  <c r="AW125" i="19"/>
  <c r="BI125" i="19"/>
  <c r="BC126" i="19"/>
  <c r="BN127" i="19"/>
  <c r="BJ127" i="19"/>
  <c r="BF127" i="19"/>
  <c r="BB127" i="19"/>
  <c r="AX127" i="19"/>
  <c r="BK127" i="19"/>
  <c r="BG127" i="19"/>
  <c r="BC127" i="19"/>
  <c r="AY127" i="19"/>
  <c r="BM127" i="19"/>
  <c r="BE127" i="19"/>
  <c r="AW127" i="19"/>
  <c r="BH127" i="19"/>
  <c r="BN131" i="19"/>
  <c r="BJ131" i="19"/>
  <c r="BF131" i="19"/>
  <c r="BB131" i="19"/>
  <c r="AX131" i="19"/>
  <c r="BK131" i="19"/>
  <c r="BG131" i="19"/>
  <c r="BC131" i="19"/>
  <c r="AY131" i="19"/>
  <c r="BI131" i="19"/>
  <c r="BA131" i="19"/>
  <c r="BE131" i="19"/>
  <c r="AY132" i="19"/>
  <c r="BK132" i="19"/>
  <c r="BD133" i="19"/>
  <c r="AX134" i="19"/>
  <c r="BD135" i="19"/>
  <c r="AY103" i="19"/>
  <c r="BC103" i="19"/>
  <c r="BG103" i="19"/>
  <c r="BK103" i="19"/>
  <c r="AY105" i="19"/>
  <c r="BC105" i="19"/>
  <c r="BG105" i="19"/>
  <c r="BK105" i="19"/>
  <c r="AY107" i="19"/>
  <c r="BC107" i="19"/>
  <c r="BG107" i="19"/>
  <c r="BK107" i="19"/>
  <c r="AY109" i="19"/>
  <c r="BC109" i="19"/>
  <c r="BG109" i="19"/>
  <c r="BK109" i="19"/>
  <c r="AY111" i="19"/>
  <c r="BE111" i="19"/>
  <c r="AZ114" i="19"/>
  <c r="BE114" i="19"/>
  <c r="AY115" i="19"/>
  <c r="BE115" i="19"/>
  <c r="AZ118" i="19"/>
  <c r="BE118" i="19"/>
  <c r="AY119" i="19"/>
  <c r="BE119" i="19"/>
  <c r="BA125" i="19"/>
  <c r="BL125" i="19"/>
  <c r="BL126" i="19"/>
  <c r="BH126" i="19"/>
  <c r="BD126" i="19"/>
  <c r="AZ126" i="19"/>
  <c r="BM126" i="19"/>
  <c r="BI126" i="19"/>
  <c r="BE126" i="19"/>
  <c r="BA126" i="19"/>
  <c r="AW126" i="19"/>
  <c r="BG126" i="19"/>
  <c r="AY126" i="19"/>
  <c r="BF126" i="19"/>
  <c r="BL128" i="19"/>
  <c r="BH128" i="19"/>
  <c r="BD128" i="19"/>
  <c r="AZ128" i="19"/>
  <c r="BM128" i="19"/>
  <c r="BI128" i="19"/>
  <c r="BE128" i="19"/>
  <c r="BA128" i="19"/>
  <c r="AW128" i="19"/>
  <c r="BN128" i="19"/>
  <c r="BF128" i="19"/>
  <c r="AX128" i="19"/>
  <c r="BG128" i="19"/>
  <c r="BC132" i="19"/>
  <c r="BN133" i="19"/>
  <c r="BJ133" i="19"/>
  <c r="BF133" i="19"/>
  <c r="BB133" i="19"/>
  <c r="AX133" i="19"/>
  <c r="BK133" i="19"/>
  <c r="BG133" i="19"/>
  <c r="BC133" i="19"/>
  <c r="AY133" i="19"/>
  <c r="BH133" i="19"/>
  <c r="AZ133" i="19"/>
  <c r="BE133" i="19"/>
  <c r="BF134" i="19"/>
  <c r="BH135" i="19"/>
  <c r="AZ103" i="19"/>
  <c r="BD103" i="19"/>
  <c r="BH103" i="19"/>
  <c r="BL103" i="19"/>
  <c r="AZ105" i="19"/>
  <c r="BD105" i="19"/>
  <c r="BH105" i="19"/>
  <c r="BL105" i="19"/>
  <c r="AZ107" i="19"/>
  <c r="BD107" i="19"/>
  <c r="BH107" i="19"/>
  <c r="BL107" i="19"/>
  <c r="AZ109" i="19"/>
  <c r="BD109" i="19"/>
  <c r="BH109" i="19"/>
  <c r="BL111" i="19"/>
  <c r="BH111" i="19"/>
  <c r="BD111" i="19"/>
  <c r="AZ111" i="19"/>
  <c r="BA111" i="19"/>
  <c r="BF111" i="19"/>
  <c r="BK111" i="19"/>
  <c r="BN114" i="19"/>
  <c r="BJ114" i="19"/>
  <c r="BF114" i="19"/>
  <c r="BB114" i="19"/>
  <c r="AX114" i="19"/>
  <c r="BA114" i="19"/>
  <c r="BG114" i="19"/>
  <c r="BL114" i="19"/>
  <c r="BL115" i="19"/>
  <c r="BH115" i="19"/>
  <c r="BD115" i="19"/>
  <c r="AZ115" i="19"/>
  <c r="BA115" i="19"/>
  <c r="BF115" i="19"/>
  <c r="BK115" i="19"/>
  <c r="BN118" i="19"/>
  <c r="BJ118" i="19"/>
  <c r="BF118" i="19"/>
  <c r="BB118" i="19"/>
  <c r="AX118" i="19"/>
  <c r="BA118" i="19"/>
  <c r="BG118" i="19"/>
  <c r="BL118" i="19"/>
  <c r="BL119" i="19"/>
  <c r="BH119" i="19"/>
  <c r="BD119" i="19"/>
  <c r="AZ119" i="19"/>
  <c r="BA119" i="19"/>
  <c r="BF119" i="19"/>
  <c r="BK119" i="19"/>
  <c r="BN123" i="19"/>
  <c r="BJ123" i="19"/>
  <c r="BF123" i="19"/>
  <c r="BB123" i="19"/>
  <c r="AX123" i="19"/>
  <c r="BK123" i="19"/>
  <c r="BG123" i="19"/>
  <c r="BC123" i="19"/>
  <c r="AY123" i="19"/>
  <c r="BI123" i="19"/>
  <c r="BA123" i="19"/>
  <c r="BE123" i="19"/>
  <c r="BD125" i="19"/>
  <c r="AX126" i="19"/>
  <c r="BJ126" i="19"/>
  <c r="AY128" i="19"/>
  <c r="BJ128" i="19"/>
  <c r="BL132" i="19"/>
  <c r="BH132" i="19"/>
  <c r="BD132" i="19"/>
  <c r="AZ132" i="19"/>
  <c r="BM132" i="19"/>
  <c r="BI132" i="19"/>
  <c r="BE132" i="19"/>
  <c r="BA132" i="19"/>
  <c r="AW132" i="19"/>
  <c r="BJ132" i="19"/>
  <c r="BB132" i="19"/>
  <c r="BF132" i="19"/>
  <c r="AW133" i="19"/>
  <c r="BI133" i="19"/>
  <c r="AW103" i="19"/>
  <c r="BE103" i="19"/>
  <c r="AW105" i="19"/>
  <c r="BE105" i="19"/>
  <c r="AW107" i="19"/>
  <c r="BE107" i="19"/>
  <c r="BN125" i="19"/>
  <c r="BJ125" i="19"/>
  <c r="BF125" i="19"/>
  <c r="BB125" i="19"/>
  <c r="AX125" i="19"/>
  <c r="BK125" i="19"/>
  <c r="BG125" i="19"/>
  <c r="BC125" i="19"/>
  <c r="AY125" i="19"/>
  <c r="BH125" i="19"/>
  <c r="AZ125" i="19"/>
  <c r="BE125" i="19"/>
  <c r="BL134" i="19"/>
  <c r="BH134" i="19"/>
  <c r="BD134" i="19"/>
  <c r="AZ134" i="19"/>
  <c r="BK134" i="19"/>
  <c r="BG134" i="19"/>
  <c r="BC134" i="19"/>
  <c r="AY134" i="19"/>
  <c r="BM134" i="19"/>
  <c r="BI134" i="19"/>
  <c r="BE134" i="19"/>
  <c r="BA134" i="19"/>
  <c r="AW134" i="19"/>
  <c r="BB134" i="19"/>
  <c r="BN134" i="19"/>
  <c r="BN135" i="19"/>
  <c r="BJ135" i="19"/>
  <c r="BF135" i="19"/>
  <c r="BB135" i="19"/>
  <c r="AX135" i="19"/>
  <c r="BM135" i="19"/>
  <c r="BI135" i="19"/>
  <c r="BE135" i="19"/>
  <c r="BA135" i="19"/>
  <c r="AW135" i="19"/>
  <c r="BK135" i="19"/>
  <c r="BG135" i="19"/>
  <c r="BC135" i="19"/>
  <c r="AY135" i="19"/>
  <c r="AZ135" i="19"/>
  <c r="BN121" i="19"/>
  <c r="BJ121" i="19"/>
  <c r="BF121" i="19"/>
  <c r="BB121" i="19"/>
  <c r="AX121" i="19"/>
  <c r="BK121" i="19"/>
  <c r="BG121" i="19"/>
  <c r="BC121" i="19"/>
  <c r="AY121" i="19"/>
  <c r="BD121" i="19"/>
  <c r="BL121" i="19"/>
  <c r="BL122" i="19"/>
  <c r="BH122" i="19"/>
  <c r="BD122" i="19"/>
  <c r="AZ122" i="19"/>
  <c r="BM122" i="19"/>
  <c r="BI122" i="19"/>
  <c r="BE122" i="19"/>
  <c r="BA122" i="19"/>
  <c r="AW122" i="19"/>
  <c r="BC122" i="19"/>
  <c r="BK122" i="19"/>
  <c r="BN129" i="19"/>
  <c r="BJ129" i="19"/>
  <c r="BF129" i="19"/>
  <c r="BB129" i="19"/>
  <c r="AX129" i="19"/>
  <c r="BK129" i="19"/>
  <c r="BG129" i="19"/>
  <c r="BC129" i="19"/>
  <c r="AY129" i="19"/>
  <c r="BD129" i="19"/>
  <c r="BL129" i="19"/>
  <c r="BL130" i="19"/>
  <c r="BH130" i="19"/>
  <c r="BD130" i="19"/>
  <c r="AZ130" i="19"/>
  <c r="BM130" i="19"/>
  <c r="BI130" i="19"/>
  <c r="BE130" i="19"/>
  <c r="BA130" i="19"/>
  <c r="AW130" i="19"/>
  <c r="BC130" i="19"/>
  <c r="BK130" i="19"/>
  <c r="BB136" i="19"/>
  <c r="BL136" i="19"/>
  <c r="BH136" i="19"/>
  <c r="BD136" i="19"/>
  <c r="AZ136" i="19"/>
  <c r="BK136" i="19"/>
  <c r="BG136" i="19"/>
  <c r="BC136" i="19"/>
  <c r="AY136" i="19"/>
  <c r="BM136" i="19"/>
  <c r="BI136" i="19"/>
  <c r="BE136" i="19"/>
  <c r="BA136" i="19"/>
  <c r="AW136" i="19"/>
  <c r="BJ136" i="19"/>
  <c r="AY137" i="19"/>
  <c r="BC137" i="19"/>
  <c r="BG137" i="19"/>
  <c r="BK137" i="19"/>
  <c r="AZ137" i="19"/>
  <c r="BD137" i="19"/>
  <c r="BH137" i="19"/>
  <c r="BL137" i="19"/>
  <c r="AW137" i="19"/>
  <c r="BA137" i="19"/>
  <c r="BE137" i="19"/>
  <c r="BI137" i="19"/>
  <c r="BM137" i="19"/>
  <c r="AX137" i="19"/>
  <c r="BB137" i="19"/>
  <c r="BF137" i="19"/>
  <c r="BJ137" i="19"/>
  <c r="BA121" i="18"/>
  <c r="BN124" i="18"/>
  <c r="BE121" i="18"/>
  <c r="AX124" i="18"/>
  <c r="BL121" i="18"/>
  <c r="BN105" i="18"/>
  <c r="BJ105" i="18"/>
  <c r="BF105" i="18"/>
  <c r="BL105" i="18"/>
  <c r="BK105" i="18"/>
  <c r="BE105" i="18"/>
  <c r="BA105" i="18"/>
  <c r="AW105" i="18"/>
  <c r="BI105" i="18"/>
  <c r="BD105" i="18"/>
  <c r="AZ105" i="18"/>
  <c r="BH105" i="18"/>
  <c r="BC105" i="18"/>
  <c r="AY105" i="18"/>
  <c r="BM105" i="18"/>
  <c r="BG105" i="18"/>
  <c r="BB105" i="18"/>
  <c r="AX105" i="18"/>
  <c r="BK104" i="18"/>
  <c r="BG104" i="18"/>
  <c r="BC104" i="18"/>
  <c r="AY104" i="18"/>
  <c r="BN104" i="18"/>
  <c r="BJ104" i="18"/>
  <c r="BF104" i="18"/>
  <c r="BB104" i="18"/>
  <c r="AX104" i="18"/>
  <c r="BM104" i="18"/>
  <c r="BI104" i="18"/>
  <c r="BE104" i="18"/>
  <c r="BA104" i="18"/>
  <c r="AW104" i="18"/>
  <c r="BL104" i="18"/>
  <c r="BH104" i="18"/>
  <c r="BD104" i="18"/>
  <c r="AZ104" i="18"/>
  <c r="BM103" i="18"/>
  <c r="BI103" i="18"/>
  <c r="BE103" i="18"/>
  <c r="BA103" i="18"/>
  <c r="AW103" i="18"/>
  <c r="BL103" i="18"/>
  <c r="BH103" i="18"/>
  <c r="BD103" i="18"/>
  <c r="AZ103" i="18"/>
  <c r="BK103" i="18"/>
  <c r="BG103" i="18"/>
  <c r="BC103" i="18"/>
  <c r="AY103" i="18"/>
  <c r="BN103" i="18"/>
  <c r="BJ103" i="18"/>
  <c r="BF103" i="18"/>
  <c r="BB103" i="18"/>
  <c r="AX103" i="18"/>
  <c r="BK102" i="18"/>
  <c r="BG102" i="18"/>
  <c r="BC102" i="18"/>
  <c r="AY102" i="18"/>
  <c r="BN102" i="18"/>
  <c r="BJ102" i="18"/>
  <c r="BF102" i="18"/>
  <c r="BB102" i="18"/>
  <c r="AX102" i="18"/>
  <c r="BM102" i="18"/>
  <c r="BI102" i="18"/>
  <c r="BE102" i="18"/>
  <c r="BA102" i="18"/>
  <c r="AW102" i="18"/>
  <c r="BL102" i="18"/>
  <c r="BH102" i="18"/>
  <c r="BD102" i="18"/>
  <c r="AZ102" i="18"/>
  <c r="BK109" i="18"/>
  <c r="BG109" i="18"/>
  <c r="BC109" i="18"/>
  <c r="AY109" i="18"/>
  <c r="BN109" i="18"/>
  <c r="BJ109" i="18"/>
  <c r="BF109" i="18"/>
  <c r="BB109" i="18"/>
  <c r="AX109" i="18"/>
  <c r="BM109" i="18"/>
  <c r="BI109" i="18"/>
  <c r="BE109" i="18"/>
  <c r="BA109" i="18"/>
  <c r="AW109" i="18"/>
  <c r="BL109" i="18"/>
  <c r="BH109" i="18"/>
  <c r="BD109" i="18"/>
  <c r="AZ109" i="18"/>
  <c r="BK113" i="18"/>
  <c r="BG113" i="18"/>
  <c r="BC113" i="18"/>
  <c r="AY113" i="18"/>
  <c r="BN113" i="18"/>
  <c r="BJ113" i="18"/>
  <c r="BF113" i="18"/>
  <c r="BB113" i="18"/>
  <c r="AX113" i="18"/>
  <c r="BM113" i="18"/>
  <c r="BI113" i="18"/>
  <c r="BE113" i="18"/>
  <c r="BA113" i="18"/>
  <c r="AW113" i="18"/>
  <c r="BL113" i="18"/>
  <c r="BH113" i="18"/>
  <c r="BD113" i="18"/>
  <c r="AZ113" i="18"/>
  <c r="BK117" i="18"/>
  <c r="BG117" i="18"/>
  <c r="BC117" i="18"/>
  <c r="AY117" i="18"/>
  <c r="BN117" i="18"/>
  <c r="BJ117" i="18"/>
  <c r="BF117" i="18"/>
  <c r="BB117" i="18"/>
  <c r="AX117" i="18"/>
  <c r="BM117" i="18"/>
  <c r="BI117" i="18"/>
  <c r="BE117" i="18"/>
  <c r="BA117" i="18"/>
  <c r="AW117" i="18"/>
  <c r="BL117" i="18"/>
  <c r="BH117" i="18"/>
  <c r="BD117" i="18"/>
  <c r="AZ117" i="18"/>
  <c r="BM108" i="18"/>
  <c r="BI108" i="18"/>
  <c r="BE108" i="18"/>
  <c r="BA108" i="18"/>
  <c r="AW108" i="18"/>
  <c r="BL108" i="18"/>
  <c r="BH108" i="18"/>
  <c r="BD108" i="18"/>
  <c r="AZ108" i="18"/>
  <c r="BK108" i="18"/>
  <c r="BG108" i="18"/>
  <c r="BC108" i="18"/>
  <c r="AY108" i="18"/>
  <c r="BN108" i="18"/>
  <c r="BJ108" i="18"/>
  <c r="BF108" i="18"/>
  <c r="BB108" i="18"/>
  <c r="AX108" i="18"/>
  <c r="BM112" i="18"/>
  <c r="BI112" i="18"/>
  <c r="BE112" i="18"/>
  <c r="BA112" i="18"/>
  <c r="AW112" i="18"/>
  <c r="BL112" i="18"/>
  <c r="BH112" i="18"/>
  <c r="BD112" i="18"/>
  <c r="AZ112" i="18"/>
  <c r="BK112" i="18"/>
  <c r="BG112" i="18"/>
  <c r="BC112" i="18"/>
  <c r="AY112" i="18"/>
  <c r="BN112" i="18"/>
  <c r="BJ112" i="18"/>
  <c r="BF112" i="18"/>
  <c r="BB112" i="18"/>
  <c r="AX112" i="18"/>
  <c r="BM116" i="18"/>
  <c r="BI116" i="18"/>
  <c r="BE116" i="18"/>
  <c r="BA116" i="18"/>
  <c r="AW116" i="18"/>
  <c r="BL116" i="18"/>
  <c r="BH116" i="18"/>
  <c r="BD116" i="18"/>
  <c r="AZ116" i="18"/>
  <c r="BK116" i="18"/>
  <c r="BG116" i="18"/>
  <c r="BC116" i="18"/>
  <c r="AY116" i="18"/>
  <c r="BN116" i="18"/>
  <c r="BJ116" i="18"/>
  <c r="BF116" i="18"/>
  <c r="BB116" i="18"/>
  <c r="AX116" i="18"/>
  <c r="BM120" i="18"/>
  <c r="BI120" i="18"/>
  <c r="BE120" i="18"/>
  <c r="BA120" i="18"/>
  <c r="AW120" i="18"/>
  <c r="BL120" i="18"/>
  <c r="BH120" i="18"/>
  <c r="BD120" i="18"/>
  <c r="AZ120" i="18"/>
  <c r="BK120" i="18"/>
  <c r="BG120" i="18"/>
  <c r="BC120" i="18"/>
  <c r="AY120" i="18"/>
  <c r="BN120" i="18"/>
  <c r="BJ120" i="18"/>
  <c r="BF120" i="18"/>
  <c r="BB120" i="18"/>
  <c r="AX120" i="18"/>
  <c r="BK107" i="18"/>
  <c r="BG107" i="18"/>
  <c r="BC107" i="18"/>
  <c r="AY107" i="18"/>
  <c r="BN107" i="18"/>
  <c r="BJ107" i="18"/>
  <c r="BF107" i="18"/>
  <c r="BB107" i="18"/>
  <c r="AX107" i="18"/>
  <c r="BM107" i="18"/>
  <c r="BI107" i="18"/>
  <c r="BE107" i="18"/>
  <c r="BA107" i="18"/>
  <c r="AW107" i="18"/>
  <c r="BL107" i="18"/>
  <c r="BH107" i="18"/>
  <c r="BD107" i="18"/>
  <c r="AZ107" i="18"/>
  <c r="BK111" i="18"/>
  <c r="BG111" i="18"/>
  <c r="BC111" i="18"/>
  <c r="AY111" i="18"/>
  <c r="BN111" i="18"/>
  <c r="BJ111" i="18"/>
  <c r="BF111" i="18"/>
  <c r="BB111" i="18"/>
  <c r="AX111" i="18"/>
  <c r="BM111" i="18"/>
  <c r="BI111" i="18"/>
  <c r="BE111" i="18"/>
  <c r="BA111" i="18"/>
  <c r="AW111" i="18"/>
  <c r="BL111" i="18"/>
  <c r="BH111" i="18"/>
  <c r="BD111" i="18"/>
  <c r="AZ111" i="18"/>
  <c r="BK115" i="18"/>
  <c r="BG115" i="18"/>
  <c r="BC115" i="18"/>
  <c r="AY115" i="18"/>
  <c r="BN115" i="18"/>
  <c r="BJ115" i="18"/>
  <c r="BF115" i="18"/>
  <c r="BB115" i="18"/>
  <c r="AX115" i="18"/>
  <c r="BM115" i="18"/>
  <c r="BI115" i="18"/>
  <c r="BE115" i="18"/>
  <c r="BA115" i="18"/>
  <c r="AW115" i="18"/>
  <c r="BL115" i="18"/>
  <c r="BH115" i="18"/>
  <c r="BD115" i="18"/>
  <c r="AZ115" i="18"/>
  <c r="BK119" i="18"/>
  <c r="BG119" i="18"/>
  <c r="BC119" i="18"/>
  <c r="AY119" i="18"/>
  <c r="BN119" i="18"/>
  <c r="BJ119" i="18"/>
  <c r="BF119" i="18"/>
  <c r="BB119" i="18"/>
  <c r="AX119" i="18"/>
  <c r="BM119" i="18"/>
  <c r="BI119" i="18"/>
  <c r="BE119" i="18"/>
  <c r="BA119" i="18"/>
  <c r="AW119" i="18"/>
  <c r="BL119" i="18"/>
  <c r="BH119" i="18"/>
  <c r="BD119" i="18"/>
  <c r="AZ119" i="18"/>
  <c r="BM106" i="18"/>
  <c r="BI106" i="18"/>
  <c r="BE106" i="18"/>
  <c r="BA106" i="18"/>
  <c r="AW106" i="18"/>
  <c r="BL106" i="18"/>
  <c r="BH106" i="18"/>
  <c r="BD106" i="18"/>
  <c r="AZ106" i="18"/>
  <c r="BK106" i="18"/>
  <c r="BG106" i="18"/>
  <c r="BC106" i="18"/>
  <c r="AY106" i="18"/>
  <c r="BN106" i="18"/>
  <c r="BJ106" i="18"/>
  <c r="BF106" i="18"/>
  <c r="BB106" i="18"/>
  <c r="AX106" i="18"/>
  <c r="BM110" i="18"/>
  <c r="BI110" i="18"/>
  <c r="BE110" i="18"/>
  <c r="BA110" i="18"/>
  <c r="AW110" i="18"/>
  <c r="BL110" i="18"/>
  <c r="BH110" i="18"/>
  <c r="BD110" i="18"/>
  <c r="AZ110" i="18"/>
  <c r="BK110" i="18"/>
  <c r="BG110" i="18"/>
  <c r="BC110" i="18"/>
  <c r="AY110" i="18"/>
  <c r="BN110" i="18"/>
  <c r="BJ110" i="18"/>
  <c r="BF110" i="18"/>
  <c r="BB110" i="18"/>
  <c r="AX110" i="18"/>
  <c r="BM114" i="18"/>
  <c r="BI114" i="18"/>
  <c r="BE114" i="18"/>
  <c r="BA114" i="18"/>
  <c r="AW114" i="18"/>
  <c r="BL114" i="18"/>
  <c r="BH114" i="18"/>
  <c r="BD114" i="18"/>
  <c r="AZ114" i="18"/>
  <c r="BK114" i="18"/>
  <c r="BG114" i="18"/>
  <c r="BC114" i="18"/>
  <c r="AY114" i="18"/>
  <c r="BN114" i="18"/>
  <c r="BJ114" i="18"/>
  <c r="BF114" i="18"/>
  <c r="BB114" i="18"/>
  <c r="AX114" i="18"/>
  <c r="BM118" i="18"/>
  <c r="BI118" i="18"/>
  <c r="BE118" i="18"/>
  <c r="BA118" i="18"/>
  <c r="AW118" i="18"/>
  <c r="BL118" i="18"/>
  <c r="BH118" i="18"/>
  <c r="BD118" i="18"/>
  <c r="AZ118" i="18"/>
  <c r="BK118" i="18"/>
  <c r="BG118" i="18"/>
  <c r="BC118" i="18"/>
  <c r="AY118" i="18"/>
  <c r="BN118" i="18"/>
  <c r="BJ118" i="18"/>
  <c r="BF118" i="18"/>
  <c r="BB118" i="18"/>
  <c r="AX118" i="18"/>
  <c r="BN121" i="18"/>
  <c r="BJ121" i="18"/>
  <c r="BF121" i="18"/>
  <c r="BB121" i="18"/>
  <c r="AX121" i="18"/>
  <c r="BM121" i="18"/>
  <c r="BI121" i="18"/>
  <c r="BK121" i="18"/>
  <c r="BG121" i="18"/>
  <c r="BC121" i="18"/>
  <c r="AY121" i="18"/>
  <c r="BD121" i="18"/>
  <c r="AZ123" i="18"/>
  <c r="BL128" i="18"/>
  <c r="BH128" i="18"/>
  <c r="BD128" i="18"/>
  <c r="AZ128" i="18"/>
  <c r="BK128" i="18"/>
  <c r="BG128" i="18"/>
  <c r="BC128" i="18"/>
  <c r="AY128" i="18"/>
  <c r="BN128" i="18"/>
  <c r="BJ128" i="18"/>
  <c r="BF128" i="18"/>
  <c r="BB128" i="18"/>
  <c r="AX128" i="18"/>
  <c r="BM128" i="18"/>
  <c r="BI128" i="18"/>
  <c r="BE128" i="18"/>
  <c r="BA128" i="18"/>
  <c r="AW128" i="18"/>
  <c r="BL132" i="18"/>
  <c r="BH132" i="18"/>
  <c r="BD132" i="18"/>
  <c r="AZ132" i="18"/>
  <c r="BK132" i="18"/>
  <c r="BG132" i="18"/>
  <c r="BC132" i="18"/>
  <c r="AY132" i="18"/>
  <c r="BN132" i="18"/>
  <c r="BJ132" i="18"/>
  <c r="BF132" i="18"/>
  <c r="BB132" i="18"/>
  <c r="AX132" i="18"/>
  <c r="BM132" i="18"/>
  <c r="BI132" i="18"/>
  <c r="BE132" i="18"/>
  <c r="BA132" i="18"/>
  <c r="AW132" i="18"/>
  <c r="BL136" i="18"/>
  <c r="BH136" i="18"/>
  <c r="BD136" i="18"/>
  <c r="AZ136" i="18"/>
  <c r="BK136" i="18"/>
  <c r="BG136" i="18"/>
  <c r="BC136" i="18"/>
  <c r="AY136" i="18"/>
  <c r="BN136" i="18"/>
  <c r="BJ136" i="18"/>
  <c r="BF136" i="18"/>
  <c r="BB136" i="18"/>
  <c r="AX136" i="18"/>
  <c r="BM136" i="18"/>
  <c r="BI136" i="18"/>
  <c r="BE136" i="18"/>
  <c r="BA136" i="18"/>
  <c r="AW136" i="18"/>
  <c r="BD123" i="18"/>
  <c r="BN127" i="18"/>
  <c r="BJ127" i="18"/>
  <c r="BF127" i="18"/>
  <c r="BB127" i="18"/>
  <c r="AX127" i="18"/>
  <c r="BM127" i="18"/>
  <c r="BI127" i="18"/>
  <c r="BE127" i="18"/>
  <c r="BA127" i="18"/>
  <c r="AW127" i="18"/>
  <c r="BL127" i="18"/>
  <c r="BH127" i="18"/>
  <c r="BD127" i="18"/>
  <c r="AZ127" i="18"/>
  <c r="BK127" i="18"/>
  <c r="BG127" i="18"/>
  <c r="BC127" i="18"/>
  <c r="AY127" i="18"/>
  <c r="BN131" i="18"/>
  <c r="BJ131" i="18"/>
  <c r="BF131" i="18"/>
  <c r="BB131" i="18"/>
  <c r="AX131" i="18"/>
  <c r="BM131" i="18"/>
  <c r="BI131" i="18"/>
  <c r="BE131" i="18"/>
  <c r="BA131" i="18"/>
  <c r="AW131" i="18"/>
  <c r="BL131" i="18"/>
  <c r="BH131" i="18"/>
  <c r="BD131" i="18"/>
  <c r="AZ131" i="18"/>
  <c r="BK131" i="18"/>
  <c r="BG131" i="18"/>
  <c r="BC131" i="18"/>
  <c r="AY131" i="18"/>
  <c r="BN135" i="18"/>
  <c r="BJ135" i="18"/>
  <c r="BF135" i="18"/>
  <c r="BB135" i="18"/>
  <c r="AX135" i="18"/>
  <c r="BM135" i="18"/>
  <c r="BI135" i="18"/>
  <c r="BE135" i="18"/>
  <c r="BA135" i="18"/>
  <c r="AW135" i="18"/>
  <c r="BL135" i="18"/>
  <c r="BH135" i="18"/>
  <c r="BD135" i="18"/>
  <c r="AZ135" i="18"/>
  <c r="BK135" i="18"/>
  <c r="BG135" i="18"/>
  <c r="BC135" i="18"/>
  <c r="AY135" i="18"/>
  <c r="AZ121" i="18"/>
  <c r="BH121" i="18"/>
  <c r="BL122" i="18"/>
  <c r="BH122" i="18"/>
  <c r="BD122" i="18"/>
  <c r="AZ122" i="18"/>
  <c r="BK122" i="18"/>
  <c r="BG122" i="18"/>
  <c r="BC122" i="18"/>
  <c r="AY122" i="18"/>
  <c r="BM122" i="18"/>
  <c r="BI122" i="18"/>
  <c r="BE122" i="18"/>
  <c r="BA122" i="18"/>
  <c r="AW122" i="18"/>
  <c r="BJ122" i="18"/>
  <c r="BL124" i="18"/>
  <c r="BH124" i="18"/>
  <c r="BD124" i="18"/>
  <c r="AZ124" i="18"/>
  <c r="BK124" i="18"/>
  <c r="BG124" i="18"/>
  <c r="BC124" i="18"/>
  <c r="AY124" i="18"/>
  <c r="BM124" i="18"/>
  <c r="BI124" i="18"/>
  <c r="BE124" i="18"/>
  <c r="BA124" i="18"/>
  <c r="AW124" i="18"/>
  <c r="BJ124" i="18"/>
  <c r="BL126" i="18"/>
  <c r="BH126" i="18"/>
  <c r="BD126" i="18"/>
  <c r="AZ126" i="18"/>
  <c r="BK126" i="18"/>
  <c r="BG126" i="18"/>
  <c r="BC126" i="18"/>
  <c r="AY126" i="18"/>
  <c r="BN126" i="18"/>
  <c r="BJ126" i="18"/>
  <c r="BF126" i="18"/>
  <c r="BB126" i="18"/>
  <c r="AX126" i="18"/>
  <c r="BM126" i="18"/>
  <c r="BI126" i="18"/>
  <c r="BE126" i="18"/>
  <c r="BA126" i="18"/>
  <c r="AW126" i="18"/>
  <c r="BL130" i="18"/>
  <c r="BH130" i="18"/>
  <c r="BD130" i="18"/>
  <c r="AZ130" i="18"/>
  <c r="BK130" i="18"/>
  <c r="BG130" i="18"/>
  <c r="BC130" i="18"/>
  <c r="AY130" i="18"/>
  <c r="BN130" i="18"/>
  <c r="BJ130" i="18"/>
  <c r="BF130" i="18"/>
  <c r="BB130" i="18"/>
  <c r="AX130" i="18"/>
  <c r="BM130" i="18"/>
  <c r="BI130" i="18"/>
  <c r="BE130" i="18"/>
  <c r="BA130" i="18"/>
  <c r="AW130" i="18"/>
  <c r="BL134" i="18"/>
  <c r="BH134" i="18"/>
  <c r="BD134" i="18"/>
  <c r="AZ134" i="18"/>
  <c r="BK134" i="18"/>
  <c r="BG134" i="18"/>
  <c r="BC134" i="18"/>
  <c r="AY134" i="18"/>
  <c r="BN134" i="18"/>
  <c r="BJ134" i="18"/>
  <c r="BF134" i="18"/>
  <c r="BB134" i="18"/>
  <c r="AX134" i="18"/>
  <c r="BM134" i="18"/>
  <c r="BI134" i="18"/>
  <c r="BE134" i="18"/>
  <c r="BA134" i="18"/>
  <c r="AW134" i="18"/>
  <c r="BN123" i="18"/>
  <c r="BJ123" i="18"/>
  <c r="BF123" i="18"/>
  <c r="BB123" i="18"/>
  <c r="AX123" i="18"/>
  <c r="BM123" i="18"/>
  <c r="BI123" i="18"/>
  <c r="BE123" i="18"/>
  <c r="BA123" i="18"/>
  <c r="AW123" i="18"/>
  <c r="BK123" i="18"/>
  <c r="BG123" i="18"/>
  <c r="BC123" i="18"/>
  <c r="AY123" i="18"/>
  <c r="BL123" i="18"/>
  <c r="BN129" i="18"/>
  <c r="BJ129" i="18"/>
  <c r="BF129" i="18"/>
  <c r="BB129" i="18"/>
  <c r="AX129" i="18"/>
  <c r="BM129" i="18"/>
  <c r="BI129" i="18"/>
  <c r="BE129" i="18"/>
  <c r="BA129" i="18"/>
  <c r="AW129" i="18"/>
  <c r="BL129" i="18"/>
  <c r="BH129" i="18"/>
  <c r="BD129" i="18"/>
  <c r="AZ129" i="18"/>
  <c r="BK129" i="18"/>
  <c r="BG129" i="18"/>
  <c r="BC129" i="18"/>
  <c r="AY129" i="18"/>
  <c r="BN133" i="18"/>
  <c r="BJ133" i="18"/>
  <c r="BF133" i="18"/>
  <c r="BB133" i="18"/>
  <c r="AX133" i="18"/>
  <c r="BM133" i="18"/>
  <c r="BI133" i="18"/>
  <c r="BE133" i="18"/>
  <c r="BA133" i="18"/>
  <c r="AW133" i="18"/>
  <c r="BL133" i="18"/>
  <c r="BH133" i="18"/>
  <c r="BD133" i="18"/>
  <c r="AZ133" i="18"/>
  <c r="BK133" i="18"/>
  <c r="BG133" i="18"/>
  <c r="BC133" i="18"/>
  <c r="AY133" i="18"/>
  <c r="BN137" i="18"/>
  <c r="BJ137" i="18"/>
  <c r="BF137" i="18"/>
  <c r="BB137" i="18"/>
  <c r="AX137" i="18"/>
  <c r="BM137" i="18"/>
  <c r="BI137" i="18"/>
  <c r="BE137" i="18"/>
  <c r="BA137" i="18"/>
  <c r="AW137" i="18"/>
  <c r="BL137" i="18"/>
  <c r="BH137" i="18"/>
  <c r="BD137" i="18"/>
  <c r="AZ137" i="18"/>
  <c r="BK137" i="18"/>
  <c r="BG137" i="18"/>
  <c r="BC137" i="18"/>
  <c r="AY137" i="18"/>
  <c r="AY125" i="18"/>
  <c r="BC125" i="18"/>
  <c r="BG125" i="18"/>
  <c r="BK125" i="18"/>
  <c r="AZ125" i="18"/>
  <c r="BD125" i="18"/>
  <c r="BH125" i="18"/>
  <c r="BL125" i="18"/>
  <c r="AW125" i="18"/>
  <c r="BA125" i="18"/>
  <c r="BE125" i="18"/>
  <c r="BI125" i="18"/>
  <c r="BM125" i="18"/>
  <c r="AX125" i="18"/>
  <c r="BB125" i="18"/>
  <c r="BF125" i="18"/>
  <c r="BJ125" i="18"/>
  <c r="BE102" i="24" l="1"/>
  <c r="BF57" i="24"/>
  <c r="BB102" i="24"/>
  <c r="BC102" i="24"/>
  <c r="BF57" i="23"/>
  <c r="BE102" i="23"/>
  <c r="BG57" i="24" l="1"/>
  <c r="BF102" i="24"/>
  <c r="BG57" i="23"/>
  <c r="BF102" i="23"/>
  <c r="BH57" i="24" l="1"/>
  <c r="BG102" i="24"/>
  <c r="BH57" i="23"/>
  <c r="BG102" i="23"/>
  <c r="BI57" i="24" l="1"/>
  <c r="BH102" i="24"/>
  <c r="BI57" i="23"/>
  <c r="BH102" i="23"/>
  <c r="BI102" i="24" l="1"/>
  <c r="BJ57" i="24"/>
  <c r="BJ57" i="23"/>
  <c r="BI102" i="23"/>
  <c r="BK57" i="24" l="1"/>
  <c r="BJ102" i="24"/>
  <c r="BK57" i="23"/>
  <c r="BJ102" i="23"/>
  <c r="BL57" i="24" l="1"/>
  <c r="BK102" i="24"/>
  <c r="BL57" i="23"/>
  <c r="BK102" i="23"/>
  <c r="BM57" i="24" l="1"/>
  <c r="BL102" i="24"/>
  <c r="BM57" i="23"/>
  <c r="BL102" i="23"/>
  <c r="BM102" i="24" l="1"/>
  <c r="BN57" i="24"/>
  <c r="BN102" i="24" s="1"/>
  <c r="BN57" i="23"/>
  <c r="BN102" i="23" s="1"/>
  <c r="BM102" i="23"/>
  <c r="AT137" i="9" l="1"/>
  <c r="AU137" i="9" s="1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AT136" i="9"/>
  <c r="AU136" i="9" s="1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AT135" i="9"/>
  <c r="AU135" i="9" s="1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AT134" i="9"/>
  <c r="AU134" i="9" s="1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AT133" i="9"/>
  <c r="AU133" i="9" s="1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AT132" i="9"/>
  <c r="AU132" i="9" s="1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AT131" i="9"/>
  <c r="AU131" i="9" s="1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AT130" i="9"/>
  <c r="AU130" i="9" s="1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AT129" i="9"/>
  <c r="AU129" i="9" s="1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AT128" i="9"/>
  <c r="AU128" i="9" s="1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AT127" i="9"/>
  <c r="AU127" i="9" s="1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AU126" i="9"/>
  <c r="AT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AT125" i="9"/>
  <c r="AU125" i="9" s="1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AT124" i="9"/>
  <c r="AU124" i="9" s="1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AT123" i="9"/>
  <c r="AU123" i="9" s="1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AT122" i="9"/>
  <c r="AU122" i="9" s="1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AT121" i="9"/>
  <c r="AU121" i="9" s="1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AT120" i="9"/>
  <c r="AU120" i="9" s="1"/>
  <c r="AW120" i="9" s="1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AT119" i="9"/>
  <c r="AU119" i="9" s="1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AT118" i="9"/>
  <c r="AU118" i="9" s="1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AT117" i="9"/>
  <c r="AU117" i="9" s="1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AT116" i="9"/>
  <c r="AU116" i="9" s="1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AT115" i="9"/>
  <c r="AU115" i="9" s="1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AT114" i="9"/>
  <c r="AU114" i="9" s="1"/>
  <c r="AX114" i="9" s="1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AT113" i="9"/>
  <c r="AU113" i="9" s="1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AU112" i="9"/>
  <c r="AW112" i="9" s="1"/>
  <c r="AT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AT111" i="9"/>
  <c r="AU111" i="9" s="1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AT110" i="9"/>
  <c r="AU110" i="9" s="1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AT109" i="9"/>
  <c r="AU109" i="9" s="1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AU108" i="9"/>
  <c r="AT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AU107" i="9"/>
  <c r="AT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AT106" i="9"/>
  <c r="AU106" i="9" s="1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AT105" i="9"/>
  <c r="AU105" i="9" s="1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AT104" i="9"/>
  <c r="AU104" i="9" s="1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AT103" i="9"/>
  <c r="AU103" i="9" s="1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AT102" i="9"/>
  <c r="AU102" i="9" s="1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AX57" i="9"/>
  <c r="AX127" i="9" s="1"/>
  <c r="AW127" i="9" l="1"/>
  <c r="AW131" i="9"/>
  <c r="AX102" i="9"/>
  <c r="AW102" i="9"/>
  <c r="AW111" i="9"/>
  <c r="AX111" i="9"/>
  <c r="AW113" i="9"/>
  <c r="AX113" i="9"/>
  <c r="AW109" i="9"/>
  <c r="AX109" i="9"/>
  <c r="AX106" i="9"/>
  <c r="AW106" i="9"/>
  <c r="AX104" i="9"/>
  <c r="AW104" i="9"/>
  <c r="AW119" i="9"/>
  <c r="AX119" i="9"/>
  <c r="AW117" i="9"/>
  <c r="AX117" i="9"/>
  <c r="AW103" i="9"/>
  <c r="AW105" i="9"/>
  <c r="AX105" i="9"/>
  <c r="AY57" i="9"/>
  <c r="AY103" i="9"/>
  <c r="AY105" i="9"/>
  <c r="AY107" i="9"/>
  <c r="AX108" i="9"/>
  <c r="AY112" i="9"/>
  <c r="AW114" i="9"/>
  <c r="AX116" i="9"/>
  <c r="AY120" i="9"/>
  <c r="AY122" i="9"/>
  <c r="AX124" i="9"/>
  <c r="AW124" i="9"/>
  <c r="AX126" i="9"/>
  <c r="AW126" i="9"/>
  <c r="AY110" i="9"/>
  <c r="AW115" i="9"/>
  <c r="AY118" i="9"/>
  <c r="AX121" i="9"/>
  <c r="AY125" i="9"/>
  <c r="AW125" i="9"/>
  <c r="AX128" i="9"/>
  <c r="AW128" i="9"/>
  <c r="AY128" i="9"/>
  <c r="AW107" i="9"/>
  <c r="AY108" i="9"/>
  <c r="AW110" i="9"/>
  <c r="AX112" i="9"/>
  <c r="AX115" i="9"/>
  <c r="AY116" i="9"/>
  <c r="AW118" i="9"/>
  <c r="AX120" i="9"/>
  <c r="AW121" i="9"/>
  <c r="AX122" i="9"/>
  <c r="AY123" i="9"/>
  <c r="AX123" i="9"/>
  <c r="AX125" i="9"/>
  <c r="AX103" i="9"/>
  <c r="AX107" i="9"/>
  <c r="AW108" i="9"/>
  <c r="AX110" i="9"/>
  <c r="AY114" i="9"/>
  <c r="AY115" i="9"/>
  <c r="AW116" i="9"/>
  <c r="AX118" i="9"/>
  <c r="AY121" i="9"/>
  <c r="AW122" i="9"/>
  <c r="AW123" i="9"/>
  <c r="AY127" i="9"/>
  <c r="AX131" i="9"/>
  <c r="AY131" i="9"/>
  <c r="AY132" i="9"/>
  <c r="AX132" i="9"/>
  <c r="AW132" i="9"/>
  <c r="AY136" i="9"/>
  <c r="AX136" i="9"/>
  <c r="AW136" i="9"/>
  <c r="AX129" i="9"/>
  <c r="AY129" i="9"/>
  <c r="AX130" i="9"/>
  <c r="AW130" i="9"/>
  <c r="AX135" i="9"/>
  <c r="AW135" i="9"/>
  <c r="AY135" i="9"/>
  <c r="AW129" i="9"/>
  <c r="AY130" i="9"/>
  <c r="AY134" i="9"/>
  <c r="AX134" i="9"/>
  <c r="AW134" i="9"/>
  <c r="AX133" i="9"/>
  <c r="AW133" i="9"/>
  <c r="AY133" i="9"/>
  <c r="AX137" i="9"/>
  <c r="AW137" i="9"/>
  <c r="AY137" i="9"/>
  <c r="AY126" i="9" l="1"/>
  <c r="AY124" i="9"/>
  <c r="AZ57" i="9"/>
  <c r="AY117" i="9"/>
  <c r="AY109" i="9"/>
  <c r="AY111" i="9"/>
  <c r="AY104" i="9"/>
  <c r="AY119" i="9"/>
  <c r="AY106" i="9"/>
  <c r="AY113" i="9"/>
  <c r="AY102" i="9"/>
  <c r="AZ120" i="9" l="1"/>
  <c r="AZ124" i="9"/>
  <c r="AZ114" i="9"/>
  <c r="AZ122" i="9"/>
  <c r="AZ116" i="9"/>
  <c r="AZ108" i="9"/>
  <c r="AZ112" i="9"/>
  <c r="BA57" i="9"/>
  <c r="AZ111" i="9"/>
  <c r="AZ117" i="9"/>
  <c r="AZ126" i="9"/>
  <c r="AZ102" i="9"/>
  <c r="AZ109" i="9"/>
  <c r="AZ121" i="9"/>
  <c r="AZ113" i="9"/>
  <c r="AZ104" i="9"/>
  <c r="AZ119" i="9"/>
  <c r="AZ110" i="9"/>
  <c r="AZ115" i="9"/>
  <c r="AZ107" i="9"/>
  <c r="AZ106" i="9"/>
  <c r="AZ118" i="9"/>
  <c r="AZ125" i="9"/>
  <c r="AZ128" i="9"/>
  <c r="AZ127" i="9"/>
  <c r="AZ132" i="9"/>
  <c r="AZ103" i="9"/>
  <c r="AZ129" i="9"/>
  <c r="AZ105" i="9"/>
  <c r="AZ136" i="9"/>
  <c r="AZ130" i="9"/>
  <c r="AZ134" i="9"/>
  <c r="AZ137" i="9"/>
  <c r="AZ133" i="9"/>
  <c r="AZ123" i="9"/>
  <c r="AZ131" i="9"/>
  <c r="AZ135" i="9"/>
  <c r="BA127" i="9" l="1"/>
  <c r="BA131" i="9"/>
  <c r="BB57" i="9"/>
  <c r="BA117" i="9"/>
  <c r="BA105" i="9"/>
  <c r="BA112" i="9"/>
  <c r="BA121" i="9"/>
  <c r="BA110" i="9"/>
  <c r="BA128" i="9"/>
  <c r="BA108" i="9"/>
  <c r="BA116" i="9"/>
  <c r="BA111" i="9"/>
  <c r="BA120" i="9"/>
  <c r="BA126" i="9"/>
  <c r="BA102" i="9"/>
  <c r="BA109" i="9"/>
  <c r="BA104" i="9"/>
  <c r="BA123" i="9"/>
  <c r="BA115" i="9"/>
  <c r="BA113" i="9"/>
  <c r="BA106" i="9"/>
  <c r="BA119" i="9"/>
  <c r="BA107" i="9"/>
  <c r="BA124" i="9"/>
  <c r="BA118" i="9"/>
  <c r="BA122" i="9"/>
  <c r="BA103" i="9"/>
  <c r="BA114" i="9"/>
  <c r="BA132" i="9"/>
  <c r="BA129" i="9"/>
  <c r="BA125" i="9"/>
  <c r="BA135" i="9"/>
  <c r="BA136" i="9"/>
  <c r="BA130" i="9"/>
  <c r="BA134" i="9"/>
  <c r="BA133" i="9"/>
  <c r="BA137" i="9"/>
  <c r="BB123" i="9" l="1"/>
  <c r="BB120" i="9"/>
  <c r="BB112" i="9"/>
  <c r="BC57" i="9"/>
  <c r="BB114" i="9"/>
  <c r="BB125" i="9"/>
  <c r="BB126" i="9"/>
  <c r="BB115" i="9"/>
  <c r="BB110" i="9"/>
  <c r="BB118" i="9"/>
  <c r="BB102" i="9"/>
  <c r="BB111" i="9"/>
  <c r="BB103" i="9"/>
  <c r="BB105" i="9"/>
  <c r="BB108" i="9"/>
  <c r="BB109" i="9"/>
  <c r="BB104" i="9"/>
  <c r="BB117" i="9"/>
  <c r="BB124" i="9"/>
  <c r="BB121" i="9"/>
  <c r="BB113" i="9"/>
  <c r="BB106" i="9"/>
  <c r="BB119" i="9"/>
  <c r="BB107" i="9"/>
  <c r="BB128" i="9"/>
  <c r="BB122" i="9"/>
  <c r="BB132" i="9"/>
  <c r="BB129" i="9"/>
  <c r="BB137" i="9"/>
  <c r="BB127" i="9"/>
  <c r="BB135" i="9"/>
  <c r="BB131" i="9"/>
  <c r="BB136" i="9"/>
  <c r="BB130" i="9"/>
  <c r="BB134" i="9"/>
  <c r="BB133" i="9"/>
  <c r="BB116" i="9"/>
  <c r="BC124" i="9" l="1"/>
  <c r="BD57" i="9"/>
  <c r="BC104" i="9"/>
  <c r="BC119" i="9"/>
  <c r="BC121" i="9"/>
  <c r="BC106" i="9"/>
  <c r="BC103" i="9"/>
  <c r="BC105" i="9"/>
  <c r="BC107" i="9"/>
  <c r="BC118" i="9"/>
  <c r="BC115" i="9"/>
  <c r="BC111" i="9"/>
  <c r="BC109" i="9"/>
  <c r="BC117" i="9"/>
  <c r="BC112" i="9"/>
  <c r="BC126" i="9"/>
  <c r="BC110" i="9"/>
  <c r="BC125" i="9"/>
  <c r="BC108" i="9"/>
  <c r="BC116" i="9"/>
  <c r="BC102" i="9"/>
  <c r="BC113" i="9"/>
  <c r="BC120" i="9"/>
  <c r="BC122" i="9"/>
  <c r="BC129" i="9"/>
  <c r="BC137" i="9"/>
  <c r="BC123" i="9"/>
  <c r="BC136" i="9"/>
  <c r="BC134" i="9"/>
  <c r="BC114" i="9"/>
  <c r="BC131" i="9"/>
  <c r="BC135" i="9"/>
  <c r="BC130" i="9"/>
  <c r="BC128" i="9"/>
  <c r="BC127" i="9"/>
  <c r="BC132" i="9"/>
  <c r="BC133" i="9"/>
  <c r="BD126" i="9" l="1"/>
  <c r="BD120" i="9"/>
  <c r="BD112" i="9"/>
  <c r="BE57" i="9"/>
  <c r="BD107" i="9"/>
  <c r="BD114" i="9"/>
  <c r="BD113" i="9"/>
  <c r="BD109" i="9"/>
  <c r="BD119" i="9"/>
  <c r="BD108" i="9"/>
  <c r="BD121" i="9"/>
  <c r="BD102" i="9"/>
  <c r="BD104" i="9"/>
  <c r="BD103" i="9"/>
  <c r="BD116" i="9"/>
  <c r="BD128" i="9"/>
  <c r="BD111" i="9"/>
  <c r="BD106" i="9"/>
  <c r="BD117" i="9"/>
  <c r="BD124" i="9"/>
  <c r="BD125" i="9"/>
  <c r="BD105" i="9"/>
  <c r="BD115" i="9"/>
  <c r="BD129" i="9"/>
  <c r="BD110" i="9"/>
  <c r="BD136" i="9"/>
  <c r="BD130" i="9"/>
  <c r="BD134" i="9"/>
  <c r="BD137" i="9"/>
  <c r="BD123" i="9"/>
  <c r="BD122" i="9"/>
  <c r="BD131" i="9"/>
  <c r="BD135" i="9"/>
  <c r="BD118" i="9"/>
  <c r="BD127" i="9"/>
  <c r="BD132" i="9"/>
  <c r="BD133" i="9"/>
  <c r="BE131" i="9" l="1"/>
  <c r="BE120" i="9"/>
  <c r="BE112" i="9"/>
  <c r="BE114" i="9"/>
  <c r="BE127" i="9"/>
  <c r="BE116" i="9"/>
  <c r="BE108" i="9"/>
  <c r="BF57" i="9"/>
  <c r="BE111" i="9"/>
  <c r="BE122" i="9"/>
  <c r="BE107" i="9"/>
  <c r="BE118" i="9"/>
  <c r="BE126" i="9"/>
  <c r="BE102" i="9"/>
  <c r="BE109" i="9"/>
  <c r="BE104" i="9"/>
  <c r="BE103" i="9"/>
  <c r="BE115" i="9"/>
  <c r="BE125" i="9"/>
  <c r="BE105" i="9"/>
  <c r="BE121" i="9"/>
  <c r="BE113" i="9"/>
  <c r="BE106" i="9"/>
  <c r="BE119" i="9"/>
  <c r="BE124" i="9"/>
  <c r="BE117" i="9"/>
  <c r="BE110" i="9"/>
  <c r="BE128" i="9"/>
  <c r="BE129" i="9"/>
  <c r="BE132" i="9"/>
  <c r="BE137" i="9"/>
  <c r="BE123" i="9"/>
  <c r="BE135" i="9"/>
  <c r="BE136" i="9"/>
  <c r="BE130" i="9"/>
  <c r="BE134" i="9"/>
  <c r="BE133" i="9"/>
  <c r="BF127" i="9" l="1"/>
  <c r="BG57" i="9"/>
  <c r="BF102" i="9"/>
  <c r="BF104" i="9"/>
  <c r="BF107" i="9"/>
  <c r="BF118" i="9"/>
  <c r="BF113" i="9"/>
  <c r="BF119" i="9"/>
  <c r="BF112" i="9"/>
  <c r="BF124" i="9"/>
  <c r="BF110" i="9"/>
  <c r="BF108" i="9"/>
  <c r="BF116" i="9"/>
  <c r="BF122" i="9"/>
  <c r="BF106" i="9"/>
  <c r="BF103" i="9"/>
  <c r="BF120" i="9"/>
  <c r="BF128" i="9"/>
  <c r="BF111" i="9"/>
  <c r="BF109" i="9"/>
  <c r="BF117" i="9"/>
  <c r="BF115" i="9"/>
  <c r="BF126" i="9"/>
  <c r="BF125" i="9"/>
  <c r="BF123" i="9"/>
  <c r="BF135" i="9"/>
  <c r="BF114" i="9"/>
  <c r="BF131" i="9"/>
  <c r="BF136" i="9"/>
  <c r="BF130" i="9"/>
  <c r="BF134" i="9"/>
  <c r="BF133" i="9"/>
  <c r="BF105" i="9"/>
  <c r="BF121" i="9"/>
  <c r="BF132" i="9"/>
  <c r="BF129" i="9"/>
  <c r="BF137" i="9"/>
  <c r="BG126" i="9" l="1"/>
  <c r="BH57" i="9"/>
  <c r="BG111" i="9"/>
  <c r="BG106" i="9"/>
  <c r="BG118" i="9"/>
  <c r="BG130" i="9"/>
  <c r="BG109" i="9"/>
  <c r="BG104" i="9"/>
  <c r="BG117" i="9"/>
  <c r="BG112" i="9"/>
  <c r="BG110" i="9"/>
  <c r="BG115" i="9"/>
  <c r="BG125" i="9"/>
  <c r="BG108" i="9"/>
  <c r="BG116" i="9"/>
  <c r="BG102" i="9"/>
  <c r="BG113" i="9"/>
  <c r="BG119" i="9"/>
  <c r="BG121" i="9"/>
  <c r="BG103" i="9"/>
  <c r="BG105" i="9"/>
  <c r="BG107" i="9"/>
  <c r="BG120" i="9"/>
  <c r="BG128" i="9"/>
  <c r="BG124" i="9"/>
  <c r="BG123" i="9"/>
  <c r="BG136" i="9"/>
  <c r="BG114" i="9"/>
  <c r="BG131" i="9"/>
  <c r="BG135" i="9"/>
  <c r="BG127" i="9"/>
  <c r="BG132" i="9"/>
  <c r="BG133" i="9"/>
  <c r="BG134" i="9"/>
  <c r="BG122" i="9"/>
  <c r="BG129" i="9"/>
  <c r="BG137" i="9"/>
  <c r="BI57" i="9" l="1"/>
  <c r="BH124" i="9"/>
  <c r="BH122" i="9"/>
  <c r="BH120" i="9"/>
  <c r="BH112" i="9"/>
  <c r="BH107" i="9"/>
  <c r="BH102" i="9"/>
  <c r="BH106" i="9"/>
  <c r="BH105" i="9"/>
  <c r="BH111" i="9"/>
  <c r="BH109" i="9"/>
  <c r="BH104" i="9"/>
  <c r="BH117" i="9"/>
  <c r="BH114" i="9"/>
  <c r="BH125" i="9"/>
  <c r="BH110" i="9"/>
  <c r="BH118" i="9"/>
  <c r="BH113" i="9"/>
  <c r="BH108" i="9"/>
  <c r="BH128" i="9"/>
  <c r="BH115" i="9"/>
  <c r="BH119" i="9"/>
  <c r="BH126" i="9"/>
  <c r="BH121" i="9"/>
  <c r="BH123" i="9"/>
  <c r="BH103" i="9"/>
  <c r="BH116" i="9"/>
  <c r="BH136" i="9"/>
  <c r="BH130" i="9"/>
  <c r="BH134" i="9"/>
  <c r="BH131" i="9"/>
  <c r="BH135" i="9"/>
  <c r="BH127" i="9"/>
  <c r="BH132" i="9"/>
  <c r="BH133" i="9"/>
  <c r="BH137" i="9"/>
  <c r="BH129" i="9"/>
  <c r="BI127" i="9" l="1"/>
  <c r="BJ57" i="9"/>
  <c r="BI120" i="9"/>
  <c r="BI112" i="9"/>
  <c r="BI114" i="9"/>
  <c r="BI102" i="9"/>
  <c r="BI109" i="9"/>
  <c r="BI104" i="9"/>
  <c r="BI115" i="9"/>
  <c r="BI113" i="9"/>
  <c r="BI106" i="9"/>
  <c r="BI119" i="9"/>
  <c r="BI105" i="9"/>
  <c r="BI108" i="9"/>
  <c r="BI124" i="9"/>
  <c r="BI122" i="9"/>
  <c r="BI117" i="9"/>
  <c r="BI103" i="9"/>
  <c r="BI116" i="9"/>
  <c r="BI128" i="9"/>
  <c r="BI111" i="9"/>
  <c r="BI126" i="9"/>
  <c r="BI121" i="9"/>
  <c r="BI107" i="9"/>
  <c r="BI125" i="9"/>
  <c r="BI118" i="9"/>
  <c r="BI131" i="9"/>
  <c r="BI135" i="9"/>
  <c r="BI123" i="9"/>
  <c r="BI136" i="9"/>
  <c r="BI130" i="9"/>
  <c r="BI134" i="9"/>
  <c r="BI133" i="9"/>
  <c r="BI110" i="9"/>
  <c r="BI129" i="9"/>
  <c r="BI132" i="9"/>
  <c r="BI137" i="9"/>
  <c r="BJ120" i="9" l="1"/>
  <c r="BJ112" i="9"/>
  <c r="BJ114" i="9"/>
  <c r="BJ116" i="9"/>
  <c r="BJ108" i="9"/>
  <c r="BK57" i="9"/>
  <c r="BJ102" i="9"/>
  <c r="BJ110" i="9"/>
  <c r="BJ124" i="9"/>
  <c r="BJ111" i="9"/>
  <c r="BJ104" i="9"/>
  <c r="BJ117" i="9"/>
  <c r="BJ128" i="9"/>
  <c r="BJ109" i="9"/>
  <c r="BJ106" i="9"/>
  <c r="BJ105" i="9"/>
  <c r="BJ126" i="9"/>
  <c r="BJ113" i="9"/>
  <c r="BJ123" i="9"/>
  <c r="BJ119" i="9"/>
  <c r="BJ118" i="9"/>
  <c r="BJ103" i="9"/>
  <c r="BJ121" i="9"/>
  <c r="BJ131" i="9"/>
  <c r="BJ136" i="9"/>
  <c r="BJ130" i="9"/>
  <c r="BJ134" i="9"/>
  <c r="BJ107" i="9"/>
  <c r="BJ115" i="9"/>
  <c r="BJ127" i="9"/>
  <c r="BJ132" i="9"/>
  <c r="BJ129" i="9"/>
  <c r="BJ137" i="9"/>
  <c r="BJ122" i="9"/>
  <c r="BJ125" i="9"/>
  <c r="BJ135" i="9"/>
  <c r="BJ133" i="9"/>
  <c r="BK124" i="9" l="1"/>
  <c r="BL57" i="9"/>
  <c r="BK113" i="9"/>
  <c r="BK109" i="9"/>
  <c r="BK106" i="9"/>
  <c r="BK119" i="9"/>
  <c r="BK112" i="9"/>
  <c r="BK110" i="9"/>
  <c r="BK125" i="9"/>
  <c r="BK108" i="9"/>
  <c r="BK116" i="9"/>
  <c r="BK115" i="9"/>
  <c r="BK120" i="9"/>
  <c r="BK126" i="9"/>
  <c r="BK122" i="9"/>
  <c r="BK102" i="9"/>
  <c r="BK111" i="9"/>
  <c r="BK107" i="9"/>
  <c r="BK117" i="9"/>
  <c r="BK121" i="9"/>
  <c r="BK104" i="9"/>
  <c r="BK103" i="9"/>
  <c r="BK105" i="9"/>
  <c r="BK118" i="9"/>
  <c r="BK123" i="9"/>
  <c r="BK114" i="9"/>
  <c r="BK128" i="9"/>
  <c r="BK131" i="9"/>
  <c r="BK135" i="9"/>
  <c r="BK127" i="9"/>
  <c r="BK132" i="9"/>
  <c r="BK130" i="9"/>
  <c r="BK129" i="9"/>
  <c r="BK133" i="9"/>
  <c r="BK136" i="9"/>
  <c r="BK134" i="9"/>
  <c r="BK137" i="9"/>
  <c r="BM57" i="9" l="1"/>
  <c r="BL102" i="9"/>
  <c r="BL109" i="9"/>
  <c r="BL104" i="9"/>
  <c r="BL117" i="9"/>
  <c r="BL125" i="9"/>
  <c r="BL128" i="9"/>
  <c r="BL113" i="9"/>
  <c r="BL106" i="9"/>
  <c r="BL119" i="9"/>
  <c r="BL124" i="9"/>
  <c r="BL118" i="9"/>
  <c r="BL103" i="9"/>
  <c r="BL112" i="9"/>
  <c r="BL110" i="9"/>
  <c r="BL115" i="9"/>
  <c r="BL121" i="9"/>
  <c r="BL108" i="9"/>
  <c r="BL116" i="9"/>
  <c r="BL111" i="9"/>
  <c r="BL120" i="9"/>
  <c r="BL126" i="9"/>
  <c r="BL107" i="9"/>
  <c r="BL131" i="9"/>
  <c r="BL135" i="9"/>
  <c r="BL123" i="9"/>
  <c r="BL127" i="9"/>
  <c r="BL132" i="9"/>
  <c r="BL133" i="9"/>
  <c r="BL114" i="9"/>
  <c r="BL129" i="9"/>
  <c r="BL105" i="9"/>
  <c r="BL122" i="9"/>
  <c r="BL136" i="9"/>
  <c r="BL130" i="9"/>
  <c r="BL134" i="9"/>
  <c r="BL137" i="9"/>
  <c r="BM131" i="9" l="1"/>
  <c r="BM127" i="9"/>
  <c r="BM123" i="9"/>
  <c r="BM120" i="9"/>
  <c r="BM112" i="9"/>
  <c r="BN57" i="9"/>
  <c r="BM113" i="9"/>
  <c r="BM106" i="9"/>
  <c r="BM119" i="9"/>
  <c r="BM124" i="9"/>
  <c r="BM125" i="9"/>
  <c r="BM117" i="9"/>
  <c r="BM107" i="9"/>
  <c r="BM128" i="9"/>
  <c r="BM111" i="9"/>
  <c r="BM114" i="9"/>
  <c r="BM105" i="9"/>
  <c r="BM126" i="9"/>
  <c r="BM110" i="9"/>
  <c r="BM118" i="9"/>
  <c r="BM102" i="9"/>
  <c r="BM109" i="9"/>
  <c r="BM104" i="9"/>
  <c r="BM115" i="9"/>
  <c r="BM103" i="9"/>
  <c r="BM121" i="9"/>
  <c r="BM136" i="9"/>
  <c r="BM130" i="9"/>
  <c r="BM116" i="9"/>
  <c r="BM129" i="9"/>
  <c r="BM122" i="9"/>
  <c r="BM132" i="9"/>
  <c r="BM137" i="9"/>
  <c r="BM133" i="9"/>
  <c r="BM108" i="9"/>
  <c r="BM135" i="9"/>
  <c r="BM134" i="9"/>
  <c r="BN127" i="9" l="1"/>
  <c r="BN120" i="9"/>
  <c r="BN112" i="9"/>
  <c r="BN114" i="9"/>
  <c r="BN111" i="9"/>
  <c r="BN109" i="9"/>
  <c r="BN103" i="9"/>
  <c r="BN117" i="9"/>
  <c r="BN128" i="9"/>
  <c r="BN113" i="9"/>
  <c r="BN106" i="9"/>
  <c r="BN126" i="9"/>
  <c r="BN116" i="9"/>
  <c r="BN119" i="9"/>
  <c r="BN121" i="9"/>
  <c r="BN102" i="9"/>
  <c r="BN108" i="9"/>
  <c r="BN104" i="9"/>
  <c r="BN105" i="9"/>
  <c r="BN125" i="9"/>
  <c r="BN124" i="9"/>
  <c r="BN115" i="9"/>
  <c r="BN122" i="9"/>
  <c r="BN107" i="9"/>
  <c r="BN118" i="9"/>
  <c r="BN132" i="9"/>
  <c r="BN129" i="9"/>
  <c r="BN135" i="9"/>
  <c r="BN123" i="9"/>
  <c r="BN110" i="9"/>
  <c r="BN131" i="9"/>
  <c r="BN136" i="9"/>
  <c r="BN130" i="9"/>
  <c r="BN134" i="9"/>
  <c r="BN133" i="9"/>
  <c r="BN137" i="9"/>
</calcChain>
</file>

<file path=xl/sharedStrings.xml><?xml version="1.0" encoding="utf-8"?>
<sst xmlns="http://schemas.openxmlformats.org/spreadsheetml/2006/main" count="1432" uniqueCount="113">
  <si>
    <t>E12000007</t>
  </si>
  <si>
    <t>London</t>
  </si>
  <si>
    <t>E13000001</t>
  </si>
  <si>
    <t>Inner London</t>
  </si>
  <si>
    <t>E09000001</t>
  </si>
  <si>
    <t>City of London</t>
  </si>
  <si>
    <t>E09000007</t>
  </si>
  <si>
    <t>Camden</t>
  </si>
  <si>
    <t>E09000012</t>
  </si>
  <si>
    <t>Hackney</t>
  </si>
  <si>
    <t>E09000013</t>
  </si>
  <si>
    <t>Hammersmith and Fulham</t>
  </si>
  <si>
    <t>E09000014</t>
  </si>
  <si>
    <t>Haringey</t>
  </si>
  <si>
    <t>E09000019</t>
  </si>
  <si>
    <t>Islington</t>
  </si>
  <si>
    <t>E09000020</t>
  </si>
  <si>
    <t>Kensington and Chelsea</t>
  </si>
  <si>
    <t>E09000022</t>
  </si>
  <si>
    <t>Lambeth</t>
  </si>
  <si>
    <t>E09000023</t>
  </si>
  <si>
    <t>Lewisham</t>
  </si>
  <si>
    <t>E09000025</t>
  </si>
  <si>
    <t>Newham</t>
  </si>
  <si>
    <t>E09000028</t>
  </si>
  <si>
    <t>Southwark</t>
  </si>
  <si>
    <t>E09000030</t>
  </si>
  <si>
    <t>Tower Hamlets</t>
  </si>
  <si>
    <t>E09000032</t>
  </si>
  <si>
    <t>Wandsworth</t>
  </si>
  <si>
    <t>E09000033</t>
  </si>
  <si>
    <t>Westminster</t>
  </si>
  <si>
    <t>E13000002</t>
  </si>
  <si>
    <t>Outer London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</si>
  <si>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</si>
  <si>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</si>
  <si>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</si>
  <si>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</si>
  <si>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</si>
  <si>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</si>
  <si>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</si>
  <si>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</si>
  <si>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</si>
  <si>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</si>
  <si>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</si>
  <si>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</si>
  <si>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</si>
  <si>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</si>
  <si>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</si>
  <si>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</si>
  <si>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</si>
  <si>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</si>
  <si>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</si>
  <si>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</si>
  <si>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</si>
  <si>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</si>
  <si>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</si>
  <si>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</si>
  <si>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</si>
  <si>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</si>
  <si>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E09000021</t>
  </si>
  <si>
    <t>Kingston upon Thames</t>
  </si>
  <si>
    <t>E09000024</t>
  </si>
  <si>
    <t>Merton</t>
  </si>
  <si>
    <t>E09000026</t>
  </si>
  <si>
    <t>Redbridge</t>
  </si>
  <si>
    <t>E09000027</t>
  </si>
  <si>
    <t>Richmond upon Thames</t>
  </si>
  <si>
    <t>E09000029</t>
  </si>
  <si>
    <t>Sutton</t>
  </si>
  <si>
    <t>E09000031</t>
  </si>
  <si>
    <t>Waltham Forest</t>
  </si>
  <si>
    <t>ALL</t>
  </si>
  <si>
    <t>0 to 4</t>
  </si>
  <si>
    <t xml:space="preserve"> 10 to 14</t>
  </si>
  <si>
    <t xml:space="preserve"> 20 to 24</t>
  </si>
  <si>
    <t xml:space="preserve"> 25 to 29</t>
  </si>
  <si>
    <t xml:space="preserve"> 30 to 34</t>
  </si>
  <si>
    <t xml:space="preserve"> 35 to 39</t>
  </si>
  <si>
    <t xml:space="preserve"> 40 to 44</t>
  </si>
  <si>
    <t xml:space="preserve"> 45 to 49</t>
  </si>
  <si>
    <t xml:space="preserve"> 50 to 54</t>
  </si>
  <si>
    <t xml:space="preserve"> 55 to 59</t>
  </si>
  <si>
    <t xml:space="preserve"> 60 to 64</t>
  </si>
  <si>
    <t xml:space="preserve"> 65 to 69</t>
  </si>
  <si>
    <t xml:space="preserve"> 70 to 74</t>
  </si>
  <si>
    <t xml:space="preserve"> 75 to 79</t>
  </si>
  <si>
    <t xml:space="preserve"> 80 to 84</t>
  </si>
  <si>
    <t xml:space="preserve"> 85 and over</t>
  </si>
  <si>
    <t>5 to 9</t>
  </si>
  <si>
    <t>15 to 19</t>
  </si>
  <si>
    <t>White Birish</t>
  </si>
  <si>
    <t>White Other</t>
  </si>
  <si>
    <t>Asian</t>
  </si>
  <si>
    <t>Black</t>
  </si>
  <si>
    <t>Mixed</t>
  </si>
  <si>
    <t>Other</t>
  </si>
  <si>
    <t>White English/Welsh/Scottish/Northern Irish/British</t>
  </si>
  <si>
    <t>White &amp; Black Caribbean/White &amp; Black African/White &amp; Asian/Other Mixed</t>
  </si>
  <si>
    <t>Inidan/Pakistani/Bangladeshi/Chinese/Other Asian</t>
  </si>
  <si>
    <t>White Irish/Gypsy or Irish Traveller/Other White</t>
  </si>
  <si>
    <t>African/Caribbean/Other Black</t>
  </si>
  <si>
    <t>Arab/Any Other Ethnic Group</t>
  </si>
  <si>
    <t>Categorisation</t>
  </si>
  <si>
    <t>http://data.london.gov.uk/census</t>
  </si>
  <si>
    <t>If you have any queries please contact the GLA Census team:</t>
  </si>
  <si>
    <t>census@london.gov.uk</t>
  </si>
  <si>
    <t>Download the report here</t>
  </si>
  <si>
    <t>Ethnic Group Age Structure</t>
  </si>
  <si>
    <r>
      <rPr>
        <b/>
        <sz val="11"/>
        <color theme="1"/>
        <rFont val="Foundry Form Sans"/>
      </rPr>
      <t>Source:</t>
    </r>
    <r>
      <rPr>
        <sz val="11"/>
        <color theme="1"/>
        <rFont val="Foundry Form Sans"/>
      </rPr>
      <t xml:space="preserve"> 2011 Census Table DC2101EW</t>
    </r>
  </si>
  <si>
    <r>
      <rPr>
        <b/>
        <sz val="11"/>
        <color theme="1"/>
        <rFont val="Foundry Form Sans"/>
      </rPr>
      <t>Copyright:</t>
    </r>
    <r>
      <rPr>
        <sz val="11"/>
        <color theme="1"/>
        <rFont val="Foundry Form Sans"/>
      </rPr>
      <t xml:space="preserve"> Data are licenced under the Open Government Licence v.1.0</t>
    </r>
  </si>
  <si>
    <t>This workbook contains six age structure charts, one for each of the broad ethnis groups reported in the 2011 Census.</t>
  </si>
  <si>
    <r>
      <t xml:space="preserve">These data are analysed in </t>
    </r>
    <r>
      <rPr>
        <b/>
        <sz val="11"/>
        <color theme="1"/>
        <rFont val="Foundry Form Sans"/>
      </rPr>
      <t>GLA Census Briefing CIS2013-04: Diversity in London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</si>
</sst>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Foundry Form Sans"/>
    </font>
    <font>
      <sz val="11"/>
      <color theme="1"/>
      <name val="Foundry Form Sans"/>
    </font>
    <font>
      <b/>
      <sz val="14"/>
      <color theme="1"/>
      <name val="Foundry Form Sans"/>
    </font>
    <font>
      <b/>
      <sz val="11"/>
      <color theme="1"/>
      <name val="Foundry Form Sans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0" fontId="0" fillId="34" borderId="0" xfId="0" applyFill="1"/>
    <xf numFmtId="0" fontId="0" fillId="0" borderId="0" xfId="0"/>
    <xf numFmtId="0" fontId="0" fillId="0" borderId="0" xfId="1" applyNumberFormat="1" applyFont="1"/>
    <xf numFmtId="0" fontId="20" fillId="33" borderId="0" xfId="43" applyFont="1" applyFill="1"/>
    <xf numFmtId="0" fontId="21" fillId="33" borderId="0" xfId="0" applyFont="1" applyFill="1"/>
    <xf numFmtId="0" fontId="22" fillId="33" borderId="0" xfId="0" applyFont="1" applyFill="1"/>
    <xf numFmtId="0" fontId="23" fillId="33" borderId="0" xfId="0" applyFont="1" applyFill="1"/>
    <xf numFmtId="0" fontId="19" fillId="33" borderId="0" xfId="43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'WHITE BRITISH'!$AV$102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BRITISH'!$AW$102:$BN$102</c:f>
              <c:numCache>
                <c:formatCode>0.0%</c:formatCode>
                <c:ptCount val="18"/>
                <c:pt idx="0">
                  <c:v>5.7175187311748012E-2</c:v>
                </c:pt>
                <c:pt idx="1">
                  <c:v>4.6722466835491611E-2</c:v>
                </c:pt>
                <c:pt idx="2">
                  <c:v>4.7696226293740138E-2</c:v>
                </c:pt>
                <c:pt idx="3">
                  <c:v>5.2039853006744644E-2</c:v>
                </c:pt>
                <c:pt idx="4">
                  <c:v>6.9320881131032644E-2</c:v>
                </c:pt>
                <c:pt idx="5">
                  <c:v>8.6381975339057976E-2</c:v>
                </c:pt>
                <c:pt idx="6">
                  <c:v>7.7653296937495161E-2</c:v>
                </c:pt>
                <c:pt idx="7">
                  <c:v>7.0101414880941348E-2</c:v>
                </c:pt>
                <c:pt idx="8">
                  <c:v>7.2342451551855896E-2</c:v>
                </c:pt>
                <c:pt idx="9">
                  <c:v>7.4031881969343336E-2</c:v>
                </c:pt>
                <c:pt idx="10">
                  <c:v>6.5602989575077861E-2</c:v>
                </c:pt>
                <c:pt idx="11">
                  <c:v>5.7034287888318269E-2</c:v>
                </c:pt>
                <c:pt idx="12">
                  <c:v>5.9598820914380027E-2</c:v>
                </c:pt>
                <c:pt idx="13">
                  <c:v>4.4056279099682662E-2</c:v>
                </c:pt>
                <c:pt idx="14">
                  <c:v>3.5489485142060413E-2</c:v>
                </c:pt>
                <c:pt idx="15">
                  <c:v>3.1563378577400929E-2</c:v>
                </c:pt>
                <c:pt idx="16">
                  <c:v>2.6150333416546663E-2</c:v>
                </c:pt>
                <c:pt idx="17">
                  <c:v>2.7038790129082405E-2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'WHITE BRITISH'!$AV$103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'WHITE BRITISH'!$AV$104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'WHITE BRITISH'!$AV$105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'WHITE BRITISH'!$AV$106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'WHITE BRITISH'!$AV$107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'WHITE BRITISH'!$AV$108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'WHITE BRITISH'!$AV$109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'WHITE BRITISH'!$AV$110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'WHITE BRITISH'!$AV$111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'WHITE BRITISH'!$AV$112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'WHITE BRITISH'!$AV$113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'WHITE BRITISH'!$AV$114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'WHITE BRITISH'!$AV$115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'WHITE BRITISH'!$AV$116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'WHITE BRITISH'!$AV$117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'WHITE BRITISH'!$AV$118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'WHITE BRITISH'!$AV$119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'WHITE BRITISH'!$AV$120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'WHITE BRITISH'!$AV$121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'WHITE BRITISH'!$AV$122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'WHITE BRITISH'!$AV$123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'WHITE BRITISH'!$AV$124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'WHITE BRITISH'!$AV$125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'WHITE BRITISH'!$AV$126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'WHITE BRITISH'!$AV$127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'WHITE BRITISH'!$AV$128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'WHITE BRITISH'!$AV$129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'WHITE BRITISH'!$AV$130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'WHITE BRITISH'!$AV$131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'WHITE BRITISH'!$AV$132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'WHITE BRITISH'!$AV$133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'WHITE BRITISH'!$AV$134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'WHITE BRITISH'!$AV$135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'WHITE BRITISH'!$AV$136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'WHITE BRITISH'!$AV$137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'WHITE BRITISH'!$AW$101:$BN$101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'WHITE BRITISH'!$AW$137:$BN$137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93376"/>
        <c:axId val="51894912"/>
      </c:lineChart>
      <c:catAx>
        <c:axId val="51893376"/>
        <c:scaling>
          <c:orientation val="minMax"/>
        </c:scaling>
        <c:delete val="0"/>
        <c:axPos val="b"/>
        <c:majorTickMark val="out"/>
        <c:minorTickMark val="none"/>
        <c:tickLblPos val="nextTo"/>
        <c:crossAx val="51894912"/>
        <c:crosses val="autoZero"/>
        <c:auto val="1"/>
        <c:lblAlgn val="ctr"/>
        <c:lblOffset val="100"/>
        <c:noMultiLvlLbl val="0"/>
      </c:catAx>
      <c:valAx>
        <c:axId val="5189491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893376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'OTHER WHITE'!$AV$102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WHITE'!$AW$102:$BN$102</c:f>
              <c:numCache>
                <c:formatCode>0.0%</c:formatCode>
                <c:ptCount val="18"/>
                <c:pt idx="0">
                  <c:v>5.5100722324243873E-2</c:v>
                </c:pt>
                <c:pt idx="1">
                  <c:v>3.7440350170052809E-2</c:v>
                </c:pt>
                <c:pt idx="2">
                  <c:v>3.2722544249440343E-2</c:v>
                </c:pt>
                <c:pt idx="3">
                  <c:v>3.2931877903478304E-2</c:v>
                </c:pt>
                <c:pt idx="4">
                  <c:v>7.4251057545411031E-2</c:v>
                </c:pt>
                <c:pt idx="5">
                  <c:v>0.15330693813821111</c:v>
                </c:pt>
                <c:pt idx="6">
                  <c:v>0.16090780207051505</c:v>
                </c:pt>
                <c:pt idx="7">
                  <c:v>0.11372974286439037</c:v>
                </c:pt>
                <c:pt idx="8">
                  <c:v>8.054584365977617E-2</c:v>
                </c:pt>
                <c:pt idx="9">
                  <c:v>5.9354710540811442E-2</c:v>
                </c:pt>
                <c:pt idx="10">
                  <c:v>4.5493538978336842E-2</c:v>
                </c:pt>
                <c:pt idx="11">
                  <c:v>3.6330471345506425E-2</c:v>
                </c:pt>
                <c:pt idx="12">
                  <c:v>3.3025462360577629E-2</c:v>
                </c:pt>
                <c:pt idx="13">
                  <c:v>2.6344024673460021E-2</c:v>
                </c:pt>
                <c:pt idx="14">
                  <c:v>2.190040479382277E-2</c:v>
                </c:pt>
                <c:pt idx="15">
                  <c:v>1.6384668238995002E-2</c:v>
                </c:pt>
                <c:pt idx="16">
                  <c:v>1.1189089037401767E-2</c:v>
                </c:pt>
                <c:pt idx="17">
                  <c:v>9.0407511055690132E-3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'OTHER WHITE'!$AV$103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'OTHER WHITE'!$AV$104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'OTHER WHITE'!$AV$105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'OTHER WHITE'!$AV$106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'OTHER WHITE'!$AV$107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'OTHER WHITE'!$AV$108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'OTHER WHITE'!$AV$109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'OTHER WHITE'!$AV$110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'OTHER WHITE'!$AV$111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'OTHER WHITE'!$AV$112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'OTHER WHITE'!$AV$113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'OTHER WHITE'!$AV$114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'OTHER WHITE'!$AV$115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'OTHER WHITE'!$AV$116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'OTHER WHITE'!$AV$117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'OTHER WHITE'!$AV$118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'OTHER WHITE'!$AV$119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'OTHER WHITE'!$AV$120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'OTHER WHITE'!$AV$121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'OTHER WHITE'!$AV$122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'OTHER WHITE'!$AV$123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'OTHER WHITE'!$AV$124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'OTHER WHITE'!$AV$125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'OTHER WHITE'!$AV$126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'OTHER WHITE'!$AV$127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'OTHER WHITE'!$AV$128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'OTHER WHITE'!$AV$129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'OTHER WHITE'!$AV$130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'OTHER WHITE'!$AV$131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'OTHER WHITE'!$AV$132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'OTHER WHITE'!$AV$133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'OTHER WHITE'!$AV$134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'OTHER WHITE'!$AV$135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'OTHER WHITE'!$AV$136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'OTHER WHITE'!$AV$137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'OTHER WHITE'!$AW$101:$BN$101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WHITE'!$AW$137:$BN$137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33344"/>
        <c:axId val="63034880"/>
      </c:lineChart>
      <c:catAx>
        <c:axId val="6303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63034880"/>
        <c:crosses val="autoZero"/>
        <c:auto val="1"/>
        <c:lblAlgn val="ctr"/>
        <c:lblOffset val="100"/>
        <c:noMultiLvlLbl val="0"/>
      </c:catAx>
      <c:valAx>
        <c:axId val="630348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63033344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MIXED!$AV$102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MIXED!$AW$102:$BN$102</c:f>
              <c:numCache>
                <c:formatCode>0.0%</c:formatCode>
                <c:ptCount val="18"/>
                <c:pt idx="0">
                  <c:v>0.18044112821044267</c:v>
                </c:pt>
                <c:pt idx="1">
                  <c:v>0.12594286898654999</c:v>
                </c:pt>
                <c:pt idx="2">
                  <c:v>0.10662284500307195</c:v>
                </c:pt>
                <c:pt idx="3">
                  <c:v>9.3177786167060225E-2</c:v>
                </c:pt>
                <c:pt idx="4">
                  <c:v>9.1082932991840185E-2</c:v>
                </c:pt>
                <c:pt idx="5">
                  <c:v>9.44090367376548E-2</c:v>
                </c:pt>
                <c:pt idx="6">
                  <c:v>7.6320263324771334E-2</c:v>
                </c:pt>
                <c:pt idx="7">
                  <c:v>5.7061925241623672E-2</c:v>
                </c:pt>
                <c:pt idx="8">
                  <c:v>4.9854544647020944E-2</c:v>
                </c:pt>
                <c:pt idx="9">
                  <c:v>4.1033460899775213E-2</c:v>
                </c:pt>
                <c:pt idx="10">
                  <c:v>2.6784017923455201E-2</c:v>
                </c:pt>
                <c:pt idx="11">
                  <c:v>1.6423254103962948E-2</c:v>
                </c:pt>
                <c:pt idx="12">
                  <c:v>1.1609286442179338E-2</c:v>
                </c:pt>
                <c:pt idx="13">
                  <c:v>9.3343104379945661E-3</c:v>
                </c:pt>
                <c:pt idx="14">
                  <c:v>7.7156724133251413E-3</c:v>
                </c:pt>
                <c:pt idx="15">
                  <c:v>5.7589956548451809E-3</c:v>
                </c:pt>
                <c:pt idx="16">
                  <c:v>3.735698124008399E-3</c:v>
                </c:pt>
                <c:pt idx="17">
                  <c:v>2.6919726904182056E-3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MIXED!$AV$103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MIXED!$AV$104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MIXED!$AV$105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MIXED!$AV$106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MIXED!$AV$107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MIXED!$AV$108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MIXED!$AV$109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MIXED!$AV$110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MIXED!$AV$111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MIXED!$AV$112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MIXED!$AV$113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MIXED!$AV$114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MIXED!$AV$115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MIXED!$AV$116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MIXED!$AV$117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MIXED!$AV$118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MIXED!$AV$119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MIXED!$AV$120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MIXED!$AV$121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MIXED!$AV$122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MIXED!$AV$123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MIXED!$AV$124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MIXED!$AV$125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MIXED!$AV$126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MIXED!$AV$127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MIXED!$AV$128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MIXED!$AV$129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MIXED!$AV$130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MIXED!$AV$131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MIXED!$AV$132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MIXED!$AV$133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MIXED!$AV$134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MIXED!$AV$135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MIXED!$AV$136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MIXED!$AV$137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MIXED!$AW$101:$BN$101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MIXED!$AW$137:$BN$137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562880"/>
        <c:axId val="87568768"/>
      </c:lineChart>
      <c:catAx>
        <c:axId val="8756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87568768"/>
        <c:crosses val="autoZero"/>
        <c:auto val="1"/>
        <c:lblAlgn val="ctr"/>
        <c:lblOffset val="100"/>
        <c:noMultiLvlLbl val="0"/>
      </c:catAx>
      <c:valAx>
        <c:axId val="875687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87562880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ASIAN!$AV$102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ASIAN!$AW$102:$BN$102</c:f>
              <c:numCache>
                <c:formatCode>0.0%</c:formatCode>
                <c:ptCount val="18"/>
                <c:pt idx="0">
                  <c:v>7.5380438306210995E-2</c:v>
                </c:pt>
                <c:pt idx="1">
                  <c:v>6.5432345426470653E-2</c:v>
                </c:pt>
                <c:pt idx="2">
                  <c:v>5.9610491510016898E-2</c:v>
                </c:pt>
                <c:pt idx="3">
                  <c:v>6.427988298073628E-2</c:v>
                </c:pt>
                <c:pt idx="4">
                  <c:v>9.5215097654983705E-2</c:v>
                </c:pt>
                <c:pt idx="5">
                  <c:v>0.11742414719763739</c:v>
                </c:pt>
                <c:pt idx="6">
                  <c:v>0.11221358794241128</c:v>
                </c:pt>
                <c:pt idx="7">
                  <c:v>8.9727338764417353E-2</c:v>
                </c:pt>
                <c:pt idx="8">
                  <c:v>6.9910541921979222E-2</c:v>
                </c:pt>
                <c:pt idx="9">
                  <c:v>5.6120025457379395E-2</c:v>
                </c:pt>
                <c:pt idx="10">
                  <c:v>5.0949160660674571E-2</c:v>
                </c:pt>
                <c:pt idx="11">
                  <c:v>4.3368842231728308E-2</c:v>
                </c:pt>
                <c:pt idx="12">
                  <c:v>3.2283503115353419E-2</c:v>
                </c:pt>
                <c:pt idx="13">
                  <c:v>2.2384366734455981E-2</c:v>
                </c:pt>
                <c:pt idx="14">
                  <c:v>2.0369872964501247E-2</c:v>
                </c:pt>
                <c:pt idx="15">
                  <c:v>1.3863289638555492E-2</c:v>
                </c:pt>
                <c:pt idx="16">
                  <c:v>7.2515159975283586E-3</c:v>
                </c:pt>
                <c:pt idx="17">
                  <c:v>4.2155514949594654E-3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ASIAN!$AV$103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ASIAN!$AV$104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ASIAN!$AV$105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ASIAN!$AV$106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ASIAN!$AV$107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ASIAN!$AV$108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ASIAN!$AV$109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ASIAN!$AV$110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ASIAN!$AV$111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ASIAN!$AV$112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ASIAN!$AV$113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ASIAN!$AV$114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ASIAN!$AV$115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ASIAN!$AV$116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ASIAN!$AV$117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ASIAN!$AV$118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ASIAN!$AV$119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ASIAN!$AV$120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ASIAN!$AV$121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ASIAN!$AV$122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ASIAN!$AV$123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ASIAN!$AV$124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ASIAN!$AV$125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ASIAN!$AV$126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ASIAN!$AV$127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ASIAN!$AV$128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ASIAN!$AV$129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ASIAN!$AV$130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ASIAN!$AV$131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ASIAN!$AV$132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ASIAN!$AV$133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ASIAN!$AV$134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ASIAN!$AV$135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ASIAN!$AV$136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ASIAN!$AV$137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ASIAN!$AW$101:$BN$101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ASIAN!$AW$137:$BN$137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64992"/>
        <c:axId val="98966528"/>
      </c:lineChart>
      <c:catAx>
        <c:axId val="98964992"/>
        <c:scaling>
          <c:orientation val="minMax"/>
        </c:scaling>
        <c:delete val="0"/>
        <c:axPos val="b"/>
        <c:majorTickMark val="out"/>
        <c:minorTickMark val="none"/>
        <c:tickLblPos val="nextTo"/>
        <c:crossAx val="98966528"/>
        <c:crosses val="autoZero"/>
        <c:auto val="1"/>
        <c:lblAlgn val="ctr"/>
        <c:lblOffset val="100"/>
        <c:noMultiLvlLbl val="0"/>
      </c:catAx>
      <c:valAx>
        <c:axId val="989665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98964992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BLACK!$AV$102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BLACK!$AW$102:$BN$102</c:f>
              <c:numCache>
                <c:formatCode>0.0%</c:formatCode>
                <c:ptCount val="18"/>
                <c:pt idx="0">
                  <c:v>9.6159428277483833E-2</c:v>
                </c:pt>
                <c:pt idx="1">
                  <c:v>8.7845385067607293E-2</c:v>
                </c:pt>
                <c:pt idx="2">
                  <c:v>8.3064190182245742E-2</c:v>
                </c:pt>
                <c:pt idx="3">
                  <c:v>7.8866291887125226E-2</c:v>
                </c:pt>
                <c:pt idx="4">
                  <c:v>7.3657039976484415E-2</c:v>
                </c:pt>
                <c:pt idx="5">
                  <c:v>7.6525756907701359E-2</c:v>
                </c:pt>
                <c:pt idx="6">
                  <c:v>7.7639072604350379E-2</c:v>
                </c:pt>
                <c:pt idx="7">
                  <c:v>7.6415527630805405E-2</c:v>
                </c:pt>
                <c:pt idx="8">
                  <c:v>8.9486882716049376E-2</c:v>
                </c:pt>
                <c:pt idx="9">
                  <c:v>8.4996876837154609E-2</c:v>
                </c:pt>
                <c:pt idx="10">
                  <c:v>5.8229534097589651E-2</c:v>
                </c:pt>
                <c:pt idx="11">
                  <c:v>3.2841894473838916E-2</c:v>
                </c:pt>
                <c:pt idx="12">
                  <c:v>2.0398846266901822E-2</c:v>
                </c:pt>
                <c:pt idx="13">
                  <c:v>1.8535971487360376E-2</c:v>
                </c:pt>
                <c:pt idx="14">
                  <c:v>1.9908325984714873E-2</c:v>
                </c:pt>
                <c:pt idx="15">
                  <c:v>1.3944922104644326E-2</c:v>
                </c:pt>
                <c:pt idx="16">
                  <c:v>7.5332524985302759E-3</c:v>
                </c:pt>
                <c:pt idx="17">
                  <c:v>3.9508009994121103E-3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BLACK!$AV$103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BLACK!$AV$104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BLACK!$AV$105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BLACK!$AV$106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BLACK!$AV$107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BLACK!$AV$108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BLACK!$AV$109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BLACK!$AV$110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BLACK!$AV$111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BLACK!$AV$112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BLACK!$AV$113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BLACK!$AV$114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BLACK!$AV$115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BLACK!$AV$116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BLACK!$AV$117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BLACK!$AV$118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BLACK!$AV$119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BLACK!$AV$120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BLACK!$AV$121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BLACK!$AV$122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BLACK!$AV$123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BLACK!$AV$124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BLACK!$AV$125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BLACK!$AV$126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BLACK!$AV$127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BLACK!$AV$128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BLACK!$AV$129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BLACK!$AV$130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BLACK!$AV$131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BLACK!$AV$132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BLACK!$AV$133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BLACK!$AV$134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BLACK!$AV$135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BLACK!$AV$136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BLACK!$AV$137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BLACK!$AW$101:$BN$101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BLACK!$AW$137:$BN$137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47168"/>
        <c:axId val="99448704"/>
      </c:lineChart>
      <c:catAx>
        <c:axId val="9944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99448704"/>
        <c:crosses val="autoZero"/>
        <c:auto val="1"/>
        <c:lblAlgn val="ctr"/>
        <c:lblOffset val="100"/>
        <c:noMultiLvlLbl val="0"/>
      </c:catAx>
      <c:valAx>
        <c:axId val="9944870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99447168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80810638846845151"/>
          <c:h val="0.9195521573197134"/>
        </c:manualLayout>
      </c:layout>
      <c:lineChart>
        <c:grouping val="standard"/>
        <c:varyColors val="0"/>
        <c:ser>
          <c:idx val="0"/>
          <c:order val="0"/>
          <c:tx>
            <c:strRef>
              <c:f>OTHER!$AV$102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OTHER!$AW$102:$BN$102</c:f>
              <c:numCache>
                <c:formatCode>0.0%</c:formatCode>
                <c:ptCount val="18"/>
                <c:pt idx="0">
                  <c:v>8.1230140797961869E-2</c:v>
                </c:pt>
                <c:pt idx="1">
                  <c:v>7.1822260808921123E-2</c:v>
                </c:pt>
                <c:pt idx="2">
                  <c:v>6.4937144402418157E-2</c:v>
                </c:pt>
                <c:pt idx="3">
                  <c:v>7.0495052323326493E-2</c:v>
                </c:pt>
                <c:pt idx="4">
                  <c:v>8.5905615194935975E-2</c:v>
                </c:pt>
                <c:pt idx="5">
                  <c:v>0.10742916513960596</c:v>
                </c:pt>
                <c:pt idx="6">
                  <c:v>0.10987009012919823</c:v>
                </c:pt>
                <c:pt idx="7">
                  <c:v>9.3730096320465695E-2</c:v>
                </c:pt>
                <c:pt idx="8">
                  <c:v>8.2411463096131884E-2</c:v>
                </c:pt>
                <c:pt idx="9">
                  <c:v>6.6609498258261249E-2</c:v>
                </c:pt>
                <c:pt idx="10">
                  <c:v>4.9451859337249722E-2</c:v>
                </c:pt>
                <c:pt idx="11">
                  <c:v>3.7154721197263034E-2</c:v>
                </c:pt>
                <c:pt idx="12">
                  <c:v>2.8341060557000579E-2</c:v>
                </c:pt>
                <c:pt idx="13">
                  <c:v>1.8605826196177781E-2</c:v>
                </c:pt>
                <c:pt idx="14">
                  <c:v>1.3510484235396259E-2</c:v>
                </c:pt>
                <c:pt idx="15">
                  <c:v>9.2050626065236039E-3</c:v>
                </c:pt>
                <c:pt idx="16">
                  <c:v>5.589931718147886E-3</c:v>
                </c:pt>
                <c:pt idx="17">
                  <c:v>3.7005276810145138E-3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OTHER!$AV$103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OTHER!$AV$104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OTHER!$AV$105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OTHER!$AV$106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OTHER!$AV$107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OTHER!$AV$108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OTHER!$AV$109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OTHER!$AV$110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OTHER!$AV$111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OTHER!$AV$112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OTHER!$AV$113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OTHER!$AV$114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OTHER!$AV$115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OTHER!$AV$116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OTHER!$AV$117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OTHER!$AV$118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OTHER!$AV$119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OTHER!$AV$120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OTHER!$AV$121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OTHER!$AV$122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OTHER!$AV$123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OTHER!$AV$124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OTHER!$AV$125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OTHER!$AV$126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OTHER!$AV$127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OTHER!$AV$128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OTHER!$AV$129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OTHER!$AV$130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OTHER!$AV$131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OTHER!$AV$132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OTHER!$AV$133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OTHER!$AV$134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OTHER!$AV$135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OTHER!$AV$136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OTHER!$AV$137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OTHER!$AW$101:$BN$101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OTHER!$AW$137:$BN$137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55360"/>
        <c:axId val="99865344"/>
      </c:lineChart>
      <c:catAx>
        <c:axId val="99855360"/>
        <c:scaling>
          <c:orientation val="minMax"/>
        </c:scaling>
        <c:delete val="0"/>
        <c:axPos val="b"/>
        <c:majorTickMark val="out"/>
        <c:minorTickMark val="none"/>
        <c:tickLblPos val="nextTo"/>
        <c:crossAx val="99865344"/>
        <c:crosses val="autoZero"/>
        <c:auto val="1"/>
        <c:lblAlgn val="ctr"/>
        <c:lblOffset val="100"/>
        <c:noMultiLvlLbl val="0"/>
      </c:catAx>
      <c:valAx>
        <c:axId val="9986534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99855360"/>
        <c:crosses val="autoZero"/>
        <c:crossBetween val="between"/>
      </c:valAx>
    </c:plotArea>
    <c:legend>
      <c:legendPos val="r"/>
      <c:legendEntry>
        <c:idx val="10"/>
        <c:txPr>
          <a:bodyPr/>
          <a:lstStyle/>
          <a:p>
            <a:pPr>
              <a:defRPr lang="en-GB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4902103025756648"/>
          <c:y val="2.3256901397963551E-2"/>
          <c:w val="0.14469953437409894"/>
          <c:h val="0.9137697362297797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AS$102" lockText="1" noThreeD="1"/>
</file>

<file path=xl/ctrlProps/ctrlProp2.xml><?xml version="1.0" encoding="utf-8"?>
<formControlPr xmlns="http://schemas.microsoft.com/office/spreadsheetml/2009/9/main" objectType="CheckBox" fmlaLink="$AS$103" lockText="1" noThreeD="1"/>
</file>

<file path=xl/ctrlProps/ctrlProp3.xml><?xml version="1.0" encoding="utf-8"?>
<formControlPr xmlns="http://schemas.microsoft.com/office/spreadsheetml/2009/9/main" objectType="CheckBox" fmlaLink="$AS$104" lockText="1" noThreeD="1"/>
</file>

<file path=xl/ctrlProps/ctrlProp4.xml><?xml version="1.0" encoding="utf-8"?>
<formControlPr xmlns="http://schemas.microsoft.com/office/spreadsheetml/2009/9/main" objectType="CheckBox" fmlaLink="$AS$105" lockText="1" noThreeD="1"/>
</file>

<file path=xl/ctrlProps/ctrlProp5.xml><?xml version="1.0" encoding="utf-8"?>
<formControlPr xmlns="http://schemas.microsoft.com/office/spreadsheetml/2009/9/main" objectType="CheckBox" fmlaLink="$AS$111" lockText="1" noThreeD="1"/>
</file>

<file path=xl/ctrlProps/ctrlProp6.xml><?xml version="1.0" encoding="utf-8"?>
<formControlPr xmlns="http://schemas.microsoft.com/office/spreadsheetml/2009/9/main" objectType="CheckBox" fmlaLink="$AS$116" lockText="1" noThreeD="1"/>
</file>

<file path=xl/ctrlProps/ctrlProp7.xml><?xml version="1.0" encoding="utf-8"?>
<formControlPr xmlns="http://schemas.microsoft.com/office/spreadsheetml/2009/9/main" objectType="CheckBox" fmlaLink="$AS$117" lockText="1" noThreeD="1"/>
</file>

<file path=xl/ctrlProps/ctrlProp8.xml><?xml version="1.0" encoding="utf-8"?>
<formControlPr xmlns="http://schemas.microsoft.com/office/spreadsheetml/2009/9/main" objectType="CheckBox" fmlaLink="$AS$118" lockText="1" noThreeD="1"/>
</file>

<file path=xl/ctrlProps/ctrlProp9.xml><?xml version="1.0" encoding="utf-8"?>
<formControlPr xmlns="http://schemas.microsoft.com/office/spreadsheetml/2009/9/main" objectType="CheckBox" fmlaLink="$AS$123" lockText="1" noThreeD="1"/>
</file>

<file path=xl/ctrlProps/ctrlProp10.xml><?xml version="1.0" encoding="utf-8"?>
<formControlPr xmlns="http://schemas.microsoft.com/office/spreadsheetml/2009/9/main" objectType="CheckBox" fmlaLink="$AS$124" lockText="1" noThreeD="1"/>
</file>

<file path=xl/ctrlProps/ctrlProp11.xml><?xml version="1.0" encoding="utf-8"?>
<formControlPr xmlns="http://schemas.microsoft.com/office/spreadsheetml/2009/9/main" objectType="CheckBox" fmlaLink="$AS$126" lockText="1" noThreeD="1"/>
</file>

<file path=xl/ctrlProps/ctrlProp12.xml><?xml version="1.0" encoding="utf-8"?>
<formControlPr xmlns="http://schemas.microsoft.com/office/spreadsheetml/2009/9/main" objectType="CheckBox" fmlaLink="$AS$127" lockText="1" noThreeD="1"/>
</file>

<file path=xl/ctrlProps/ctrlProp13.xml><?xml version="1.0" encoding="utf-8"?>
<formControlPr xmlns="http://schemas.microsoft.com/office/spreadsheetml/2009/9/main" objectType="CheckBox" fmlaLink="$AS$129" lockText="1" noThreeD="1"/>
</file>

<file path=xl/ctrlProps/ctrlProp14.xml><?xml version="1.0" encoding="utf-8"?>
<formControlPr xmlns="http://schemas.microsoft.com/office/spreadsheetml/2009/9/main" objectType="CheckBox" fmlaLink="$AS$132" lockText="1" noThreeD="1"/>
</file>

<file path=xl/ctrlProps/ctrlProp15.xml><?xml version="1.0" encoding="utf-8"?>
<formControlPr xmlns="http://schemas.microsoft.com/office/spreadsheetml/2009/9/main" objectType="CheckBox" fmlaLink="$AS$134" lockText="1" noThreeD="1"/>
</file>

<file path=xl/ctrlProps/ctrlProp16.xml><?xml version="1.0" encoding="utf-8"?>
<formControlPr xmlns="http://schemas.microsoft.com/office/spreadsheetml/2009/9/main" objectType="CheckBox" fmlaLink="$AS$136" lockText="1" noThreeD="1"/>
</file>

<file path=xl/ctrlProps/ctrlProp17.xml><?xml version="1.0" encoding="utf-8"?>
<formControlPr xmlns="http://schemas.microsoft.com/office/spreadsheetml/2009/9/main" objectType="CheckBox" fmlaLink="$AS$137" lockText="1" noThreeD="1"/>
</file>

<file path=xl/ctrlProps/ctrlProp18.xml><?xml version="1.0" encoding="utf-8"?>
<formControlPr xmlns="http://schemas.microsoft.com/office/spreadsheetml/2009/9/main" objectType="CheckBox" fmlaLink="$AS$106" lockText="1" noThreeD="1"/>
</file>

<file path=xl/ctrlProps/ctrlProp19.xml><?xml version="1.0" encoding="utf-8"?>
<formControlPr xmlns="http://schemas.microsoft.com/office/spreadsheetml/2009/9/main" objectType="CheckBox" fmlaLink="$AS$107" lockText="1" noThreeD="1"/>
</file>

<file path=xl/ctrlProps/ctrlProp20.xml><?xml version="1.0" encoding="utf-8"?>
<formControlPr xmlns="http://schemas.microsoft.com/office/spreadsheetml/2009/9/main" objectType="CheckBox" fmlaLink="$AS$109" lockText="1" noThreeD="1"/>
</file>

<file path=xl/ctrlProps/ctrlProp21.xml><?xml version="1.0" encoding="utf-8"?>
<formControlPr xmlns="http://schemas.microsoft.com/office/spreadsheetml/2009/9/main" objectType="CheckBox" fmlaLink="$AS$108" lockText="1" noThreeD="1"/>
</file>

<file path=xl/ctrlProps/ctrlProp22.xml><?xml version="1.0" encoding="utf-8"?>
<formControlPr xmlns="http://schemas.microsoft.com/office/spreadsheetml/2009/9/main" objectType="CheckBox" fmlaLink="$AS$110" lockText="1" noThreeD="1"/>
</file>

<file path=xl/ctrlProps/ctrlProp23.xml><?xml version="1.0" encoding="utf-8"?>
<formControlPr xmlns="http://schemas.microsoft.com/office/spreadsheetml/2009/9/main" objectType="CheckBox" fmlaLink="$AS$112" lockText="1" noThreeD="1"/>
</file>

<file path=xl/ctrlProps/ctrlProp24.xml><?xml version="1.0" encoding="utf-8"?>
<formControlPr xmlns="http://schemas.microsoft.com/office/spreadsheetml/2009/9/main" objectType="CheckBox" fmlaLink="$AS$113" lockText="1" noThreeD="1"/>
</file>

<file path=xl/ctrlProps/ctrlProp25.xml><?xml version="1.0" encoding="utf-8"?>
<formControlPr xmlns="http://schemas.microsoft.com/office/spreadsheetml/2009/9/main" objectType="CheckBox" fmlaLink="$AS$114" lockText="1" noThreeD="1"/>
</file>

<file path=xl/ctrlProps/ctrlProp26.xml><?xml version="1.0" encoding="utf-8"?>
<formControlPr xmlns="http://schemas.microsoft.com/office/spreadsheetml/2009/9/main" objectType="CheckBox" fmlaLink="$AS$115" lockText="1" noThreeD="1"/>
</file>

<file path=xl/ctrlProps/ctrlProp27.xml><?xml version="1.0" encoding="utf-8"?>
<formControlPr xmlns="http://schemas.microsoft.com/office/spreadsheetml/2009/9/main" objectType="CheckBox" fmlaLink="$AS$119" lockText="1" noThreeD="1"/>
</file>

<file path=xl/ctrlProps/ctrlProp28.xml><?xml version="1.0" encoding="utf-8"?>
<formControlPr xmlns="http://schemas.microsoft.com/office/spreadsheetml/2009/9/main" objectType="CheckBox" fmlaLink="$AS$120" lockText="1" noThreeD="1"/>
</file>

<file path=xl/ctrlProps/ctrlProp29.xml><?xml version="1.0" encoding="utf-8"?>
<formControlPr xmlns="http://schemas.microsoft.com/office/spreadsheetml/2009/9/main" objectType="CheckBox" fmlaLink="$AS$121" lockText="1" noThreeD="1"/>
</file>

<file path=xl/ctrlProps/ctrlProp30.xml><?xml version="1.0" encoding="utf-8"?>
<formControlPr xmlns="http://schemas.microsoft.com/office/spreadsheetml/2009/9/main" objectType="CheckBox" fmlaLink="$AS$122" lockText="1" noThreeD="1"/>
</file>

<file path=xl/ctrlProps/ctrlProp31.xml><?xml version="1.0" encoding="utf-8"?>
<formControlPr xmlns="http://schemas.microsoft.com/office/spreadsheetml/2009/9/main" objectType="CheckBox" fmlaLink="$AS$125" lockText="1" noThreeD="1"/>
</file>

<file path=xl/ctrlProps/ctrlProp32.xml><?xml version="1.0" encoding="utf-8"?>
<formControlPr xmlns="http://schemas.microsoft.com/office/spreadsheetml/2009/9/main" objectType="CheckBox" fmlaLink="$AS$128" lockText="1" noThreeD="1"/>
</file>

<file path=xl/ctrlProps/ctrlProp33.xml><?xml version="1.0" encoding="utf-8"?>
<formControlPr xmlns="http://schemas.microsoft.com/office/spreadsheetml/2009/9/main" objectType="CheckBox" fmlaLink="$AS$130" lockText="1" noThreeD="1"/>
</file>

<file path=xl/ctrlProps/ctrlProp34.xml><?xml version="1.0" encoding="utf-8"?>
<formControlPr xmlns="http://schemas.microsoft.com/office/spreadsheetml/2009/9/main" objectType="CheckBox" fmlaLink="$AS$131" lockText="1" noThreeD="1"/>
</file>

<file path=xl/ctrlProps/ctrlProp35.xml><?xml version="1.0" encoding="utf-8"?>
<formControlPr xmlns="http://schemas.microsoft.com/office/spreadsheetml/2009/9/main" objectType="CheckBox" fmlaLink="$AS$133" lockText="1" noThreeD="1"/>
</file>

<file path=xl/ctrlProps/ctrlProp36.xml><?xml version="1.0" encoding="utf-8"?>
<formControlPr xmlns="http://schemas.microsoft.com/office/spreadsheetml/2009/9/main" objectType="CheckBox" fmlaLink="$AS$135" lockText="1" noThreeD="1"/>
</file>

<file path=xl/ctrlProps/ctrlProp37.xml><?xml version="1.0" encoding="utf-8"?>
<formControlPr xmlns="http://schemas.microsoft.com/office/spreadsheetml/2009/9/main" objectType="CheckBox" checked="Checked" fmlaLink="$AS$102" lockText="1" noThreeD="1"/>
</file>

<file path=xl/ctrlProps/ctrlProp38.xml><?xml version="1.0" encoding="utf-8"?>
<formControlPr xmlns="http://schemas.microsoft.com/office/spreadsheetml/2009/9/main" objectType="CheckBox" fmlaLink="$AS$103" lockText="1" noThreeD="1"/>
</file>

<file path=xl/ctrlProps/ctrlProp39.xml><?xml version="1.0" encoding="utf-8"?>
<formControlPr xmlns="http://schemas.microsoft.com/office/spreadsheetml/2009/9/main" objectType="CheckBox" fmlaLink="$AS$104" lockText="1" noThreeD="1"/>
</file>

<file path=xl/ctrlProps/ctrlProp40.xml><?xml version="1.0" encoding="utf-8"?>
<formControlPr xmlns="http://schemas.microsoft.com/office/spreadsheetml/2009/9/main" objectType="CheckBox" fmlaLink="$AS$105" lockText="1" noThreeD="1"/>
</file>

<file path=xl/ctrlProps/ctrlProp41.xml><?xml version="1.0" encoding="utf-8"?>
<formControlPr xmlns="http://schemas.microsoft.com/office/spreadsheetml/2009/9/main" objectType="CheckBox" fmlaLink="$AS$111" lockText="1" noThreeD="1"/>
</file>

<file path=xl/ctrlProps/ctrlProp42.xml><?xml version="1.0" encoding="utf-8"?>
<formControlPr xmlns="http://schemas.microsoft.com/office/spreadsheetml/2009/9/main" objectType="CheckBox" fmlaLink="$AS$116" lockText="1" noThreeD="1"/>
</file>

<file path=xl/ctrlProps/ctrlProp43.xml><?xml version="1.0" encoding="utf-8"?>
<formControlPr xmlns="http://schemas.microsoft.com/office/spreadsheetml/2009/9/main" objectType="CheckBox" fmlaLink="$AS$117" lockText="1" noThreeD="1"/>
</file>

<file path=xl/ctrlProps/ctrlProp44.xml><?xml version="1.0" encoding="utf-8"?>
<formControlPr xmlns="http://schemas.microsoft.com/office/spreadsheetml/2009/9/main" objectType="CheckBox" fmlaLink="$AS$118" lockText="1" noThreeD="1"/>
</file>

<file path=xl/ctrlProps/ctrlProp45.xml><?xml version="1.0" encoding="utf-8"?>
<formControlPr xmlns="http://schemas.microsoft.com/office/spreadsheetml/2009/9/main" objectType="CheckBox" fmlaLink="$AS$123" lockText="1" noThreeD="1"/>
</file>

<file path=xl/ctrlProps/ctrlProp46.xml><?xml version="1.0" encoding="utf-8"?>
<formControlPr xmlns="http://schemas.microsoft.com/office/spreadsheetml/2009/9/main" objectType="CheckBox" fmlaLink="$AS$124" lockText="1" noThreeD="1"/>
</file>

<file path=xl/ctrlProps/ctrlProp47.xml><?xml version="1.0" encoding="utf-8"?>
<formControlPr xmlns="http://schemas.microsoft.com/office/spreadsheetml/2009/9/main" objectType="CheckBox" fmlaLink="$AS$126" lockText="1" noThreeD="1"/>
</file>

<file path=xl/ctrlProps/ctrlProp48.xml><?xml version="1.0" encoding="utf-8"?>
<formControlPr xmlns="http://schemas.microsoft.com/office/spreadsheetml/2009/9/main" objectType="CheckBox" fmlaLink="$AS$127" lockText="1" noThreeD="1"/>
</file>

<file path=xl/ctrlProps/ctrlProp49.xml><?xml version="1.0" encoding="utf-8"?>
<formControlPr xmlns="http://schemas.microsoft.com/office/spreadsheetml/2009/9/main" objectType="CheckBox" fmlaLink="$AS$129" lockText="1" noThreeD="1"/>
</file>

<file path=xl/ctrlProps/ctrlProp50.xml><?xml version="1.0" encoding="utf-8"?>
<formControlPr xmlns="http://schemas.microsoft.com/office/spreadsheetml/2009/9/main" objectType="CheckBox" fmlaLink="$AS$132" lockText="1" noThreeD="1"/>
</file>

<file path=xl/ctrlProps/ctrlProp51.xml><?xml version="1.0" encoding="utf-8"?>
<formControlPr xmlns="http://schemas.microsoft.com/office/spreadsheetml/2009/9/main" objectType="CheckBox" fmlaLink="$AS$134" lockText="1" noThreeD="1"/>
</file>

<file path=xl/ctrlProps/ctrlProp52.xml><?xml version="1.0" encoding="utf-8"?>
<formControlPr xmlns="http://schemas.microsoft.com/office/spreadsheetml/2009/9/main" objectType="CheckBox" fmlaLink="$AS$136" lockText="1" noThreeD="1"/>
</file>

<file path=xl/ctrlProps/ctrlProp53.xml><?xml version="1.0" encoding="utf-8"?>
<formControlPr xmlns="http://schemas.microsoft.com/office/spreadsheetml/2009/9/main" objectType="CheckBox" fmlaLink="$AS$137" lockText="1" noThreeD="1"/>
</file>

<file path=xl/ctrlProps/ctrlProp54.xml><?xml version="1.0" encoding="utf-8"?>
<formControlPr xmlns="http://schemas.microsoft.com/office/spreadsheetml/2009/9/main" objectType="CheckBox" fmlaLink="$AS$106" lockText="1" noThreeD="1"/>
</file>

<file path=xl/ctrlProps/ctrlProp55.xml><?xml version="1.0" encoding="utf-8"?>
<formControlPr xmlns="http://schemas.microsoft.com/office/spreadsheetml/2009/9/main" objectType="CheckBox" fmlaLink="$AS$107" lockText="1" noThreeD="1"/>
</file>

<file path=xl/ctrlProps/ctrlProp56.xml><?xml version="1.0" encoding="utf-8"?>
<formControlPr xmlns="http://schemas.microsoft.com/office/spreadsheetml/2009/9/main" objectType="CheckBox" fmlaLink="$AS$109" lockText="1" noThreeD="1"/>
</file>

<file path=xl/ctrlProps/ctrlProp57.xml><?xml version="1.0" encoding="utf-8"?>
<formControlPr xmlns="http://schemas.microsoft.com/office/spreadsheetml/2009/9/main" objectType="CheckBox" fmlaLink="$AS$108" lockText="1" noThreeD="1"/>
</file>

<file path=xl/ctrlProps/ctrlProp58.xml><?xml version="1.0" encoding="utf-8"?>
<formControlPr xmlns="http://schemas.microsoft.com/office/spreadsheetml/2009/9/main" objectType="CheckBox" fmlaLink="$AS$110" lockText="1" noThreeD="1"/>
</file>

<file path=xl/ctrlProps/ctrlProp59.xml><?xml version="1.0" encoding="utf-8"?>
<formControlPr xmlns="http://schemas.microsoft.com/office/spreadsheetml/2009/9/main" objectType="CheckBox" fmlaLink="$AS$112" lockText="1" noThreeD="1"/>
</file>

<file path=xl/ctrlProps/ctrlProp60.xml><?xml version="1.0" encoding="utf-8"?>
<formControlPr xmlns="http://schemas.microsoft.com/office/spreadsheetml/2009/9/main" objectType="CheckBox" fmlaLink="$AS$113" lockText="1" noThreeD="1"/>
</file>

<file path=xl/ctrlProps/ctrlProp61.xml><?xml version="1.0" encoding="utf-8"?>
<formControlPr xmlns="http://schemas.microsoft.com/office/spreadsheetml/2009/9/main" objectType="CheckBox" fmlaLink="$AS$114" lockText="1" noThreeD="1"/>
</file>

<file path=xl/ctrlProps/ctrlProp62.xml><?xml version="1.0" encoding="utf-8"?>
<formControlPr xmlns="http://schemas.microsoft.com/office/spreadsheetml/2009/9/main" objectType="CheckBox" fmlaLink="$AS$115" lockText="1" noThreeD="1"/>
</file>

<file path=xl/ctrlProps/ctrlProp63.xml><?xml version="1.0" encoding="utf-8"?>
<formControlPr xmlns="http://schemas.microsoft.com/office/spreadsheetml/2009/9/main" objectType="CheckBox" fmlaLink="$AS$119" lockText="1" noThreeD="1"/>
</file>

<file path=xl/ctrlProps/ctrlProp64.xml><?xml version="1.0" encoding="utf-8"?>
<formControlPr xmlns="http://schemas.microsoft.com/office/spreadsheetml/2009/9/main" objectType="CheckBox" fmlaLink="$AS$120" lockText="1" noThreeD="1"/>
</file>

<file path=xl/ctrlProps/ctrlProp65.xml><?xml version="1.0" encoding="utf-8"?>
<formControlPr xmlns="http://schemas.microsoft.com/office/spreadsheetml/2009/9/main" objectType="CheckBox" fmlaLink="$AS$121" lockText="1" noThreeD="1"/>
</file>

<file path=xl/ctrlProps/ctrlProp66.xml><?xml version="1.0" encoding="utf-8"?>
<formControlPr xmlns="http://schemas.microsoft.com/office/spreadsheetml/2009/9/main" objectType="CheckBox" fmlaLink="$AS$122" lockText="1" noThreeD="1"/>
</file>

<file path=xl/ctrlProps/ctrlProp67.xml><?xml version="1.0" encoding="utf-8"?>
<formControlPr xmlns="http://schemas.microsoft.com/office/spreadsheetml/2009/9/main" objectType="CheckBox" fmlaLink="$AS$125" lockText="1" noThreeD="1"/>
</file>

<file path=xl/ctrlProps/ctrlProp68.xml><?xml version="1.0" encoding="utf-8"?>
<formControlPr xmlns="http://schemas.microsoft.com/office/spreadsheetml/2009/9/main" objectType="CheckBox" fmlaLink="$AS$128" lockText="1" noThreeD="1"/>
</file>

<file path=xl/ctrlProps/ctrlProp69.xml><?xml version="1.0" encoding="utf-8"?>
<formControlPr xmlns="http://schemas.microsoft.com/office/spreadsheetml/2009/9/main" objectType="CheckBox" fmlaLink="$AS$130" lockText="1" noThreeD="1"/>
</file>

<file path=xl/ctrlProps/ctrlProp70.xml><?xml version="1.0" encoding="utf-8"?>
<formControlPr xmlns="http://schemas.microsoft.com/office/spreadsheetml/2009/9/main" objectType="CheckBox" fmlaLink="$AS$131" lockText="1" noThreeD="1"/>
</file>

<file path=xl/ctrlProps/ctrlProp71.xml><?xml version="1.0" encoding="utf-8"?>
<formControlPr xmlns="http://schemas.microsoft.com/office/spreadsheetml/2009/9/main" objectType="CheckBox" fmlaLink="$AS$133" lockText="1" noThreeD="1"/>
</file>

<file path=xl/ctrlProps/ctrlProp72.xml><?xml version="1.0" encoding="utf-8"?>
<formControlPr xmlns="http://schemas.microsoft.com/office/spreadsheetml/2009/9/main" objectType="CheckBox" fmlaLink="$AS$135" lockText="1" noThreeD="1"/>
</file>

<file path=xl/ctrlProps/ctrlProp73.xml><?xml version="1.0" encoding="utf-8"?>
<formControlPr xmlns="http://schemas.microsoft.com/office/spreadsheetml/2009/9/main" objectType="CheckBox" checked="Checked" fmlaLink="$AS$102" lockText="1" noThreeD="1"/>
</file>

<file path=xl/ctrlProps/ctrlProp74.xml><?xml version="1.0" encoding="utf-8"?>
<formControlPr xmlns="http://schemas.microsoft.com/office/spreadsheetml/2009/9/main" objectType="CheckBox" fmlaLink="$AS$103" lockText="1" noThreeD="1"/>
</file>

<file path=xl/ctrlProps/ctrlProp75.xml><?xml version="1.0" encoding="utf-8"?>
<formControlPr xmlns="http://schemas.microsoft.com/office/spreadsheetml/2009/9/main" objectType="CheckBox" fmlaLink="$AS$104" lockText="1" noThreeD="1"/>
</file>

<file path=xl/ctrlProps/ctrlProp76.xml><?xml version="1.0" encoding="utf-8"?>
<formControlPr xmlns="http://schemas.microsoft.com/office/spreadsheetml/2009/9/main" objectType="CheckBox" fmlaLink="$AS$105" lockText="1" noThreeD="1"/>
</file>

<file path=xl/ctrlProps/ctrlProp77.xml><?xml version="1.0" encoding="utf-8"?>
<formControlPr xmlns="http://schemas.microsoft.com/office/spreadsheetml/2009/9/main" objectType="CheckBox" fmlaLink="$AS$111" lockText="1" noThreeD="1"/>
</file>

<file path=xl/ctrlProps/ctrlProp78.xml><?xml version="1.0" encoding="utf-8"?>
<formControlPr xmlns="http://schemas.microsoft.com/office/spreadsheetml/2009/9/main" objectType="CheckBox" fmlaLink="$AS$116" lockText="1" noThreeD="1"/>
</file>

<file path=xl/ctrlProps/ctrlProp79.xml><?xml version="1.0" encoding="utf-8"?>
<formControlPr xmlns="http://schemas.microsoft.com/office/spreadsheetml/2009/9/main" objectType="CheckBox" fmlaLink="$AS$117" lockText="1" noThreeD="1"/>
</file>

<file path=xl/ctrlProps/ctrlProp80.xml><?xml version="1.0" encoding="utf-8"?>
<formControlPr xmlns="http://schemas.microsoft.com/office/spreadsheetml/2009/9/main" objectType="CheckBox" fmlaLink="$AS$118" lockText="1" noThreeD="1"/>
</file>

<file path=xl/ctrlProps/ctrlProp81.xml><?xml version="1.0" encoding="utf-8"?>
<formControlPr xmlns="http://schemas.microsoft.com/office/spreadsheetml/2009/9/main" objectType="CheckBox" fmlaLink="$AS$123" lockText="1" noThreeD="1"/>
</file>

<file path=xl/ctrlProps/ctrlProp82.xml><?xml version="1.0" encoding="utf-8"?>
<formControlPr xmlns="http://schemas.microsoft.com/office/spreadsheetml/2009/9/main" objectType="CheckBox" fmlaLink="$AS$124" lockText="1" noThreeD="1"/>
</file>

<file path=xl/ctrlProps/ctrlProp83.xml><?xml version="1.0" encoding="utf-8"?>
<formControlPr xmlns="http://schemas.microsoft.com/office/spreadsheetml/2009/9/main" objectType="CheckBox" fmlaLink="$AS$126" lockText="1" noThreeD="1"/>
</file>

<file path=xl/ctrlProps/ctrlProp84.xml><?xml version="1.0" encoding="utf-8"?>
<formControlPr xmlns="http://schemas.microsoft.com/office/spreadsheetml/2009/9/main" objectType="CheckBox" fmlaLink="$AS$127" lockText="1" noThreeD="1"/>
</file>

<file path=xl/ctrlProps/ctrlProp85.xml><?xml version="1.0" encoding="utf-8"?>
<formControlPr xmlns="http://schemas.microsoft.com/office/spreadsheetml/2009/9/main" objectType="CheckBox" fmlaLink="$AS$129" lockText="1" noThreeD="1"/>
</file>

<file path=xl/ctrlProps/ctrlProp86.xml><?xml version="1.0" encoding="utf-8"?>
<formControlPr xmlns="http://schemas.microsoft.com/office/spreadsheetml/2009/9/main" objectType="CheckBox" fmlaLink="$AS$132" lockText="1" noThreeD="1"/>
</file>

<file path=xl/ctrlProps/ctrlProp87.xml><?xml version="1.0" encoding="utf-8"?>
<formControlPr xmlns="http://schemas.microsoft.com/office/spreadsheetml/2009/9/main" objectType="CheckBox" fmlaLink="$AS$134" lockText="1" noThreeD="1"/>
</file>

<file path=xl/ctrlProps/ctrlProp88.xml><?xml version="1.0" encoding="utf-8"?>
<formControlPr xmlns="http://schemas.microsoft.com/office/spreadsheetml/2009/9/main" objectType="CheckBox" fmlaLink="$AS$136" lockText="1" noThreeD="1"/>
</file>

<file path=xl/ctrlProps/ctrlProp89.xml><?xml version="1.0" encoding="utf-8"?>
<formControlPr xmlns="http://schemas.microsoft.com/office/spreadsheetml/2009/9/main" objectType="CheckBox" fmlaLink="$AS$137" lockText="1" noThreeD="1"/>
</file>

<file path=xl/ctrlProps/ctrlProp90.xml><?xml version="1.0" encoding="utf-8"?>
<formControlPr xmlns="http://schemas.microsoft.com/office/spreadsheetml/2009/9/main" objectType="CheckBox" fmlaLink="$AS$106" lockText="1" noThreeD="1"/>
</file>

<file path=xl/ctrlProps/ctrlProp91.xml><?xml version="1.0" encoding="utf-8"?>
<formControlPr xmlns="http://schemas.microsoft.com/office/spreadsheetml/2009/9/main" objectType="CheckBox" fmlaLink="$AS$107" lockText="1" noThreeD="1"/>
</file>

<file path=xl/ctrlProps/ctrlProp92.xml><?xml version="1.0" encoding="utf-8"?>
<formControlPr xmlns="http://schemas.microsoft.com/office/spreadsheetml/2009/9/main" objectType="CheckBox" fmlaLink="$AS$109" lockText="1" noThreeD="1"/>
</file>

<file path=xl/ctrlProps/ctrlProp93.xml><?xml version="1.0" encoding="utf-8"?>
<formControlPr xmlns="http://schemas.microsoft.com/office/spreadsheetml/2009/9/main" objectType="CheckBox" fmlaLink="$AS$108" lockText="1" noThreeD="1"/>
</file>

<file path=xl/ctrlProps/ctrlProp94.xml><?xml version="1.0" encoding="utf-8"?>
<formControlPr xmlns="http://schemas.microsoft.com/office/spreadsheetml/2009/9/main" objectType="CheckBox" fmlaLink="$AS$110" lockText="1" noThreeD="1"/>
</file>

<file path=xl/ctrlProps/ctrlProp95.xml><?xml version="1.0" encoding="utf-8"?>
<formControlPr xmlns="http://schemas.microsoft.com/office/spreadsheetml/2009/9/main" objectType="CheckBox" fmlaLink="$AS$112" lockText="1" noThreeD="1"/>
</file>

<file path=xl/ctrlProps/ctrlProp96.xml><?xml version="1.0" encoding="utf-8"?>
<formControlPr xmlns="http://schemas.microsoft.com/office/spreadsheetml/2009/9/main" objectType="CheckBox" fmlaLink="$AS$113" lockText="1" noThreeD="1"/>
</file>

<file path=xl/ctrlProps/ctrlProp97.xml><?xml version="1.0" encoding="utf-8"?>
<formControlPr xmlns="http://schemas.microsoft.com/office/spreadsheetml/2009/9/main" objectType="CheckBox" fmlaLink="$AS$114" lockText="1" noThreeD="1"/>
</file>

<file path=xl/ctrlProps/ctrlProp98.xml><?xml version="1.0" encoding="utf-8"?>
<formControlPr xmlns="http://schemas.microsoft.com/office/spreadsheetml/2009/9/main" objectType="CheckBox" fmlaLink="$AS$115" lockText="1" noThreeD="1"/>
</file>

<file path=xl/ctrlProps/ctrlProp99.xml><?xml version="1.0" encoding="utf-8"?>
<formControlPr xmlns="http://schemas.microsoft.com/office/spreadsheetml/2009/9/main" objectType="CheckBox" fmlaLink="$AS$119" lockText="1" noThreeD="1"/>
</file>

<file path=xl/ctrlProps/ctrlProp100.xml><?xml version="1.0" encoding="utf-8"?>
<formControlPr xmlns="http://schemas.microsoft.com/office/spreadsheetml/2009/9/main" objectType="CheckBox" fmlaLink="$AS$120" lockText="1" noThreeD="1"/>
</file>

<file path=xl/ctrlProps/ctrlProp101.xml><?xml version="1.0" encoding="utf-8"?>
<formControlPr xmlns="http://schemas.microsoft.com/office/spreadsheetml/2009/9/main" objectType="CheckBox" fmlaLink="$AS$121" lockText="1" noThreeD="1"/>
</file>

<file path=xl/ctrlProps/ctrlProp102.xml><?xml version="1.0" encoding="utf-8"?>
<formControlPr xmlns="http://schemas.microsoft.com/office/spreadsheetml/2009/9/main" objectType="CheckBox" fmlaLink="$AS$122" lockText="1" noThreeD="1"/>
</file>

<file path=xl/ctrlProps/ctrlProp103.xml><?xml version="1.0" encoding="utf-8"?>
<formControlPr xmlns="http://schemas.microsoft.com/office/spreadsheetml/2009/9/main" objectType="CheckBox" fmlaLink="$AS$125" lockText="1" noThreeD="1"/>
</file>

<file path=xl/ctrlProps/ctrlProp104.xml><?xml version="1.0" encoding="utf-8"?>
<formControlPr xmlns="http://schemas.microsoft.com/office/spreadsheetml/2009/9/main" objectType="CheckBox" fmlaLink="$AS$128" lockText="1" noThreeD="1"/>
</file>

<file path=xl/ctrlProps/ctrlProp105.xml><?xml version="1.0" encoding="utf-8"?>
<formControlPr xmlns="http://schemas.microsoft.com/office/spreadsheetml/2009/9/main" objectType="CheckBox" fmlaLink="$AS$130" lockText="1" noThreeD="1"/>
</file>

<file path=xl/ctrlProps/ctrlProp106.xml><?xml version="1.0" encoding="utf-8"?>
<formControlPr xmlns="http://schemas.microsoft.com/office/spreadsheetml/2009/9/main" objectType="CheckBox" fmlaLink="$AS$131" lockText="1" noThreeD="1"/>
</file>

<file path=xl/ctrlProps/ctrlProp107.xml><?xml version="1.0" encoding="utf-8"?>
<formControlPr xmlns="http://schemas.microsoft.com/office/spreadsheetml/2009/9/main" objectType="CheckBox" fmlaLink="$AS$133" lockText="1" noThreeD="1"/>
</file>

<file path=xl/ctrlProps/ctrlProp108.xml><?xml version="1.0" encoding="utf-8"?>
<formControlPr xmlns="http://schemas.microsoft.com/office/spreadsheetml/2009/9/main" objectType="CheckBox" fmlaLink="$AS$135" lockText="1" noThreeD="1"/>
</file>

<file path=xl/ctrlProps/ctrlProp109.xml><?xml version="1.0" encoding="utf-8"?>
<formControlPr xmlns="http://schemas.microsoft.com/office/spreadsheetml/2009/9/main" objectType="CheckBox" checked="Checked" fmlaLink="$AS$102" lockText="1" noThreeD="1"/>
</file>

<file path=xl/ctrlProps/ctrlProp110.xml><?xml version="1.0" encoding="utf-8"?>
<formControlPr xmlns="http://schemas.microsoft.com/office/spreadsheetml/2009/9/main" objectType="CheckBox" fmlaLink="$AS$103" lockText="1" noThreeD="1"/>
</file>

<file path=xl/ctrlProps/ctrlProp111.xml><?xml version="1.0" encoding="utf-8"?>
<formControlPr xmlns="http://schemas.microsoft.com/office/spreadsheetml/2009/9/main" objectType="CheckBox" fmlaLink="$AS$104" lockText="1" noThreeD="1"/>
</file>

<file path=xl/ctrlProps/ctrlProp112.xml><?xml version="1.0" encoding="utf-8"?>
<formControlPr xmlns="http://schemas.microsoft.com/office/spreadsheetml/2009/9/main" objectType="CheckBox" fmlaLink="$AS$105" lockText="1" noThreeD="1"/>
</file>

<file path=xl/ctrlProps/ctrlProp113.xml><?xml version="1.0" encoding="utf-8"?>
<formControlPr xmlns="http://schemas.microsoft.com/office/spreadsheetml/2009/9/main" objectType="CheckBox" fmlaLink="$AS$111" lockText="1" noThreeD="1"/>
</file>

<file path=xl/ctrlProps/ctrlProp114.xml><?xml version="1.0" encoding="utf-8"?>
<formControlPr xmlns="http://schemas.microsoft.com/office/spreadsheetml/2009/9/main" objectType="CheckBox" fmlaLink="$AS$116" lockText="1" noThreeD="1"/>
</file>

<file path=xl/ctrlProps/ctrlProp115.xml><?xml version="1.0" encoding="utf-8"?>
<formControlPr xmlns="http://schemas.microsoft.com/office/spreadsheetml/2009/9/main" objectType="CheckBox" fmlaLink="$AS$117" lockText="1" noThreeD="1"/>
</file>

<file path=xl/ctrlProps/ctrlProp116.xml><?xml version="1.0" encoding="utf-8"?>
<formControlPr xmlns="http://schemas.microsoft.com/office/spreadsheetml/2009/9/main" objectType="CheckBox" fmlaLink="$AS$118" lockText="1" noThreeD="1"/>
</file>

<file path=xl/ctrlProps/ctrlProp117.xml><?xml version="1.0" encoding="utf-8"?>
<formControlPr xmlns="http://schemas.microsoft.com/office/spreadsheetml/2009/9/main" objectType="CheckBox" fmlaLink="$AS$123" lockText="1" noThreeD="1"/>
</file>

<file path=xl/ctrlProps/ctrlProp118.xml><?xml version="1.0" encoding="utf-8"?>
<formControlPr xmlns="http://schemas.microsoft.com/office/spreadsheetml/2009/9/main" objectType="CheckBox" fmlaLink="$AS$124" lockText="1" noThreeD="1"/>
</file>

<file path=xl/ctrlProps/ctrlProp119.xml><?xml version="1.0" encoding="utf-8"?>
<formControlPr xmlns="http://schemas.microsoft.com/office/spreadsheetml/2009/9/main" objectType="CheckBox" fmlaLink="$AS$126" lockText="1" noThreeD="1"/>
</file>

<file path=xl/ctrlProps/ctrlProp120.xml><?xml version="1.0" encoding="utf-8"?>
<formControlPr xmlns="http://schemas.microsoft.com/office/spreadsheetml/2009/9/main" objectType="CheckBox" fmlaLink="$AS$127" lockText="1" noThreeD="1"/>
</file>

<file path=xl/ctrlProps/ctrlProp121.xml><?xml version="1.0" encoding="utf-8"?>
<formControlPr xmlns="http://schemas.microsoft.com/office/spreadsheetml/2009/9/main" objectType="CheckBox" fmlaLink="$AS$129" lockText="1" noThreeD="1"/>
</file>

<file path=xl/ctrlProps/ctrlProp122.xml><?xml version="1.0" encoding="utf-8"?>
<formControlPr xmlns="http://schemas.microsoft.com/office/spreadsheetml/2009/9/main" objectType="CheckBox" fmlaLink="$AS$132" lockText="1" noThreeD="1"/>
</file>

<file path=xl/ctrlProps/ctrlProp123.xml><?xml version="1.0" encoding="utf-8"?>
<formControlPr xmlns="http://schemas.microsoft.com/office/spreadsheetml/2009/9/main" objectType="CheckBox" fmlaLink="$AS$134" lockText="1" noThreeD="1"/>
</file>

<file path=xl/ctrlProps/ctrlProp124.xml><?xml version="1.0" encoding="utf-8"?>
<formControlPr xmlns="http://schemas.microsoft.com/office/spreadsheetml/2009/9/main" objectType="CheckBox" fmlaLink="$AS$136" lockText="1" noThreeD="1"/>
</file>

<file path=xl/ctrlProps/ctrlProp125.xml><?xml version="1.0" encoding="utf-8"?>
<formControlPr xmlns="http://schemas.microsoft.com/office/spreadsheetml/2009/9/main" objectType="CheckBox" fmlaLink="$AS$137" lockText="1" noThreeD="1"/>
</file>

<file path=xl/ctrlProps/ctrlProp126.xml><?xml version="1.0" encoding="utf-8"?>
<formControlPr xmlns="http://schemas.microsoft.com/office/spreadsheetml/2009/9/main" objectType="CheckBox" fmlaLink="$AS$106" lockText="1" noThreeD="1"/>
</file>

<file path=xl/ctrlProps/ctrlProp127.xml><?xml version="1.0" encoding="utf-8"?>
<formControlPr xmlns="http://schemas.microsoft.com/office/spreadsheetml/2009/9/main" objectType="CheckBox" fmlaLink="$AS$107" lockText="1" noThreeD="1"/>
</file>

<file path=xl/ctrlProps/ctrlProp128.xml><?xml version="1.0" encoding="utf-8"?>
<formControlPr xmlns="http://schemas.microsoft.com/office/spreadsheetml/2009/9/main" objectType="CheckBox" fmlaLink="$AS$109" lockText="1" noThreeD="1"/>
</file>

<file path=xl/ctrlProps/ctrlProp129.xml><?xml version="1.0" encoding="utf-8"?>
<formControlPr xmlns="http://schemas.microsoft.com/office/spreadsheetml/2009/9/main" objectType="CheckBox" fmlaLink="$AS$108" lockText="1" noThreeD="1"/>
</file>

<file path=xl/ctrlProps/ctrlProp130.xml><?xml version="1.0" encoding="utf-8"?>
<formControlPr xmlns="http://schemas.microsoft.com/office/spreadsheetml/2009/9/main" objectType="CheckBox" fmlaLink="$AS$110" lockText="1" noThreeD="1"/>
</file>

<file path=xl/ctrlProps/ctrlProp131.xml><?xml version="1.0" encoding="utf-8"?>
<formControlPr xmlns="http://schemas.microsoft.com/office/spreadsheetml/2009/9/main" objectType="CheckBox" fmlaLink="$AS$112" lockText="1" noThreeD="1"/>
</file>

<file path=xl/ctrlProps/ctrlProp132.xml><?xml version="1.0" encoding="utf-8"?>
<formControlPr xmlns="http://schemas.microsoft.com/office/spreadsheetml/2009/9/main" objectType="CheckBox" fmlaLink="$AS$113" lockText="1" noThreeD="1"/>
</file>

<file path=xl/ctrlProps/ctrlProp133.xml><?xml version="1.0" encoding="utf-8"?>
<formControlPr xmlns="http://schemas.microsoft.com/office/spreadsheetml/2009/9/main" objectType="CheckBox" fmlaLink="$AS$114" lockText="1" noThreeD="1"/>
</file>

<file path=xl/ctrlProps/ctrlProp134.xml><?xml version="1.0" encoding="utf-8"?>
<formControlPr xmlns="http://schemas.microsoft.com/office/spreadsheetml/2009/9/main" objectType="CheckBox" fmlaLink="$AS$115" lockText="1" noThreeD="1"/>
</file>

<file path=xl/ctrlProps/ctrlProp135.xml><?xml version="1.0" encoding="utf-8"?>
<formControlPr xmlns="http://schemas.microsoft.com/office/spreadsheetml/2009/9/main" objectType="CheckBox" fmlaLink="$AS$119" lockText="1" noThreeD="1"/>
</file>

<file path=xl/ctrlProps/ctrlProp136.xml><?xml version="1.0" encoding="utf-8"?>
<formControlPr xmlns="http://schemas.microsoft.com/office/spreadsheetml/2009/9/main" objectType="CheckBox" fmlaLink="$AS$120" lockText="1" noThreeD="1"/>
</file>

<file path=xl/ctrlProps/ctrlProp137.xml><?xml version="1.0" encoding="utf-8"?>
<formControlPr xmlns="http://schemas.microsoft.com/office/spreadsheetml/2009/9/main" objectType="CheckBox" fmlaLink="$AS$121" lockText="1" noThreeD="1"/>
</file>

<file path=xl/ctrlProps/ctrlProp138.xml><?xml version="1.0" encoding="utf-8"?>
<formControlPr xmlns="http://schemas.microsoft.com/office/spreadsheetml/2009/9/main" objectType="CheckBox" fmlaLink="$AS$122" lockText="1" noThreeD="1"/>
</file>

<file path=xl/ctrlProps/ctrlProp139.xml><?xml version="1.0" encoding="utf-8"?>
<formControlPr xmlns="http://schemas.microsoft.com/office/spreadsheetml/2009/9/main" objectType="CheckBox" fmlaLink="$AS$125" lockText="1" noThreeD="1"/>
</file>

<file path=xl/ctrlProps/ctrlProp140.xml><?xml version="1.0" encoding="utf-8"?>
<formControlPr xmlns="http://schemas.microsoft.com/office/spreadsheetml/2009/9/main" objectType="CheckBox" fmlaLink="$AS$128" lockText="1" noThreeD="1"/>
</file>

<file path=xl/ctrlProps/ctrlProp141.xml><?xml version="1.0" encoding="utf-8"?>
<formControlPr xmlns="http://schemas.microsoft.com/office/spreadsheetml/2009/9/main" objectType="CheckBox" fmlaLink="$AS$130" lockText="1" noThreeD="1"/>
</file>

<file path=xl/ctrlProps/ctrlProp142.xml><?xml version="1.0" encoding="utf-8"?>
<formControlPr xmlns="http://schemas.microsoft.com/office/spreadsheetml/2009/9/main" objectType="CheckBox" fmlaLink="$AS$131" lockText="1" noThreeD="1"/>
</file>

<file path=xl/ctrlProps/ctrlProp143.xml><?xml version="1.0" encoding="utf-8"?>
<formControlPr xmlns="http://schemas.microsoft.com/office/spreadsheetml/2009/9/main" objectType="CheckBox" fmlaLink="$AS$133" lockText="1" noThreeD="1"/>
</file>

<file path=xl/ctrlProps/ctrlProp144.xml><?xml version="1.0" encoding="utf-8"?>
<formControlPr xmlns="http://schemas.microsoft.com/office/spreadsheetml/2009/9/main" objectType="CheckBox" fmlaLink="$AS$135" lockText="1" noThreeD="1"/>
</file>

<file path=xl/ctrlProps/ctrlProp145.xml><?xml version="1.0" encoding="utf-8"?>
<formControlPr xmlns="http://schemas.microsoft.com/office/spreadsheetml/2009/9/main" objectType="CheckBox" checked="Checked" fmlaLink="$AS$102" lockText="1" noThreeD="1"/>
</file>

<file path=xl/ctrlProps/ctrlProp146.xml><?xml version="1.0" encoding="utf-8"?>
<formControlPr xmlns="http://schemas.microsoft.com/office/spreadsheetml/2009/9/main" objectType="CheckBox" fmlaLink="$AS$103" lockText="1" noThreeD="1"/>
</file>

<file path=xl/ctrlProps/ctrlProp147.xml><?xml version="1.0" encoding="utf-8"?>
<formControlPr xmlns="http://schemas.microsoft.com/office/spreadsheetml/2009/9/main" objectType="CheckBox" fmlaLink="$AS$104" lockText="1" noThreeD="1"/>
</file>

<file path=xl/ctrlProps/ctrlProp148.xml><?xml version="1.0" encoding="utf-8"?>
<formControlPr xmlns="http://schemas.microsoft.com/office/spreadsheetml/2009/9/main" objectType="CheckBox" fmlaLink="$AS$105" lockText="1" noThreeD="1"/>
</file>

<file path=xl/ctrlProps/ctrlProp149.xml><?xml version="1.0" encoding="utf-8"?>
<formControlPr xmlns="http://schemas.microsoft.com/office/spreadsheetml/2009/9/main" objectType="CheckBox" fmlaLink="$AS$111" lockText="1" noThreeD="1"/>
</file>

<file path=xl/ctrlProps/ctrlProp150.xml><?xml version="1.0" encoding="utf-8"?>
<formControlPr xmlns="http://schemas.microsoft.com/office/spreadsheetml/2009/9/main" objectType="CheckBox" fmlaLink="$AS$116" lockText="1" noThreeD="1"/>
</file>

<file path=xl/ctrlProps/ctrlProp151.xml><?xml version="1.0" encoding="utf-8"?>
<formControlPr xmlns="http://schemas.microsoft.com/office/spreadsheetml/2009/9/main" objectType="CheckBox" fmlaLink="$AS$117" lockText="1" noThreeD="1"/>
</file>

<file path=xl/ctrlProps/ctrlProp152.xml><?xml version="1.0" encoding="utf-8"?>
<formControlPr xmlns="http://schemas.microsoft.com/office/spreadsheetml/2009/9/main" objectType="CheckBox" fmlaLink="$AS$118" lockText="1" noThreeD="1"/>
</file>

<file path=xl/ctrlProps/ctrlProp153.xml><?xml version="1.0" encoding="utf-8"?>
<formControlPr xmlns="http://schemas.microsoft.com/office/spreadsheetml/2009/9/main" objectType="CheckBox" fmlaLink="$AS$123" lockText="1" noThreeD="1"/>
</file>

<file path=xl/ctrlProps/ctrlProp154.xml><?xml version="1.0" encoding="utf-8"?>
<formControlPr xmlns="http://schemas.microsoft.com/office/spreadsheetml/2009/9/main" objectType="CheckBox" fmlaLink="$AS$124" lockText="1" noThreeD="1"/>
</file>

<file path=xl/ctrlProps/ctrlProp155.xml><?xml version="1.0" encoding="utf-8"?>
<formControlPr xmlns="http://schemas.microsoft.com/office/spreadsheetml/2009/9/main" objectType="CheckBox" fmlaLink="$AS$126" lockText="1" noThreeD="1"/>
</file>

<file path=xl/ctrlProps/ctrlProp156.xml><?xml version="1.0" encoding="utf-8"?>
<formControlPr xmlns="http://schemas.microsoft.com/office/spreadsheetml/2009/9/main" objectType="CheckBox" fmlaLink="$AS$127" lockText="1" noThreeD="1"/>
</file>

<file path=xl/ctrlProps/ctrlProp157.xml><?xml version="1.0" encoding="utf-8"?>
<formControlPr xmlns="http://schemas.microsoft.com/office/spreadsheetml/2009/9/main" objectType="CheckBox" fmlaLink="$AS$129" lockText="1" noThreeD="1"/>
</file>

<file path=xl/ctrlProps/ctrlProp158.xml><?xml version="1.0" encoding="utf-8"?>
<formControlPr xmlns="http://schemas.microsoft.com/office/spreadsheetml/2009/9/main" objectType="CheckBox" fmlaLink="$AS$132" lockText="1" noThreeD="1"/>
</file>

<file path=xl/ctrlProps/ctrlProp159.xml><?xml version="1.0" encoding="utf-8"?>
<formControlPr xmlns="http://schemas.microsoft.com/office/spreadsheetml/2009/9/main" objectType="CheckBox" fmlaLink="$AS$134" lockText="1" noThreeD="1"/>
</file>

<file path=xl/ctrlProps/ctrlProp160.xml><?xml version="1.0" encoding="utf-8"?>
<formControlPr xmlns="http://schemas.microsoft.com/office/spreadsheetml/2009/9/main" objectType="CheckBox" fmlaLink="$AS$136" lockText="1" noThreeD="1"/>
</file>

<file path=xl/ctrlProps/ctrlProp161.xml><?xml version="1.0" encoding="utf-8"?>
<formControlPr xmlns="http://schemas.microsoft.com/office/spreadsheetml/2009/9/main" objectType="CheckBox" fmlaLink="$AS$137" lockText="1" noThreeD="1"/>
</file>

<file path=xl/ctrlProps/ctrlProp162.xml><?xml version="1.0" encoding="utf-8"?>
<formControlPr xmlns="http://schemas.microsoft.com/office/spreadsheetml/2009/9/main" objectType="CheckBox" fmlaLink="$AS$106" lockText="1" noThreeD="1"/>
</file>

<file path=xl/ctrlProps/ctrlProp163.xml><?xml version="1.0" encoding="utf-8"?>
<formControlPr xmlns="http://schemas.microsoft.com/office/spreadsheetml/2009/9/main" objectType="CheckBox" fmlaLink="$AS$107" lockText="1" noThreeD="1"/>
</file>

<file path=xl/ctrlProps/ctrlProp164.xml><?xml version="1.0" encoding="utf-8"?>
<formControlPr xmlns="http://schemas.microsoft.com/office/spreadsheetml/2009/9/main" objectType="CheckBox" fmlaLink="$AS$109" lockText="1" noThreeD="1"/>
</file>

<file path=xl/ctrlProps/ctrlProp165.xml><?xml version="1.0" encoding="utf-8"?>
<formControlPr xmlns="http://schemas.microsoft.com/office/spreadsheetml/2009/9/main" objectType="CheckBox" fmlaLink="$AS$108" lockText="1" noThreeD="1"/>
</file>

<file path=xl/ctrlProps/ctrlProp166.xml><?xml version="1.0" encoding="utf-8"?>
<formControlPr xmlns="http://schemas.microsoft.com/office/spreadsheetml/2009/9/main" objectType="CheckBox" fmlaLink="$AS$110" lockText="1" noThreeD="1"/>
</file>

<file path=xl/ctrlProps/ctrlProp167.xml><?xml version="1.0" encoding="utf-8"?>
<formControlPr xmlns="http://schemas.microsoft.com/office/spreadsheetml/2009/9/main" objectType="CheckBox" fmlaLink="$AS$112" lockText="1" noThreeD="1"/>
</file>

<file path=xl/ctrlProps/ctrlProp168.xml><?xml version="1.0" encoding="utf-8"?>
<formControlPr xmlns="http://schemas.microsoft.com/office/spreadsheetml/2009/9/main" objectType="CheckBox" fmlaLink="$AS$113" lockText="1" noThreeD="1"/>
</file>

<file path=xl/ctrlProps/ctrlProp169.xml><?xml version="1.0" encoding="utf-8"?>
<formControlPr xmlns="http://schemas.microsoft.com/office/spreadsheetml/2009/9/main" objectType="CheckBox" fmlaLink="$AS$114" lockText="1" noThreeD="1"/>
</file>

<file path=xl/ctrlProps/ctrlProp170.xml><?xml version="1.0" encoding="utf-8"?>
<formControlPr xmlns="http://schemas.microsoft.com/office/spreadsheetml/2009/9/main" objectType="CheckBox" fmlaLink="$AS$115" lockText="1" noThreeD="1"/>
</file>

<file path=xl/ctrlProps/ctrlProp171.xml><?xml version="1.0" encoding="utf-8"?>
<formControlPr xmlns="http://schemas.microsoft.com/office/spreadsheetml/2009/9/main" objectType="CheckBox" fmlaLink="$AS$119" lockText="1" noThreeD="1"/>
</file>

<file path=xl/ctrlProps/ctrlProp172.xml><?xml version="1.0" encoding="utf-8"?>
<formControlPr xmlns="http://schemas.microsoft.com/office/spreadsheetml/2009/9/main" objectType="CheckBox" fmlaLink="$AS$120" lockText="1" noThreeD="1"/>
</file>

<file path=xl/ctrlProps/ctrlProp173.xml><?xml version="1.0" encoding="utf-8"?>
<formControlPr xmlns="http://schemas.microsoft.com/office/spreadsheetml/2009/9/main" objectType="CheckBox" fmlaLink="$AS$121" lockText="1" noThreeD="1"/>
</file>

<file path=xl/ctrlProps/ctrlProp174.xml><?xml version="1.0" encoding="utf-8"?>
<formControlPr xmlns="http://schemas.microsoft.com/office/spreadsheetml/2009/9/main" objectType="CheckBox" fmlaLink="$AS$122" lockText="1" noThreeD="1"/>
</file>

<file path=xl/ctrlProps/ctrlProp175.xml><?xml version="1.0" encoding="utf-8"?>
<formControlPr xmlns="http://schemas.microsoft.com/office/spreadsheetml/2009/9/main" objectType="CheckBox" fmlaLink="$AS$125" lockText="1" noThreeD="1"/>
</file>

<file path=xl/ctrlProps/ctrlProp176.xml><?xml version="1.0" encoding="utf-8"?>
<formControlPr xmlns="http://schemas.microsoft.com/office/spreadsheetml/2009/9/main" objectType="CheckBox" fmlaLink="$AS$128" lockText="1" noThreeD="1"/>
</file>

<file path=xl/ctrlProps/ctrlProp177.xml><?xml version="1.0" encoding="utf-8"?>
<formControlPr xmlns="http://schemas.microsoft.com/office/spreadsheetml/2009/9/main" objectType="CheckBox" fmlaLink="$AS$130" lockText="1" noThreeD="1"/>
</file>

<file path=xl/ctrlProps/ctrlProp178.xml><?xml version="1.0" encoding="utf-8"?>
<formControlPr xmlns="http://schemas.microsoft.com/office/spreadsheetml/2009/9/main" objectType="CheckBox" fmlaLink="$AS$131" lockText="1" noThreeD="1"/>
</file>

<file path=xl/ctrlProps/ctrlProp179.xml><?xml version="1.0" encoding="utf-8"?>
<formControlPr xmlns="http://schemas.microsoft.com/office/spreadsheetml/2009/9/main" objectType="CheckBox" fmlaLink="$AS$133" lockText="1" noThreeD="1"/>
</file>

<file path=xl/ctrlProps/ctrlProp180.xml><?xml version="1.0" encoding="utf-8"?>
<formControlPr xmlns="http://schemas.microsoft.com/office/spreadsheetml/2009/9/main" objectType="CheckBox" fmlaLink="$AS$135" lockText="1" noThreeD="1"/>
</file>

<file path=xl/ctrlProps/ctrlProp181.xml><?xml version="1.0" encoding="utf-8"?>
<formControlPr xmlns="http://schemas.microsoft.com/office/spreadsheetml/2009/9/main" objectType="CheckBox" checked="Checked" fmlaLink="$AS$102" lockText="1" noThreeD="1"/>
</file>

<file path=xl/ctrlProps/ctrlProp182.xml><?xml version="1.0" encoding="utf-8"?>
<formControlPr xmlns="http://schemas.microsoft.com/office/spreadsheetml/2009/9/main" objectType="CheckBox" fmlaLink="$AS$103" lockText="1" noThreeD="1"/>
</file>

<file path=xl/ctrlProps/ctrlProp183.xml><?xml version="1.0" encoding="utf-8"?>
<formControlPr xmlns="http://schemas.microsoft.com/office/spreadsheetml/2009/9/main" objectType="CheckBox" fmlaLink="$AS$104" lockText="1" noThreeD="1"/>
</file>

<file path=xl/ctrlProps/ctrlProp184.xml><?xml version="1.0" encoding="utf-8"?>
<formControlPr xmlns="http://schemas.microsoft.com/office/spreadsheetml/2009/9/main" objectType="CheckBox" fmlaLink="$AS$105" lockText="1" noThreeD="1"/>
</file>

<file path=xl/ctrlProps/ctrlProp185.xml><?xml version="1.0" encoding="utf-8"?>
<formControlPr xmlns="http://schemas.microsoft.com/office/spreadsheetml/2009/9/main" objectType="CheckBox" fmlaLink="$AS$111" lockText="1" noThreeD="1"/>
</file>

<file path=xl/ctrlProps/ctrlProp186.xml><?xml version="1.0" encoding="utf-8"?>
<formControlPr xmlns="http://schemas.microsoft.com/office/spreadsheetml/2009/9/main" objectType="CheckBox" fmlaLink="$AS$116" lockText="1" noThreeD="1"/>
</file>

<file path=xl/ctrlProps/ctrlProp187.xml><?xml version="1.0" encoding="utf-8"?>
<formControlPr xmlns="http://schemas.microsoft.com/office/spreadsheetml/2009/9/main" objectType="CheckBox" fmlaLink="$AS$117" lockText="1" noThreeD="1"/>
</file>

<file path=xl/ctrlProps/ctrlProp188.xml><?xml version="1.0" encoding="utf-8"?>
<formControlPr xmlns="http://schemas.microsoft.com/office/spreadsheetml/2009/9/main" objectType="CheckBox" fmlaLink="$AS$118" lockText="1" noThreeD="1"/>
</file>

<file path=xl/ctrlProps/ctrlProp189.xml><?xml version="1.0" encoding="utf-8"?>
<formControlPr xmlns="http://schemas.microsoft.com/office/spreadsheetml/2009/9/main" objectType="CheckBox" fmlaLink="$AS$123" lockText="1" noThreeD="1"/>
</file>

<file path=xl/ctrlProps/ctrlProp190.xml><?xml version="1.0" encoding="utf-8"?>
<formControlPr xmlns="http://schemas.microsoft.com/office/spreadsheetml/2009/9/main" objectType="CheckBox" fmlaLink="$AS$124" lockText="1" noThreeD="1"/>
</file>

<file path=xl/ctrlProps/ctrlProp191.xml><?xml version="1.0" encoding="utf-8"?>
<formControlPr xmlns="http://schemas.microsoft.com/office/spreadsheetml/2009/9/main" objectType="CheckBox" fmlaLink="$AS$126" lockText="1" noThreeD="1"/>
</file>

<file path=xl/ctrlProps/ctrlProp192.xml><?xml version="1.0" encoding="utf-8"?>
<formControlPr xmlns="http://schemas.microsoft.com/office/spreadsheetml/2009/9/main" objectType="CheckBox" fmlaLink="$AS$127" lockText="1" noThreeD="1"/>
</file>

<file path=xl/ctrlProps/ctrlProp193.xml><?xml version="1.0" encoding="utf-8"?>
<formControlPr xmlns="http://schemas.microsoft.com/office/spreadsheetml/2009/9/main" objectType="CheckBox" fmlaLink="$AS$129" lockText="1" noThreeD="1"/>
</file>

<file path=xl/ctrlProps/ctrlProp194.xml><?xml version="1.0" encoding="utf-8"?>
<formControlPr xmlns="http://schemas.microsoft.com/office/spreadsheetml/2009/9/main" objectType="CheckBox" fmlaLink="$AS$132" lockText="1" noThreeD="1"/>
</file>

<file path=xl/ctrlProps/ctrlProp195.xml><?xml version="1.0" encoding="utf-8"?>
<formControlPr xmlns="http://schemas.microsoft.com/office/spreadsheetml/2009/9/main" objectType="CheckBox" fmlaLink="$AS$134" lockText="1" noThreeD="1"/>
</file>

<file path=xl/ctrlProps/ctrlProp196.xml><?xml version="1.0" encoding="utf-8"?>
<formControlPr xmlns="http://schemas.microsoft.com/office/spreadsheetml/2009/9/main" objectType="CheckBox" fmlaLink="$AS$136" lockText="1" noThreeD="1"/>
</file>

<file path=xl/ctrlProps/ctrlProp197.xml><?xml version="1.0" encoding="utf-8"?>
<formControlPr xmlns="http://schemas.microsoft.com/office/spreadsheetml/2009/9/main" objectType="CheckBox" fmlaLink="$AS$137" lockText="1" noThreeD="1"/>
</file>

<file path=xl/ctrlProps/ctrlProp198.xml><?xml version="1.0" encoding="utf-8"?>
<formControlPr xmlns="http://schemas.microsoft.com/office/spreadsheetml/2009/9/main" objectType="CheckBox" fmlaLink="$AS$106" lockText="1" noThreeD="1"/>
</file>

<file path=xl/ctrlProps/ctrlProp199.xml><?xml version="1.0" encoding="utf-8"?>
<formControlPr xmlns="http://schemas.microsoft.com/office/spreadsheetml/2009/9/main" objectType="CheckBox" fmlaLink="$AS$107" lockText="1" noThreeD="1"/>
</file>

<file path=xl/ctrlProps/ctrlProp200.xml><?xml version="1.0" encoding="utf-8"?>
<formControlPr xmlns="http://schemas.microsoft.com/office/spreadsheetml/2009/9/main" objectType="CheckBox" fmlaLink="$AS$109" lockText="1" noThreeD="1"/>
</file>

<file path=xl/ctrlProps/ctrlProp201.xml><?xml version="1.0" encoding="utf-8"?>
<formControlPr xmlns="http://schemas.microsoft.com/office/spreadsheetml/2009/9/main" objectType="CheckBox" fmlaLink="$AS$108" lockText="1" noThreeD="1"/>
</file>

<file path=xl/ctrlProps/ctrlProp202.xml><?xml version="1.0" encoding="utf-8"?>
<formControlPr xmlns="http://schemas.microsoft.com/office/spreadsheetml/2009/9/main" objectType="CheckBox" fmlaLink="$AS$110" lockText="1" noThreeD="1"/>
</file>

<file path=xl/ctrlProps/ctrlProp203.xml><?xml version="1.0" encoding="utf-8"?>
<formControlPr xmlns="http://schemas.microsoft.com/office/spreadsheetml/2009/9/main" objectType="CheckBox" fmlaLink="$AS$112" lockText="1" noThreeD="1"/>
</file>

<file path=xl/ctrlProps/ctrlProp204.xml><?xml version="1.0" encoding="utf-8"?>
<formControlPr xmlns="http://schemas.microsoft.com/office/spreadsheetml/2009/9/main" objectType="CheckBox" fmlaLink="$AS$113" lockText="1" noThreeD="1"/>
</file>

<file path=xl/ctrlProps/ctrlProp205.xml><?xml version="1.0" encoding="utf-8"?>
<formControlPr xmlns="http://schemas.microsoft.com/office/spreadsheetml/2009/9/main" objectType="CheckBox" fmlaLink="$AS$114" lockText="1" noThreeD="1"/>
</file>

<file path=xl/ctrlProps/ctrlProp206.xml><?xml version="1.0" encoding="utf-8"?>
<formControlPr xmlns="http://schemas.microsoft.com/office/spreadsheetml/2009/9/main" objectType="CheckBox" fmlaLink="$AS$115" lockText="1" noThreeD="1"/>
</file>

<file path=xl/ctrlProps/ctrlProp207.xml><?xml version="1.0" encoding="utf-8"?>
<formControlPr xmlns="http://schemas.microsoft.com/office/spreadsheetml/2009/9/main" objectType="CheckBox" fmlaLink="$AS$119" lockText="1" noThreeD="1"/>
</file>

<file path=xl/ctrlProps/ctrlProp208.xml><?xml version="1.0" encoding="utf-8"?>
<formControlPr xmlns="http://schemas.microsoft.com/office/spreadsheetml/2009/9/main" objectType="CheckBox" fmlaLink="$AS$120" lockText="1" noThreeD="1"/>
</file>

<file path=xl/ctrlProps/ctrlProp209.xml><?xml version="1.0" encoding="utf-8"?>
<formControlPr xmlns="http://schemas.microsoft.com/office/spreadsheetml/2009/9/main" objectType="CheckBox" fmlaLink="$AS$121" lockText="1" noThreeD="1"/>
</file>

<file path=xl/ctrlProps/ctrlProp210.xml><?xml version="1.0" encoding="utf-8"?>
<formControlPr xmlns="http://schemas.microsoft.com/office/spreadsheetml/2009/9/main" objectType="CheckBox" fmlaLink="$AS$122" lockText="1" noThreeD="1"/>
</file>

<file path=xl/ctrlProps/ctrlProp211.xml><?xml version="1.0" encoding="utf-8"?>
<formControlPr xmlns="http://schemas.microsoft.com/office/spreadsheetml/2009/9/main" objectType="CheckBox" fmlaLink="$AS$125" lockText="1" noThreeD="1"/>
</file>

<file path=xl/ctrlProps/ctrlProp212.xml><?xml version="1.0" encoding="utf-8"?>
<formControlPr xmlns="http://schemas.microsoft.com/office/spreadsheetml/2009/9/main" objectType="CheckBox" fmlaLink="$AS$128" lockText="1" noThreeD="1"/>
</file>

<file path=xl/ctrlProps/ctrlProp213.xml><?xml version="1.0" encoding="utf-8"?>
<formControlPr xmlns="http://schemas.microsoft.com/office/spreadsheetml/2009/9/main" objectType="CheckBox" fmlaLink="$AS$130" lockText="1" noThreeD="1"/>
</file>

<file path=xl/ctrlProps/ctrlProp214.xml><?xml version="1.0" encoding="utf-8"?>
<formControlPr xmlns="http://schemas.microsoft.com/office/spreadsheetml/2009/9/main" objectType="CheckBox" fmlaLink="$AS$131" lockText="1" noThreeD="1"/>
</file>

<file path=xl/ctrlProps/ctrlProp215.xml><?xml version="1.0" encoding="utf-8"?>
<formControlPr xmlns="http://schemas.microsoft.com/office/spreadsheetml/2009/9/main" objectType="CheckBox" fmlaLink="$AS$133" lockText="1" noThreeD="1"/>
</file>

<file path=xl/ctrlProps/ctrlProp216.xml><?xml version="1.0" encoding="utf-8"?>
<formControlPr xmlns="http://schemas.microsoft.com/office/spreadsheetml/2009/9/main" objectType="CheckBox" fmlaLink="$AS$13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6</xdr:row>
      <xdr:rowOff>122245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19800" cy="1265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17413" name="Check Box 5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17414" name="Check Box 6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17419" name="Check Box 11" hidden="1">
              <a:extLst>
                <a:ext uri="{63B3BB69-23CF-44E3-9099-C40C66FF867C}">
                  <a14:compatExt spid="_x0000_s17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17420" name="Check Box 12" hidden="1">
              <a:extLst>
                <a:ext uri="{63B3BB69-23CF-44E3-9099-C40C66FF867C}">
                  <a14:compatExt spid="_x0000_s17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17421" name="Check Box 13" hidden="1">
              <a:extLst>
                <a:ext uri="{63B3BB69-23CF-44E3-9099-C40C66FF867C}">
                  <a14:compatExt spid="_x0000_s17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17422" name="Check Box 14" hidden="1">
              <a:extLst>
                <a:ext uri="{63B3BB69-23CF-44E3-9099-C40C66FF867C}">
                  <a14:compatExt spid="_x0000_s17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17423" name="Check Box 15" hidden="1">
              <a:extLst>
                <a:ext uri="{63B3BB69-23CF-44E3-9099-C40C66FF867C}">
                  <a14:compatExt spid="_x0000_s17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17424" name="Check Box 16" hidden="1">
              <a:extLst>
                <a:ext uri="{63B3BB69-23CF-44E3-9099-C40C66FF867C}">
                  <a14:compatExt spid="_x0000_s17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17425" name="Check Box 17" hidden="1">
              <a:extLst>
                <a:ext uri="{63B3BB69-23CF-44E3-9099-C40C66FF867C}">
                  <a14:compatExt spid="_x0000_s17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17426" name="Check Box 18" hidden="1">
              <a:extLst>
                <a:ext uri="{63B3BB69-23CF-44E3-9099-C40C66FF867C}">
                  <a14:compatExt spid="_x0000_s17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17427" name="Check Box 19" hidden="1">
              <a:extLst>
                <a:ext uri="{63B3BB69-23CF-44E3-9099-C40C66FF867C}">
                  <a14:compatExt spid="_x0000_s1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17430" name="Check Box 22" hidden="1">
              <a:extLst>
                <a:ext uri="{63B3BB69-23CF-44E3-9099-C40C66FF867C}">
                  <a14:compatExt spid="_x0000_s17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17431" name="Check Box 23" hidden="1">
              <a:extLst>
                <a:ext uri="{63B3BB69-23CF-44E3-9099-C40C66FF867C}">
                  <a14:compatExt spid="_x0000_s17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17434" name="Check Box 26" hidden="1">
              <a:extLst>
                <a:ext uri="{63B3BB69-23CF-44E3-9099-C40C66FF867C}">
                  <a14:compatExt spid="_x0000_s17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17441" name="Check Box 33" hidden="1">
              <a:extLst>
                <a:ext uri="{63B3BB69-23CF-44E3-9099-C40C66FF867C}">
                  <a14:compatExt spid="_x0000_s17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17443" name="Check Box 35" hidden="1">
              <a:extLst>
                <a:ext uri="{63B3BB69-23CF-44E3-9099-C40C66FF867C}">
                  <a14:compatExt spid="_x0000_s17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17444" name="Check Box 36" hidden="1">
              <a:extLst>
                <a:ext uri="{63B3BB69-23CF-44E3-9099-C40C66FF867C}">
                  <a14:compatExt spid="_x0000_s17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27651" name="Check Box 3" hidden="1">
              <a:extLst>
                <a:ext uri="{63B3BB69-23CF-44E3-9099-C40C66FF867C}">
                  <a14:compatExt spid="_x0000_s27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27652" name="Check Box 4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27653" name="Check Box 5" hidden="1">
              <a:extLst>
                <a:ext uri="{63B3BB69-23CF-44E3-9099-C40C66FF867C}">
                  <a14:compatExt spid="_x0000_s27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27654" name="Check Box 6" hidden="1">
              <a:extLst>
                <a:ext uri="{63B3BB69-23CF-44E3-9099-C40C66FF867C}">
                  <a14:compatExt spid="_x0000_s27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27655" name="Check Box 7" hidden="1">
              <a:extLst>
                <a:ext uri="{63B3BB69-23CF-44E3-9099-C40C66FF867C}">
                  <a14:compatExt spid="_x0000_s27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27656" name="Check Box 8" hidden="1">
              <a:extLst>
                <a:ext uri="{63B3BB69-23CF-44E3-9099-C40C66FF867C}">
                  <a14:compatExt spid="_x0000_s27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27657" name="Check Box 9" hidden="1">
              <a:extLst>
                <a:ext uri="{63B3BB69-23CF-44E3-9099-C40C66FF867C}">
                  <a14:compatExt spid="_x0000_s27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27658" name="Check Box 10" hidden="1">
              <a:extLst>
                <a:ext uri="{63B3BB69-23CF-44E3-9099-C40C66FF867C}">
                  <a14:compatExt spid="_x0000_s27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27659" name="Check Box 11" hidden="1">
              <a:extLst>
                <a:ext uri="{63B3BB69-23CF-44E3-9099-C40C66FF867C}">
                  <a14:compatExt spid="_x0000_s27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27660" name="Check Box 12" hidden="1">
              <a:extLst>
                <a:ext uri="{63B3BB69-23CF-44E3-9099-C40C66FF867C}">
                  <a14:compatExt spid="_x0000_s27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27661" name="Check Box 13" hidden="1">
              <a:extLst>
                <a:ext uri="{63B3BB69-23CF-44E3-9099-C40C66FF867C}">
                  <a14:compatExt spid="_x0000_s27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27662" name="Check Box 14" hidden="1">
              <a:extLst>
                <a:ext uri="{63B3BB69-23CF-44E3-9099-C40C66FF867C}">
                  <a14:compatExt spid="_x0000_s27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27663" name="Check Box 15" hidden="1">
              <a:extLst>
                <a:ext uri="{63B3BB69-23CF-44E3-9099-C40C66FF867C}">
                  <a14:compatExt spid="_x0000_s27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27664" name="Check Box 16" hidden="1">
              <a:extLst>
                <a:ext uri="{63B3BB69-23CF-44E3-9099-C40C66FF867C}">
                  <a14:compatExt spid="_x0000_s27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27665" name="Check Box 17" hidden="1">
              <a:extLst>
                <a:ext uri="{63B3BB69-23CF-44E3-9099-C40C66FF867C}">
                  <a14:compatExt spid="_x0000_s27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27666" name="Check Box 18" hidden="1">
              <a:extLst>
                <a:ext uri="{63B3BB69-23CF-44E3-9099-C40C66FF867C}">
                  <a14:compatExt spid="_x0000_s27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27667" name="Check Box 19" hidden="1">
              <a:extLst>
                <a:ext uri="{63B3BB69-23CF-44E3-9099-C40C66FF867C}">
                  <a14:compatExt spid="_x0000_s27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27668" name="Check Box 20" hidden="1">
              <a:extLst>
                <a:ext uri="{63B3BB69-23CF-44E3-9099-C40C66FF867C}">
                  <a14:compatExt spid="_x0000_s27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27669" name="Check Box 21" hidden="1">
              <a:extLst>
                <a:ext uri="{63B3BB69-23CF-44E3-9099-C40C66FF867C}">
                  <a14:compatExt spid="_x0000_s27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27670" name="Check Box 22" hidden="1">
              <a:extLst>
                <a:ext uri="{63B3BB69-23CF-44E3-9099-C40C66FF867C}">
                  <a14:compatExt spid="_x0000_s27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27671" name="Check Box 23" hidden="1">
              <a:extLst>
                <a:ext uri="{63B3BB69-23CF-44E3-9099-C40C66FF867C}">
                  <a14:compatExt spid="_x0000_s27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27672" name="Check Box 24" hidden="1">
              <a:extLst>
                <a:ext uri="{63B3BB69-23CF-44E3-9099-C40C66FF867C}">
                  <a14:compatExt spid="_x0000_s27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27673" name="Check Box 25" hidden="1">
              <a:extLst>
                <a:ext uri="{63B3BB69-23CF-44E3-9099-C40C66FF867C}">
                  <a14:compatExt spid="_x0000_s27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27674" name="Check Box 26" hidden="1">
              <a:extLst>
                <a:ext uri="{63B3BB69-23CF-44E3-9099-C40C66FF867C}">
                  <a14:compatExt spid="_x0000_s27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27675" name="Check Box 27" hidden="1">
              <a:extLst>
                <a:ext uri="{63B3BB69-23CF-44E3-9099-C40C66FF867C}">
                  <a14:compatExt spid="_x0000_s27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27676" name="Check Box 28" hidden="1">
              <a:extLst>
                <a:ext uri="{63B3BB69-23CF-44E3-9099-C40C66FF867C}">
                  <a14:compatExt spid="_x0000_s27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27677" name="Check Box 29" hidden="1">
              <a:extLst>
                <a:ext uri="{63B3BB69-23CF-44E3-9099-C40C66FF867C}">
                  <a14:compatExt spid="_x0000_s27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27678" name="Check Box 30" hidden="1">
              <a:extLst>
                <a:ext uri="{63B3BB69-23CF-44E3-9099-C40C66FF867C}">
                  <a14:compatExt spid="_x0000_s27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27679" name="Check Box 31" hidden="1">
              <a:extLst>
                <a:ext uri="{63B3BB69-23CF-44E3-9099-C40C66FF867C}">
                  <a14:compatExt spid="_x0000_s27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27680" name="Check Box 32" hidden="1">
              <a:extLst>
                <a:ext uri="{63B3BB69-23CF-44E3-9099-C40C66FF867C}">
                  <a14:compatExt spid="_x0000_s27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27681" name="Check Box 33" hidden="1">
              <a:extLst>
                <a:ext uri="{63B3BB69-23CF-44E3-9099-C40C66FF867C}">
                  <a14:compatExt spid="_x0000_s27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27682" name="Check Box 34" hidden="1">
              <a:extLst>
                <a:ext uri="{63B3BB69-23CF-44E3-9099-C40C66FF867C}">
                  <a14:compatExt spid="_x0000_s27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27683" name="Check Box 35" hidden="1">
              <a:extLst>
                <a:ext uri="{63B3BB69-23CF-44E3-9099-C40C66FF867C}">
                  <a14:compatExt spid="_x0000_s27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27684" name="Check Box 36" hidden="1">
              <a:extLst>
                <a:ext uri="{63B3BB69-23CF-44E3-9099-C40C66FF867C}">
                  <a14:compatExt spid="_x0000_s27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28673" name="Check Box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28674" name="Check Box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28675" name="Check Box 3" hidden="1">
              <a:extLst>
                <a:ext uri="{63B3BB69-23CF-44E3-9099-C40C66FF867C}">
                  <a14:compatExt spid="_x0000_s28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28676" name="Check Box 4" hidden="1">
              <a:extLst>
                <a:ext uri="{63B3BB69-23CF-44E3-9099-C40C66FF867C}">
                  <a14:compatExt spid="_x0000_s28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28677" name="Check Box 5" hidden="1">
              <a:extLst>
                <a:ext uri="{63B3BB69-23CF-44E3-9099-C40C66FF867C}">
                  <a14:compatExt spid="_x0000_s28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28678" name="Check Box 6" hidden="1">
              <a:extLst>
                <a:ext uri="{63B3BB69-23CF-44E3-9099-C40C66FF867C}">
                  <a14:compatExt spid="_x0000_s28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28679" name="Check Box 7" hidden="1">
              <a:extLst>
                <a:ext uri="{63B3BB69-23CF-44E3-9099-C40C66FF867C}">
                  <a14:compatExt spid="_x0000_s28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28680" name="Check Box 8" hidden="1">
              <a:extLst>
                <a:ext uri="{63B3BB69-23CF-44E3-9099-C40C66FF867C}">
                  <a14:compatExt spid="_x0000_s28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28681" name="Check Box 9" hidden="1">
              <a:extLst>
                <a:ext uri="{63B3BB69-23CF-44E3-9099-C40C66FF867C}">
                  <a14:compatExt spid="_x0000_s28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28682" name="Check Box 10" hidden="1">
              <a:extLst>
                <a:ext uri="{63B3BB69-23CF-44E3-9099-C40C66FF867C}">
                  <a14:compatExt spid="_x0000_s28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28683" name="Check Box 11" hidden="1">
              <a:extLst>
                <a:ext uri="{63B3BB69-23CF-44E3-9099-C40C66FF867C}">
                  <a14:compatExt spid="_x0000_s28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28684" name="Check Box 12" hidden="1">
              <a:extLst>
                <a:ext uri="{63B3BB69-23CF-44E3-9099-C40C66FF867C}">
                  <a14:compatExt spid="_x0000_s28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28686" name="Check Box 14" hidden="1">
              <a:extLst>
                <a:ext uri="{63B3BB69-23CF-44E3-9099-C40C66FF867C}">
                  <a14:compatExt spid="_x0000_s28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28688" name="Check Box 16" hidden="1">
              <a:extLst>
                <a:ext uri="{63B3BB69-23CF-44E3-9099-C40C66FF867C}">
                  <a14:compatExt spid="_x0000_s28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28690" name="Check Box 18" hidden="1">
              <a:extLst>
                <a:ext uri="{63B3BB69-23CF-44E3-9099-C40C66FF867C}">
                  <a14:compatExt spid="_x0000_s28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28692" name="Check Box 20" hidden="1">
              <a:extLst>
                <a:ext uri="{63B3BB69-23CF-44E3-9099-C40C66FF867C}">
                  <a14:compatExt spid="_x0000_s28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28694" name="Check Box 22" hidden="1">
              <a:extLst>
                <a:ext uri="{63B3BB69-23CF-44E3-9099-C40C66FF867C}">
                  <a14:compatExt spid="_x0000_s28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28697" name="Check Box 25" hidden="1">
              <a:extLst>
                <a:ext uri="{63B3BB69-23CF-44E3-9099-C40C66FF867C}">
                  <a14:compatExt spid="_x0000_s28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28699" name="Check Box 27" hidden="1">
              <a:extLst>
                <a:ext uri="{63B3BB69-23CF-44E3-9099-C40C66FF867C}">
                  <a14:compatExt spid="_x0000_s28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28701" name="Check Box 29" hidden="1">
              <a:extLst>
                <a:ext uri="{63B3BB69-23CF-44E3-9099-C40C66FF867C}">
                  <a14:compatExt spid="_x0000_s28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28703" name="Check Box 31" hidden="1">
              <a:extLst>
                <a:ext uri="{63B3BB69-23CF-44E3-9099-C40C66FF867C}">
                  <a14:compatExt spid="_x0000_s28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28705" name="Check Box 33" hidden="1">
              <a:extLst>
                <a:ext uri="{63B3BB69-23CF-44E3-9099-C40C66FF867C}">
                  <a14:compatExt spid="_x0000_s28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28707" name="Check Box 35" hidden="1">
              <a:extLst>
                <a:ext uri="{63B3BB69-23CF-44E3-9099-C40C66FF867C}">
                  <a14:compatExt spid="_x0000_s28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31747" name="Check Box 3" hidden="1">
              <a:extLst>
                <a:ext uri="{63B3BB69-23CF-44E3-9099-C40C66FF867C}">
                  <a14:compatExt spid="_x0000_s3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31748" name="Check Box 4" hidden="1">
              <a:extLst>
                <a:ext uri="{63B3BB69-23CF-44E3-9099-C40C66FF867C}">
                  <a14:compatExt spid="_x0000_s3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31749" name="Check Box 5" hidden="1">
              <a:extLst>
                <a:ext uri="{63B3BB69-23CF-44E3-9099-C40C66FF867C}">
                  <a14:compatExt spid="_x0000_s3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31750" name="Check Box 6" hidden="1">
              <a:extLst>
                <a:ext uri="{63B3BB69-23CF-44E3-9099-C40C66FF867C}">
                  <a14:compatExt spid="_x0000_s3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31751" name="Check Box 7" hidden="1">
              <a:extLst>
                <a:ext uri="{63B3BB69-23CF-44E3-9099-C40C66FF867C}">
                  <a14:compatExt spid="_x0000_s3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31752" name="Check Box 8" hidden="1">
              <a:extLst>
                <a:ext uri="{63B3BB69-23CF-44E3-9099-C40C66FF867C}">
                  <a14:compatExt spid="_x0000_s3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31753" name="Check Box 9" hidden="1">
              <a:extLst>
                <a:ext uri="{63B3BB69-23CF-44E3-9099-C40C66FF867C}">
                  <a14:compatExt spid="_x0000_s3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31754" name="Check Box 10" hidden="1">
              <a:extLst>
                <a:ext uri="{63B3BB69-23CF-44E3-9099-C40C66FF867C}">
                  <a14:compatExt spid="_x0000_s3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31755" name="Check Box 11" hidden="1">
              <a:extLst>
                <a:ext uri="{63B3BB69-23CF-44E3-9099-C40C66FF867C}">
                  <a14:compatExt spid="_x0000_s3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31756" name="Check Box 12" hidden="1">
              <a:extLst>
                <a:ext uri="{63B3BB69-23CF-44E3-9099-C40C66FF867C}">
                  <a14:compatExt spid="_x0000_s3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31757" name="Check Box 13" hidden="1">
              <a:extLst>
                <a:ext uri="{63B3BB69-23CF-44E3-9099-C40C66FF867C}">
                  <a14:compatExt spid="_x0000_s3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31758" name="Check Box 14" hidden="1">
              <a:extLst>
                <a:ext uri="{63B3BB69-23CF-44E3-9099-C40C66FF867C}">
                  <a14:compatExt spid="_x0000_s3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31759" name="Check Box 15" hidden="1">
              <a:extLst>
                <a:ext uri="{63B3BB69-23CF-44E3-9099-C40C66FF867C}">
                  <a14:compatExt spid="_x0000_s3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31760" name="Check Box 16" hidden="1">
              <a:extLst>
                <a:ext uri="{63B3BB69-23CF-44E3-9099-C40C66FF867C}">
                  <a14:compatExt spid="_x0000_s3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31761" name="Check Box 17" hidden="1">
              <a:extLst>
                <a:ext uri="{63B3BB69-23CF-44E3-9099-C40C66FF867C}">
                  <a14:compatExt spid="_x0000_s3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31762" name="Check Box 18" hidden="1">
              <a:extLst>
                <a:ext uri="{63B3BB69-23CF-44E3-9099-C40C66FF867C}">
                  <a14:compatExt spid="_x0000_s3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31763" name="Check Box 19" hidden="1">
              <a:extLst>
                <a:ext uri="{63B3BB69-23CF-44E3-9099-C40C66FF867C}">
                  <a14:compatExt spid="_x0000_s3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31764" name="Check Box 20" hidden="1">
              <a:extLst>
                <a:ext uri="{63B3BB69-23CF-44E3-9099-C40C66FF867C}">
                  <a14:compatExt spid="_x0000_s3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31765" name="Check Box 21" hidden="1">
              <a:extLst>
                <a:ext uri="{63B3BB69-23CF-44E3-9099-C40C66FF867C}">
                  <a14:compatExt spid="_x0000_s3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31766" name="Check Box 22" hidden="1">
              <a:extLst>
                <a:ext uri="{63B3BB69-23CF-44E3-9099-C40C66FF867C}">
                  <a14:compatExt spid="_x0000_s3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31767" name="Check Box 23" hidden="1">
              <a:extLst>
                <a:ext uri="{63B3BB69-23CF-44E3-9099-C40C66FF867C}">
                  <a14:compatExt spid="_x0000_s3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31768" name="Check Box 24" hidden="1">
              <a:extLst>
                <a:ext uri="{63B3BB69-23CF-44E3-9099-C40C66FF867C}">
                  <a14:compatExt spid="_x0000_s3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31769" name="Check Box 25" hidden="1">
              <a:extLst>
                <a:ext uri="{63B3BB69-23CF-44E3-9099-C40C66FF867C}">
                  <a14:compatExt spid="_x0000_s3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31770" name="Check Box 26" hidden="1">
              <a:extLst>
                <a:ext uri="{63B3BB69-23CF-44E3-9099-C40C66FF867C}">
                  <a14:compatExt spid="_x0000_s3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31771" name="Check Box 27" hidden="1">
              <a:extLst>
                <a:ext uri="{63B3BB69-23CF-44E3-9099-C40C66FF867C}">
                  <a14:compatExt spid="_x0000_s3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31772" name="Check Box 28" hidden="1">
              <a:extLst>
                <a:ext uri="{63B3BB69-23CF-44E3-9099-C40C66FF867C}">
                  <a14:compatExt spid="_x0000_s3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31773" name="Check Box 29" hidden="1">
              <a:extLst>
                <a:ext uri="{63B3BB69-23CF-44E3-9099-C40C66FF867C}">
                  <a14:compatExt spid="_x0000_s3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31774" name="Check Box 30" hidden="1">
              <a:extLst>
                <a:ext uri="{63B3BB69-23CF-44E3-9099-C40C66FF867C}">
                  <a14:compatExt spid="_x0000_s3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31775" name="Check Box 31" hidden="1">
              <a:extLst>
                <a:ext uri="{63B3BB69-23CF-44E3-9099-C40C66FF867C}">
                  <a14:compatExt spid="_x0000_s3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31776" name="Check Box 32" hidden="1">
              <a:extLst>
                <a:ext uri="{63B3BB69-23CF-44E3-9099-C40C66FF867C}">
                  <a14:compatExt spid="_x0000_s3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31777" name="Check Box 33" hidden="1">
              <a:extLst>
                <a:ext uri="{63B3BB69-23CF-44E3-9099-C40C66FF867C}">
                  <a14:compatExt spid="_x0000_s3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31778" name="Check Box 34" hidden="1">
              <a:extLst>
                <a:ext uri="{63B3BB69-23CF-44E3-9099-C40C66FF867C}">
                  <a14:compatExt spid="_x0000_s3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31779" name="Check Box 35" hidden="1">
              <a:extLst>
                <a:ext uri="{63B3BB69-23CF-44E3-9099-C40C66FF867C}">
                  <a14:compatExt spid="_x0000_s3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31780" name="Check Box 36" hidden="1">
              <a:extLst>
                <a:ext uri="{63B3BB69-23CF-44E3-9099-C40C66FF867C}">
                  <a14:compatExt spid="_x0000_s3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32769" name="Check Box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32770" name="Check Box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32771" name="Check Box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32772" name="Check Box 4" hidden="1">
              <a:extLst>
                <a:ext uri="{63B3BB69-23CF-44E3-9099-C40C66FF867C}">
                  <a14:compatExt spid="_x0000_s3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32773" name="Check Box 5" hidden="1">
              <a:extLst>
                <a:ext uri="{63B3BB69-23CF-44E3-9099-C40C66FF867C}">
                  <a14:compatExt spid="_x0000_s3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32774" name="Check Box 6" hidden="1">
              <a:extLst>
                <a:ext uri="{63B3BB69-23CF-44E3-9099-C40C66FF867C}">
                  <a14:compatExt spid="_x0000_s3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32775" name="Check Box 7" hidden="1">
              <a:extLst>
                <a:ext uri="{63B3BB69-23CF-44E3-9099-C40C66FF867C}">
                  <a14:compatExt spid="_x0000_s3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32776" name="Check Box 8" hidden="1">
              <a:extLst>
                <a:ext uri="{63B3BB69-23CF-44E3-9099-C40C66FF867C}">
                  <a14:compatExt spid="_x0000_s3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32777" name="Check Box 9" hidden="1">
              <a:extLst>
                <a:ext uri="{63B3BB69-23CF-44E3-9099-C40C66FF867C}">
                  <a14:compatExt spid="_x0000_s3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32778" name="Check Box 10" hidden="1">
              <a:extLst>
                <a:ext uri="{63B3BB69-23CF-44E3-9099-C40C66FF867C}">
                  <a14:compatExt spid="_x0000_s3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32779" name="Check Box 11" hidden="1">
              <a:extLst>
                <a:ext uri="{63B3BB69-23CF-44E3-9099-C40C66FF867C}">
                  <a14:compatExt spid="_x0000_s3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32780" name="Check Box 12" hidden="1">
              <a:extLst>
                <a:ext uri="{63B3BB69-23CF-44E3-9099-C40C66FF867C}">
                  <a14:compatExt spid="_x0000_s3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32781" name="Check Box 13" hidden="1">
              <a:extLst>
                <a:ext uri="{63B3BB69-23CF-44E3-9099-C40C66FF867C}">
                  <a14:compatExt spid="_x0000_s3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32782" name="Check Box 14" hidden="1">
              <a:extLst>
                <a:ext uri="{63B3BB69-23CF-44E3-9099-C40C66FF867C}">
                  <a14:compatExt spid="_x0000_s3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32783" name="Check Box 15" hidden="1">
              <a:extLst>
                <a:ext uri="{63B3BB69-23CF-44E3-9099-C40C66FF867C}">
                  <a14:compatExt spid="_x0000_s3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32784" name="Check Box 16" hidden="1">
              <a:extLst>
                <a:ext uri="{63B3BB69-23CF-44E3-9099-C40C66FF867C}">
                  <a14:compatExt spid="_x0000_s3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32785" name="Check Box 17" hidden="1">
              <a:extLst>
                <a:ext uri="{63B3BB69-23CF-44E3-9099-C40C66FF867C}">
                  <a14:compatExt spid="_x0000_s3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32786" name="Check Box 18" hidden="1">
              <a:extLst>
                <a:ext uri="{63B3BB69-23CF-44E3-9099-C40C66FF867C}">
                  <a14:compatExt spid="_x0000_s3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32787" name="Check Box 19" hidden="1">
              <a:extLst>
                <a:ext uri="{63B3BB69-23CF-44E3-9099-C40C66FF867C}">
                  <a14:compatExt spid="_x0000_s3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32788" name="Check Box 20" hidden="1">
              <a:extLst>
                <a:ext uri="{63B3BB69-23CF-44E3-9099-C40C66FF867C}">
                  <a14:compatExt spid="_x0000_s3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32789" name="Check Box 21" hidden="1">
              <a:extLst>
                <a:ext uri="{63B3BB69-23CF-44E3-9099-C40C66FF867C}">
                  <a14:compatExt spid="_x0000_s3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32790" name="Check Box 22" hidden="1">
              <a:extLst>
                <a:ext uri="{63B3BB69-23CF-44E3-9099-C40C66FF867C}">
                  <a14:compatExt spid="_x0000_s3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32791" name="Check Box 23" hidden="1">
              <a:extLst>
                <a:ext uri="{63B3BB69-23CF-44E3-9099-C40C66FF867C}">
                  <a14:compatExt spid="_x0000_s3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32792" name="Check Box 24" hidden="1">
              <a:extLst>
                <a:ext uri="{63B3BB69-23CF-44E3-9099-C40C66FF867C}">
                  <a14:compatExt spid="_x0000_s3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32793" name="Check Box 25" hidden="1">
              <a:extLst>
                <a:ext uri="{63B3BB69-23CF-44E3-9099-C40C66FF867C}">
                  <a14:compatExt spid="_x0000_s3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32794" name="Check Box 26" hidden="1">
              <a:extLst>
                <a:ext uri="{63B3BB69-23CF-44E3-9099-C40C66FF867C}">
                  <a14:compatExt spid="_x0000_s3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32795" name="Check Box 27" hidden="1">
              <a:extLst>
                <a:ext uri="{63B3BB69-23CF-44E3-9099-C40C66FF867C}">
                  <a14:compatExt spid="_x0000_s3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32796" name="Check Box 28" hidden="1">
              <a:extLst>
                <a:ext uri="{63B3BB69-23CF-44E3-9099-C40C66FF867C}">
                  <a14:compatExt spid="_x0000_s3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32797" name="Check Box 29" hidden="1">
              <a:extLst>
                <a:ext uri="{63B3BB69-23CF-44E3-9099-C40C66FF867C}">
                  <a14:compatExt spid="_x0000_s3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32798" name="Check Box 30" hidden="1">
              <a:extLst>
                <a:ext uri="{63B3BB69-23CF-44E3-9099-C40C66FF867C}">
                  <a14:compatExt spid="_x0000_s3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32799" name="Check Box 31" hidden="1">
              <a:extLst>
                <a:ext uri="{63B3BB69-23CF-44E3-9099-C40C66FF867C}">
                  <a14:compatExt spid="_x0000_s3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32800" name="Check Box 32" hidden="1">
              <a:extLst>
                <a:ext uri="{63B3BB69-23CF-44E3-9099-C40C66FF867C}">
                  <a14:compatExt spid="_x0000_s3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32801" name="Check Box 33" hidden="1">
              <a:extLst>
                <a:ext uri="{63B3BB69-23CF-44E3-9099-C40C66FF867C}">
                  <a14:compatExt spid="_x0000_s3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32802" name="Check Box 34" hidden="1">
              <a:extLst>
                <a:ext uri="{63B3BB69-23CF-44E3-9099-C40C66FF867C}">
                  <a14:compatExt spid="_x0000_s3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32803" name="Check Box 35" hidden="1">
              <a:extLst>
                <a:ext uri="{63B3BB69-23CF-44E3-9099-C40C66FF867C}">
                  <a14:compatExt spid="_x0000_s3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32804" name="Check Box 36" hidden="1">
              <a:extLst>
                <a:ext uri="{63B3BB69-23CF-44E3-9099-C40C66FF867C}">
                  <a14:compatExt spid="_x0000_s3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1038225</xdr:colOff>
          <xdr:row>1</xdr:row>
          <xdr:rowOff>133350</xdr:rowOff>
        </xdr:to>
        <xdr:sp macro="" textlink="">
          <xdr:nvSpPr>
            <xdr:cNvPr id="33793" name="Check Box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76200</xdr:rowOff>
        </xdr:from>
        <xdr:to>
          <xdr:col>0</xdr:col>
          <xdr:colOff>914400</xdr:colOff>
          <xdr:row>2</xdr:row>
          <xdr:rowOff>133350</xdr:rowOff>
        </xdr:to>
        <xdr:sp macro="" textlink="">
          <xdr:nvSpPr>
            <xdr:cNvPr id="33794" name="Check Box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0</xdr:col>
          <xdr:colOff>914400</xdr:colOff>
          <xdr:row>3</xdr:row>
          <xdr:rowOff>133350</xdr:rowOff>
        </xdr:to>
        <xdr:sp macro="" textlink="">
          <xdr:nvSpPr>
            <xdr:cNvPr id="33795" name="Check Box 3" hidden="1">
              <a:extLst>
                <a:ext uri="{63B3BB69-23CF-44E3-9099-C40C66FF867C}">
                  <a14:compatExt spid="_x0000_s33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76200</xdr:rowOff>
        </xdr:from>
        <xdr:to>
          <xdr:col>0</xdr:col>
          <xdr:colOff>914400</xdr:colOff>
          <xdr:row>4</xdr:row>
          <xdr:rowOff>133350</xdr:rowOff>
        </xdr:to>
        <xdr:sp macro="" textlink="">
          <xdr:nvSpPr>
            <xdr:cNvPr id="33796" name="Check Box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76200</xdr:rowOff>
        </xdr:from>
        <xdr:to>
          <xdr:col>0</xdr:col>
          <xdr:colOff>914400</xdr:colOff>
          <xdr:row>10</xdr:row>
          <xdr:rowOff>133350</xdr:rowOff>
        </xdr:to>
        <xdr:sp macro="" textlink="">
          <xdr:nvSpPr>
            <xdr:cNvPr id="33797" name="Check Box 5" hidden="1">
              <a:extLst>
                <a:ext uri="{63B3BB69-23CF-44E3-9099-C40C66FF867C}">
                  <a14:compatExt spid="_x0000_s33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76200</xdr:rowOff>
        </xdr:from>
        <xdr:to>
          <xdr:col>0</xdr:col>
          <xdr:colOff>914400</xdr:colOff>
          <xdr:row>15</xdr:row>
          <xdr:rowOff>133350</xdr:rowOff>
        </xdr:to>
        <xdr:sp macro="" textlink="">
          <xdr:nvSpPr>
            <xdr:cNvPr id="33798" name="Check Box 6" hidden="1">
              <a:extLst>
                <a:ext uri="{63B3BB69-23CF-44E3-9099-C40C66FF867C}">
                  <a14:compatExt spid="_x0000_s33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76200</xdr:rowOff>
        </xdr:from>
        <xdr:to>
          <xdr:col>1</xdr:col>
          <xdr:colOff>0</xdr:colOff>
          <xdr:row>16</xdr:row>
          <xdr:rowOff>133350</xdr:rowOff>
        </xdr:to>
        <xdr:sp macro="" textlink="">
          <xdr:nvSpPr>
            <xdr:cNvPr id="33799" name="Check Box 7" hidden="1">
              <a:extLst>
                <a:ext uri="{63B3BB69-23CF-44E3-9099-C40C66FF867C}">
                  <a14:compatExt spid="_x0000_s33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76200</xdr:rowOff>
        </xdr:from>
        <xdr:to>
          <xdr:col>0</xdr:col>
          <xdr:colOff>914400</xdr:colOff>
          <xdr:row>17</xdr:row>
          <xdr:rowOff>133350</xdr:rowOff>
        </xdr:to>
        <xdr:sp macro="" textlink="">
          <xdr:nvSpPr>
            <xdr:cNvPr id="33800" name="Check Box 8" hidden="1">
              <a:extLst>
                <a:ext uri="{63B3BB69-23CF-44E3-9099-C40C66FF867C}">
                  <a14:compatExt spid="_x0000_s33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66675</xdr:rowOff>
        </xdr:from>
        <xdr:to>
          <xdr:col>0</xdr:col>
          <xdr:colOff>914400</xdr:colOff>
          <xdr:row>22</xdr:row>
          <xdr:rowOff>123825</xdr:rowOff>
        </xdr:to>
        <xdr:sp macro="" textlink="">
          <xdr:nvSpPr>
            <xdr:cNvPr id="33801" name="Check Box 9" hidden="1">
              <a:extLst>
                <a:ext uri="{63B3BB69-23CF-44E3-9099-C40C66FF867C}">
                  <a14:compatExt spid="_x0000_s33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66675</xdr:rowOff>
        </xdr:from>
        <xdr:to>
          <xdr:col>0</xdr:col>
          <xdr:colOff>914400</xdr:colOff>
          <xdr:row>23</xdr:row>
          <xdr:rowOff>123825</xdr:rowOff>
        </xdr:to>
        <xdr:sp macro="" textlink="">
          <xdr:nvSpPr>
            <xdr:cNvPr id="33802" name="Check Box 10" hidden="1">
              <a:extLst>
                <a:ext uri="{63B3BB69-23CF-44E3-9099-C40C66FF867C}">
                  <a14:compatExt spid="_x0000_s33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66675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33803" name="Check Box 11" hidden="1">
              <a:extLst>
                <a:ext uri="{63B3BB69-23CF-44E3-9099-C40C66FF867C}">
                  <a14:compatExt spid="_x0000_s33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66675</xdr:rowOff>
        </xdr:from>
        <xdr:to>
          <xdr:col>0</xdr:col>
          <xdr:colOff>914400</xdr:colOff>
          <xdr:row>26</xdr:row>
          <xdr:rowOff>123825</xdr:rowOff>
        </xdr:to>
        <xdr:sp macro="" textlink="">
          <xdr:nvSpPr>
            <xdr:cNvPr id="33804" name="Check Box 12" hidden="1">
              <a:extLst>
                <a:ext uri="{63B3BB69-23CF-44E3-9099-C40C66FF867C}">
                  <a14:compatExt spid="_x0000_s33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66675</xdr:rowOff>
        </xdr:from>
        <xdr:to>
          <xdr:col>0</xdr:col>
          <xdr:colOff>914400</xdr:colOff>
          <xdr:row>28</xdr:row>
          <xdr:rowOff>123825</xdr:rowOff>
        </xdr:to>
        <xdr:sp macro="" textlink="">
          <xdr:nvSpPr>
            <xdr:cNvPr id="33805" name="Check Box 13" hidden="1">
              <a:extLst>
                <a:ext uri="{63B3BB69-23CF-44E3-9099-C40C66FF867C}">
                  <a14:compatExt spid="_x0000_s33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66675</xdr:rowOff>
        </xdr:from>
        <xdr:to>
          <xdr:col>0</xdr:col>
          <xdr:colOff>914400</xdr:colOff>
          <xdr:row>31</xdr:row>
          <xdr:rowOff>123825</xdr:rowOff>
        </xdr:to>
        <xdr:sp macro="" textlink="">
          <xdr:nvSpPr>
            <xdr:cNvPr id="33806" name="Check Box 14" hidden="1">
              <a:extLst>
                <a:ext uri="{63B3BB69-23CF-44E3-9099-C40C66FF867C}">
                  <a14:compatExt spid="_x0000_s33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66675</xdr:rowOff>
        </xdr:from>
        <xdr:to>
          <xdr:col>0</xdr:col>
          <xdr:colOff>914400</xdr:colOff>
          <xdr:row>33</xdr:row>
          <xdr:rowOff>123825</xdr:rowOff>
        </xdr:to>
        <xdr:sp macro="" textlink="">
          <xdr:nvSpPr>
            <xdr:cNvPr id="33807" name="Check Box 15" hidden="1">
              <a:extLst>
                <a:ext uri="{63B3BB69-23CF-44E3-9099-C40C66FF867C}">
                  <a14:compatExt spid="_x0000_s33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66675</xdr:rowOff>
        </xdr:from>
        <xdr:to>
          <xdr:col>0</xdr:col>
          <xdr:colOff>914400</xdr:colOff>
          <xdr:row>35</xdr:row>
          <xdr:rowOff>123825</xdr:rowOff>
        </xdr:to>
        <xdr:sp macro="" textlink="">
          <xdr:nvSpPr>
            <xdr:cNvPr id="33808" name="Check Box 16" hidden="1">
              <a:extLst>
                <a:ext uri="{63B3BB69-23CF-44E3-9099-C40C66FF867C}">
                  <a14:compatExt spid="_x0000_s33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914400</xdr:colOff>
          <xdr:row>36</xdr:row>
          <xdr:rowOff>123825</xdr:rowOff>
        </xdr:to>
        <xdr:sp macro="" textlink="">
          <xdr:nvSpPr>
            <xdr:cNvPr id="33809" name="Check Box 17" hidden="1">
              <a:extLst>
                <a:ext uri="{63B3BB69-23CF-44E3-9099-C40C66FF867C}">
                  <a14:compatExt spid="_x0000_s33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76200</xdr:rowOff>
        </xdr:from>
        <xdr:to>
          <xdr:col>1</xdr:col>
          <xdr:colOff>0</xdr:colOff>
          <xdr:row>5</xdr:row>
          <xdr:rowOff>133350</xdr:rowOff>
        </xdr:to>
        <xdr:sp macro="" textlink="">
          <xdr:nvSpPr>
            <xdr:cNvPr id="33810" name="Check Box 18" hidden="1">
              <a:extLst>
                <a:ext uri="{63B3BB69-23CF-44E3-9099-C40C66FF867C}">
                  <a14:compatExt spid="_x0000_s33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76200</xdr:rowOff>
        </xdr:from>
        <xdr:to>
          <xdr:col>0</xdr:col>
          <xdr:colOff>914400</xdr:colOff>
          <xdr:row>6</xdr:row>
          <xdr:rowOff>133350</xdr:rowOff>
        </xdr:to>
        <xdr:sp macro="" textlink="">
          <xdr:nvSpPr>
            <xdr:cNvPr id="33811" name="Check Box 19" hidden="1">
              <a:extLst>
                <a:ext uri="{63B3BB69-23CF-44E3-9099-C40C66FF867C}">
                  <a14:compatExt spid="_x0000_s33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76200</xdr:rowOff>
        </xdr:from>
        <xdr:to>
          <xdr:col>0</xdr:col>
          <xdr:colOff>914400</xdr:colOff>
          <xdr:row>8</xdr:row>
          <xdr:rowOff>133350</xdr:rowOff>
        </xdr:to>
        <xdr:sp macro="" textlink="">
          <xdr:nvSpPr>
            <xdr:cNvPr id="33812" name="Check Box 20" hidden="1">
              <a:extLst>
                <a:ext uri="{63B3BB69-23CF-44E3-9099-C40C66FF867C}">
                  <a14:compatExt spid="_x0000_s33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76200</xdr:rowOff>
        </xdr:from>
        <xdr:to>
          <xdr:col>0</xdr:col>
          <xdr:colOff>914400</xdr:colOff>
          <xdr:row>7</xdr:row>
          <xdr:rowOff>133350</xdr:rowOff>
        </xdr:to>
        <xdr:sp macro="" textlink="">
          <xdr:nvSpPr>
            <xdr:cNvPr id="33813" name="Check Box 21" hidden="1">
              <a:extLst>
                <a:ext uri="{63B3BB69-23CF-44E3-9099-C40C66FF867C}">
                  <a14:compatExt spid="_x0000_s33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76200</xdr:rowOff>
        </xdr:from>
        <xdr:to>
          <xdr:col>0</xdr:col>
          <xdr:colOff>914400</xdr:colOff>
          <xdr:row>9</xdr:row>
          <xdr:rowOff>133350</xdr:rowOff>
        </xdr:to>
        <xdr:sp macro="" textlink="">
          <xdr:nvSpPr>
            <xdr:cNvPr id="33814" name="Check Box 22" hidden="1">
              <a:extLst>
                <a:ext uri="{63B3BB69-23CF-44E3-9099-C40C66FF867C}">
                  <a14:compatExt spid="_x0000_s33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76200</xdr:rowOff>
        </xdr:from>
        <xdr:to>
          <xdr:col>0</xdr:col>
          <xdr:colOff>914400</xdr:colOff>
          <xdr:row>11</xdr:row>
          <xdr:rowOff>133350</xdr:rowOff>
        </xdr:to>
        <xdr:sp macro="" textlink="">
          <xdr:nvSpPr>
            <xdr:cNvPr id="33815" name="Check Box 23" hidden="1">
              <a:extLst>
                <a:ext uri="{63B3BB69-23CF-44E3-9099-C40C66FF867C}">
                  <a14:compatExt spid="_x0000_s33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76200</xdr:rowOff>
        </xdr:from>
        <xdr:to>
          <xdr:col>0</xdr:col>
          <xdr:colOff>914400</xdr:colOff>
          <xdr:row>12</xdr:row>
          <xdr:rowOff>133350</xdr:rowOff>
        </xdr:to>
        <xdr:sp macro="" textlink="">
          <xdr:nvSpPr>
            <xdr:cNvPr id="33816" name="Check Box 24" hidden="1">
              <a:extLst>
                <a:ext uri="{63B3BB69-23CF-44E3-9099-C40C66FF867C}">
                  <a14:compatExt spid="_x0000_s33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76200</xdr:rowOff>
        </xdr:from>
        <xdr:to>
          <xdr:col>0</xdr:col>
          <xdr:colOff>914400</xdr:colOff>
          <xdr:row>13</xdr:row>
          <xdr:rowOff>133350</xdr:rowOff>
        </xdr:to>
        <xdr:sp macro="" textlink="">
          <xdr:nvSpPr>
            <xdr:cNvPr id="33817" name="Check Box 25" hidden="1">
              <a:extLst>
                <a:ext uri="{63B3BB69-23CF-44E3-9099-C40C66FF867C}">
                  <a14:compatExt spid="_x0000_s33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76200</xdr:rowOff>
        </xdr:from>
        <xdr:to>
          <xdr:col>0</xdr:col>
          <xdr:colOff>914400</xdr:colOff>
          <xdr:row>14</xdr:row>
          <xdr:rowOff>133350</xdr:rowOff>
        </xdr:to>
        <xdr:sp macro="" textlink="">
          <xdr:nvSpPr>
            <xdr:cNvPr id="33818" name="Check Box 26" hidden="1">
              <a:extLst>
                <a:ext uri="{63B3BB69-23CF-44E3-9099-C40C66FF867C}">
                  <a14:compatExt spid="_x0000_s33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914400</xdr:colOff>
          <xdr:row>18</xdr:row>
          <xdr:rowOff>133350</xdr:rowOff>
        </xdr:to>
        <xdr:sp macro="" textlink="">
          <xdr:nvSpPr>
            <xdr:cNvPr id="33819" name="Check Box 27" hidden="1">
              <a:extLst>
                <a:ext uri="{63B3BB69-23CF-44E3-9099-C40C66FF867C}">
                  <a14:compatExt spid="_x0000_s33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66675</xdr:rowOff>
        </xdr:from>
        <xdr:to>
          <xdr:col>0</xdr:col>
          <xdr:colOff>914400</xdr:colOff>
          <xdr:row>19</xdr:row>
          <xdr:rowOff>123825</xdr:rowOff>
        </xdr:to>
        <xdr:sp macro="" textlink="">
          <xdr:nvSpPr>
            <xdr:cNvPr id="33820" name="Check Box 28" hidden="1">
              <a:extLst>
                <a:ext uri="{63B3BB69-23CF-44E3-9099-C40C66FF867C}">
                  <a14:compatExt spid="_x0000_s33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66675</xdr:rowOff>
        </xdr:from>
        <xdr:to>
          <xdr:col>0</xdr:col>
          <xdr:colOff>914400</xdr:colOff>
          <xdr:row>20</xdr:row>
          <xdr:rowOff>123825</xdr:rowOff>
        </xdr:to>
        <xdr:sp macro="" textlink="">
          <xdr:nvSpPr>
            <xdr:cNvPr id="33821" name="Check Box 29" hidden="1">
              <a:extLst>
                <a:ext uri="{63B3BB69-23CF-44E3-9099-C40C66FF867C}">
                  <a14:compatExt spid="_x0000_s33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66675</xdr:rowOff>
        </xdr:from>
        <xdr:to>
          <xdr:col>0</xdr:col>
          <xdr:colOff>914400</xdr:colOff>
          <xdr:row>21</xdr:row>
          <xdr:rowOff>123825</xdr:rowOff>
        </xdr:to>
        <xdr:sp macro="" textlink="">
          <xdr:nvSpPr>
            <xdr:cNvPr id="33822" name="Check Box 30" hidden="1">
              <a:extLst>
                <a:ext uri="{63B3BB69-23CF-44E3-9099-C40C66FF867C}">
                  <a14:compatExt spid="_x0000_s33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66675</xdr:rowOff>
        </xdr:from>
        <xdr:to>
          <xdr:col>0</xdr:col>
          <xdr:colOff>914400</xdr:colOff>
          <xdr:row>24</xdr:row>
          <xdr:rowOff>123825</xdr:rowOff>
        </xdr:to>
        <xdr:sp macro="" textlink="">
          <xdr:nvSpPr>
            <xdr:cNvPr id="33823" name="Check Box 31" hidden="1">
              <a:extLst>
                <a:ext uri="{63B3BB69-23CF-44E3-9099-C40C66FF867C}">
                  <a14:compatExt spid="_x0000_s33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66675</xdr:rowOff>
        </xdr:from>
        <xdr:to>
          <xdr:col>0</xdr:col>
          <xdr:colOff>914400</xdr:colOff>
          <xdr:row>27</xdr:row>
          <xdr:rowOff>123825</xdr:rowOff>
        </xdr:to>
        <xdr:sp macro="" textlink="">
          <xdr:nvSpPr>
            <xdr:cNvPr id="33824" name="Check Box 32" hidden="1">
              <a:extLst>
                <a:ext uri="{63B3BB69-23CF-44E3-9099-C40C66FF867C}">
                  <a14:compatExt spid="_x0000_s33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66675</xdr:rowOff>
        </xdr:from>
        <xdr:to>
          <xdr:col>0</xdr:col>
          <xdr:colOff>914400</xdr:colOff>
          <xdr:row>29</xdr:row>
          <xdr:rowOff>123825</xdr:rowOff>
        </xdr:to>
        <xdr:sp macro="" textlink="">
          <xdr:nvSpPr>
            <xdr:cNvPr id="33825" name="Check Box 33" hidden="1">
              <a:extLst>
                <a:ext uri="{63B3BB69-23CF-44E3-9099-C40C66FF867C}">
                  <a14:compatExt spid="_x0000_s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66675</xdr:rowOff>
        </xdr:from>
        <xdr:to>
          <xdr:col>0</xdr:col>
          <xdr:colOff>914400</xdr:colOff>
          <xdr:row>30</xdr:row>
          <xdr:rowOff>123825</xdr:rowOff>
        </xdr:to>
        <xdr:sp macro="" textlink="">
          <xdr:nvSpPr>
            <xdr:cNvPr id="33826" name="Check Box 34" hidden="1">
              <a:extLst>
                <a:ext uri="{63B3BB69-23CF-44E3-9099-C40C66FF867C}">
                  <a14:compatExt spid="_x0000_s33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66675</xdr:rowOff>
        </xdr:from>
        <xdr:to>
          <xdr:col>0</xdr:col>
          <xdr:colOff>914400</xdr:colOff>
          <xdr:row>32</xdr:row>
          <xdr:rowOff>123825</xdr:rowOff>
        </xdr:to>
        <xdr:sp macro="" textlink="">
          <xdr:nvSpPr>
            <xdr:cNvPr id="33827" name="Check Box 35" hidden="1">
              <a:extLst>
                <a:ext uri="{63B3BB69-23CF-44E3-9099-C40C66FF867C}">
                  <a14:compatExt spid="_x0000_s33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66675</xdr:rowOff>
        </xdr:from>
        <xdr:to>
          <xdr:col>0</xdr:col>
          <xdr:colOff>914400</xdr:colOff>
          <xdr:row>34</xdr:row>
          <xdr:rowOff>123825</xdr:rowOff>
        </xdr:to>
        <xdr:sp macro="" textlink="">
          <xdr:nvSpPr>
            <xdr:cNvPr id="33828" name="Check Box 36" hidden="1">
              <a:extLst>
                <a:ext uri="{63B3BB69-23CF-44E3-9099-C40C66FF867C}">
                  <a14:compatExt spid="_x0000_s33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152400</xdr:colOff>
      <xdr:row>1</xdr:row>
      <xdr:rowOff>19049</xdr:rowOff>
    </xdr:from>
    <xdr:to>
      <xdr:col>21</xdr:col>
      <xdr:colOff>95249</xdr:colOff>
      <xdr:row>36</xdr:row>
      <xdr:rowOff>66674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iversity%20in%20London%22%20href=%22http:/data.london.gov.uk/datastorefiles/documents/2011-census-diversity-in-london.pdf" TargetMode="External"/><Relationship Id="rId2" Type="http://schemas.openxmlformats.org/officeDocument/2006/relationships/hyperlink" Target="mailto:census@london.gov.uk" TargetMode="External"/><Relationship Id="rId1" Type="http://schemas.openxmlformats.org/officeDocument/2006/relationships/hyperlink" Target="http://data.london.gov.uk/censu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9" Type="http://schemas.openxmlformats.org/officeDocument/2006/relationships/ctrlProp" Target="../ctrlProps/ctrlProp7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38" Type="http://schemas.openxmlformats.org/officeDocument/2006/relationships/ctrlProp" Target="../ctrlProps/ctrlProp71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37" Type="http://schemas.openxmlformats.org/officeDocument/2006/relationships/ctrlProp" Target="../ctrlProps/ctrlProp70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36" Type="http://schemas.openxmlformats.org/officeDocument/2006/relationships/ctrlProp" Target="../ctrlProps/ctrlProp69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9" Type="http://schemas.openxmlformats.org/officeDocument/2006/relationships/ctrlProp" Target="../ctrlProps/ctrlProp108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90.xml"/><Relationship Id="rId34" Type="http://schemas.openxmlformats.org/officeDocument/2006/relationships/ctrlProp" Target="../ctrlProps/ctrlProp103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33" Type="http://schemas.openxmlformats.org/officeDocument/2006/relationships/ctrlProp" Target="../ctrlProps/ctrlProp102.xml"/><Relationship Id="rId38" Type="http://schemas.openxmlformats.org/officeDocument/2006/relationships/ctrlProp" Target="../ctrlProps/ctrlProp10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32" Type="http://schemas.openxmlformats.org/officeDocument/2006/relationships/ctrlProp" Target="../ctrlProps/ctrlProp101.xml"/><Relationship Id="rId37" Type="http://schemas.openxmlformats.org/officeDocument/2006/relationships/ctrlProp" Target="../ctrlProps/ctrlProp106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36" Type="http://schemas.openxmlformats.org/officeDocument/2006/relationships/ctrlProp" Target="../ctrlProps/ctrlProp105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31" Type="http://schemas.openxmlformats.org/officeDocument/2006/relationships/ctrlProp" Target="../ctrlProps/ctrlProp100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Relationship Id="rId30" Type="http://schemas.openxmlformats.org/officeDocument/2006/relationships/ctrlProp" Target="../ctrlProps/ctrlProp99.xml"/><Relationship Id="rId35" Type="http://schemas.openxmlformats.org/officeDocument/2006/relationships/ctrlProp" Target="../ctrlProps/ctrlProp10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3.xml"/><Relationship Id="rId13" Type="http://schemas.openxmlformats.org/officeDocument/2006/relationships/ctrlProp" Target="../ctrlProps/ctrlProp118.xml"/><Relationship Id="rId18" Type="http://schemas.openxmlformats.org/officeDocument/2006/relationships/ctrlProp" Target="../ctrlProps/ctrlProp123.xml"/><Relationship Id="rId26" Type="http://schemas.openxmlformats.org/officeDocument/2006/relationships/ctrlProp" Target="../ctrlProps/ctrlProp131.xml"/><Relationship Id="rId39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26.xml"/><Relationship Id="rId34" Type="http://schemas.openxmlformats.org/officeDocument/2006/relationships/ctrlProp" Target="../ctrlProps/ctrlProp139.xml"/><Relationship Id="rId7" Type="http://schemas.openxmlformats.org/officeDocument/2006/relationships/ctrlProp" Target="../ctrlProps/ctrlProp112.xml"/><Relationship Id="rId12" Type="http://schemas.openxmlformats.org/officeDocument/2006/relationships/ctrlProp" Target="../ctrlProps/ctrlProp117.xml"/><Relationship Id="rId17" Type="http://schemas.openxmlformats.org/officeDocument/2006/relationships/ctrlProp" Target="../ctrlProps/ctrlProp122.xml"/><Relationship Id="rId25" Type="http://schemas.openxmlformats.org/officeDocument/2006/relationships/ctrlProp" Target="../ctrlProps/ctrlProp130.xml"/><Relationship Id="rId33" Type="http://schemas.openxmlformats.org/officeDocument/2006/relationships/ctrlProp" Target="../ctrlProps/ctrlProp138.xml"/><Relationship Id="rId38" Type="http://schemas.openxmlformats.org/officeDocument/2006/relationships/ctrlProp" Target="../ctrlProps/ctrlProp143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21.xml"/><Relationship Id="rId20" Type="http://schemas.openxmlformats.org/officeDocument/2006/relationships/ctrlProp" Target="../ctrlProps/ctrlProp125.xml"/><Relationship Id="rId29" Type="http://schemas.openxmlformats.org/officeDocument/2006/relationships/ctrlProp" Target="../ctrlProps/ctrlProp13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1.xml"/><Relationship Id="rId11" Type="http://schemas.openxmlformats.org/officeDocument/2006/relationships/ctrlProp" Target="../ctrlProps/ctrlProp116.xml"/><Relationship Id="rId24" Type="http://schemas.openxmlformats.org/officeDocument/2006/relationships/ctrlProp" Target="../ctrlProps/ctrlProp129.xml"/><Relationship Id="rId32" Type="http://schemas.openxmlformats.org/officeDocument/2006/relationships/ctrlProp" Target="../ctrlProps/ctrlProp137.xml"/><Relationship Id="rId37" Type="http://schemas.openxmlformats.org/officeDocument/2006/relationships/ctrlProp" Target="../ctrlProps/ctrlProp142.xml"/><Relationship Id="rId5" Type="http://schemas.openxmlformats.org/officeDocument/2006/relationships/ctrlProp" Target="../ctrlProps/ctrlProp110.xml"/><Relationship Id="rId15" Type="http://schemas.openxmlformats.org/officeDocument/2006/relationships/ctrlProp" Target="../ctrlProps/ctrlProp120.xml"/><Relationship Id="rId23" Type="http://schemas.openxmlformats.org/officeDocument/2006/relationships/ctrlProp" Target="../ctrlProps/ctrlProp128.xml"/><Relationship Id="rId28" Type="http://schemas.openxmlformats.org/officeDocument/2006/relationships/ctrlProp" Target="../ctrlProps/ctrlProp133.xml"/><Relationship Id="rId36" Type="http://schemas.openxmlformats.org/officeDocument/2006/relationships/ctrlProp" Target="../ctrlProps/ctrlProp141.xml"/><Relationship Id="rId10" Type="http://schemas.openxmlformats.org/officeDocument/2006/relationships/ctrlProp" Target="../ctrlProps/ctrlProp115.xml"/><Relationship Id="rId19" Type="http://schemas.openxmlformats.org/officeDocument/2006/relationships/ctrlProp" Target="../ctrlProps/ctrlProp124.xml"/><Relationship Id="rId31" Type="http://schemas.openxmlformats.org/officeDocument/2006/relationships/ctrlProp" Target="../ctrlProps/ctrlProp136.xml"/><Relationship Id="rId4" Type="http://schemas.openxmlformats.org/officeDocument/2006/relationships/ctrlProp" Target="../ctrlProps/ctrlProp109.xml"/><Relationship Id="rId9" Type="http://schemas.openxmlformats.org/officeDocument/2006/relationships/ctrlProp" Target="../ctrlProps/ctrlProp114.xml"/><Relationship Id="rId14" Type="http://schemas.openxmlformats.org/officeDocument/2006/relationships/ctrlProp" Target="../ctrlProps/ctrlProp119.xml"/><Relationship Id="rId22" Type="http://schemas.openxmlformats.org/officeDocument/2006/relationships/ctrlProp" Target="../ctrlProps/ctrlProp127.xml"/><Relationship Id="rId27" Type="http://schemas.openxmlformats.org/officeDocument/2006/relationships/ctrlProp" Target="../ctrlProps/ctrlProp132.xml"/><Relationship Id="rId30" Type="http://schemas.openxmlformats.org/officeDocument/2006/relationships/ctrlProp" Target="../ctrlProps/ctrlProp135.xml"/><Relationship Id="rId35" Type="http://schemas.openxmlformats.org/officeDocument/2006/relationships/ctrlProp" Target="../ctrlProps/ctrlProp14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9.xml"/><Relationship Id="rId13" Type="http://schemas.openxmlformats.org/officeDocument/2006/relationships/ctrlProp" Target="../ctrlProps/ctrlProp154.xml"/><Relationship Id="rId18" Type="http://schemas.openxmlformats.org/officeDocument/2006/relationships/ctrlProp" Target="../ctrlProps/ctrlProp159.xml"/><Relationship Id="rId26" Type="http://schemas.openxmlformats.org/officeDocument/2006/relationships/ctrlProp" Target="../ctrlProps/ctrlProp167.xml"/><Relationship Id="rId39" Type="http://schemas.openxmlformats.org/officeDocument/2006/relationships/ctrlProp" Target="../ctrlProps/ctrlProp180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62.xml"/><Relationship Id="rId34" Type="http://schemas.openxmlformats.org/officeDocument/2006/relationships/ctrlProp" Target="../ctrlProps/ctrlProp175.xml"/><Relationship Id="rId7" Type="http://schemas.openxmlformats.org/officeDocument/2006/relationships/ctrlProp" Target="../ctrlProps/ctrlProp148.xml"/><Relationship Id="rId12" Type="http://schemas.openxmlformats.org/officeDocument/2006/relationships/ctrlProp" Target="../ctrlProps/ctrlProp153.xml"/><Relationship Id="rId17" Type="http://schemas.openxmlformats.org/officeDocument/2006/relationships/ctrlProp" Target="../ctrlProps/ctrlProp158.xml"/><Relationship Id="rId25" Type="http://schemas.openxmlformats.org/officeDocument/2006/relationships/ctrlProp" Target="../ctrlProps/ctrlProp166.xml"/><Relationship Id="rId33" Type="http://schemas.openxmlformats.org/officeDocument/2006/relationships/ctrlProp" Target="../ctrlProps/ctrlProp174.xml"/><Relationship Id="rId38" Type="http://schemas.openxmlformats.org/officeDocument/2006/relationships/ctrlProp" Target="../ctrlProps/ctrlProp179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57.xml"/><Relationship Id="rId20" Type="http://schemas.openxmlformats.org/officeDocument/2006/relationships/ctrlProp" Target="../ctrlProps/ctrlProp161.xml"/><Relationship Id="rId29" Type="http://schemas.openxmlformats.org/officeDocument/2006/relationships/ctrlProp" Target="../ctrlProps/ctrlProp17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47.xml"/><Relationship Id="rId11" Type="http://schemas.openxmlformats.org/officeDocument/2006/relationships/ctrlProp" Target="../ctrlProps/ctrlProp152.xml"/><Relationship Id="rId24" Type="http://schemas.openxmlformats.org/officeDocument/2006/relationships/ctrlProp" Target="../ctrlProps/ctrlProp165.xml"/><Relationship Id="rId32" Type="http://schemas.openxmlformats.org/officeDocument/2006/relationships/ctrlProp" Target="../ctrlProps/ctrlProp173.xml"/><Relationship Id="rId37" Type="http://schemas.openxmlformats.org/officeDocument/2006/relationships/ctrlProp" Target="../ctrlProps/ctrlProp178.xml"/><Relationship Id="rId5" Type="http://schemas.openxmlformats.org/officeDocument/2006/relationships/ctrlProp" Target="../ctrlProps/ctrlProp146.xml"/><Relationship Id="rId15" Type="http://schemas.openxmlformats.org/officeDocument/2006/relationships/ctrlProp" Target="../ctrlProps/ctrlProp156.xml"/><Relationship Id="rId23" Type="http://schemas.openxmlformats.org/officeDocument/2006/relationships/ctrlProp" Target="../ctrlProps/ctrlProp164.xml"/><Relationship Id="rId28" Type="http://schemas.openxmlformats.org/officeDocument/2006/relationships/ctrlProp" Target="../ctrlProps/ctrlProp169.xml"/><Relationship Id="rId36" Type="http://schemas.openxmlformats.org/officeDocument/2006/relationships/ctrlProp" Target="../ctrlProps/ctrlProp177.xml"/><Relationship Id="rId10" Type="http://schemas.openxmlformats.org/officeDocument/2006/relationships/ctrlProp" Target="../ctrlProps/ctrlProp151.xml"/><Relationship Id="rId19" Type="http://schemas.openxmlformats.org/officeDocument/2006/relationships/ctrlProp" Target="../ctrlProps/ctrlProp160.xml"/><Relationship Id="rId31" Type="http://schemas.openxmlformats.org/officeDocument/2006/relationships/ctrlProp" Target="../ctrlProps/ctrlProp172.xml"/><Relationship Id="rId4" Type="http://schemas.openxmlformats.org/officeDocument/2006/relationships/ctrlProp" Target="../ctrlProps/ctrlProp145.xml"/><Relationship Id="rId9" Type="http://schemas.openxmlformats.org/officeDocument/2006/relationships/ctrlProp" Target="../ctrlProps/ctrlProp150.xml"/><Relationship Id="rId14" Type="http://schemas.openxmlformats.org/officeDocument/2006/relationships/ctrlProp" Target="../ctrlProps/ctrlProp155.xml"/><Relationship Id="rId22" Type="http://schemas.openxmlformats.org/officeDocument/2006/relationships/ctrlProp" Target="../ctrlProps/ctrlProp163.xml"/><Relationship Id="rId27" Type="http://schemas.openxmlformats.org/officeDocument/2006/relationships/ctrlProp" Target="../ctrlProps/ctrlProp168.xml"/><Relationship Id="rId30" Type="http://schemas.openxmlformats.org/officeDocument/2006/relationships/ctrlProp" Target="../ctrlProps/ctrlProp171.xml"/><Relationship Id="rId35" Type="http://schemas.openxmlformats.org/officeDocument/2006/relationships/ctrlProp" Target="../ctrlProps/ctrlProp17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5.xml"/><Relationship Id="rId13" Type="http://schemas.openxmlformats.org/officeDocument/2006/relationships/ctrlProp" Target="../ctrlProps/ctrlProp190.xml"/><Relationship Id="rId18" Type="http://schemas.openxmlformats.org/officeDocument/2006/relationships/ctrlProp" Target="../ctrlProps/ctrlProp195.xml"/><Relationship Id="rId26" Type="http://schemas.openxmlformats.org/officeDocument/2006/relationships/ctrlProp" Target="../ctrlProps/ctrlProp203.xml"/><Relationship Id="rId39" Type="http://schemas.openxmlformats.org/officeDocument/2006/relationships/ctrlProp" Target="../ctrlProps/ctrlProp216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98.xml"/><Relationship Id="rId34" Type="http://schemas.openxmlformats.org/officeDocument/2006/relationships/ctrlProp" Target="../ctrlProps/ctrlProp211.xml"/><Relationship Id="rId7" Type="http://schemas.openxmlformats.org/officeDocument/2006/relationships/ctrlProp" Target="../ctrlProps/ctrlProp184.xml"/><Relationship Id="rId12" Type="http://schemas.openxmlformats.org/officeDocument/2006/relationships/ctrlProp" Target="../ctrlProps/ctrlProp189.xml"/><Relationship Id="rId17" Type="http://schemas.openxmlformats.org/officeDocument/2006/relationships/ctrlProp" Target="../ctrlProps/ctrlProp194.xml"/><Relationship Id="rId25" Type="http://schemas.openxmlformats.org/officeDocument/2006/relationships/ctrlProp" Target="../ctrlProps/ctrlProp202.xml"/><Relationship Id="rId33" Type="http://schemas.openxmlformats.org/officeDocument/2006/relationships/ctrlProp" Target="../ctrlProps/ctrlProp210.xml"/><Relationship Id="rId38" Type="http://schemas.openxmlformats.org/officeDocument/2006/relationships/ctrlProp" Target="../ctrlProps/ctrlProp215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93.xml"/><Relationship Id="rId20" Type="http://schemas.openxmlformats.org/officeDocument/2006/relationships/ctrlProp" Target="../ctrlProps/ctrlProp197.xml"/><Relationship Id="rId29" Type="http://schemas.openxmlformats.org/officeDocument/2006/relationships/ctrlProp" Target="../ctrlProps/ctrlProp20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3.xml"/><Relationship Id="rId11" Type="http://schemas.openxmlformats.org/officeDocument/2006/relationships/ctrlProp" Target="../ctrlProps/ctrlProp188.xml"/><Relationship Id="rId24" Type="http://schemas.openxmlformats.org/officeDocument/2006/relationships/ctrlProp" Target="../ctrlProps/ctrlProp201.xml"/><Relationship Id="rId32" Type="http://schemas.openxmlformats.org/officeDocument/2006/relationships/ctrlProp" Target="../ctrlProps/ctrlProp209.xml"/><Relationship Id="rId37" Type="http://schemas.openxmlformats.org/officeDocument/2006/relationships/ctrlProp" Target="../ctrlProps/ctrlProp214.xml"/><Relationship Id="rId5" Type="http://schemas.openxmlformats.org/officeDocument/2006/relationships/ctrlProp" Target="../ctrlProps/ctrlProp182.xml"/><Relationship Id="rId15" Type="http://schemas.openxmlformats.org/officeDocument/2006/relationships/ctrlProp" Target="../ctrlProps/ctrlProp192.xml"/><Relationship Id="rId23" Type="http://schemas.openxmlformats.org/officeDocument/2006/relationships/ctrlProp" Target="../ctrlProps/ctrlProp200.xml"/><Relationship Id="rId28" Type="http://schemas.openxmlformats.org/officeDocument/2006/relationships/ctrlProp" Target="../ctrlProps/ctrlProp205.xml"/><Relationship Id="rId36" Type="http://schemas.openxmlformats.org/officeDocument/2006/relationships/ctrlProp" Target="../ctrlProps/ctrlProp213.xml"/><Relationship Id="rId10" Type="http://schemas.openxmlformats.org/officeDocument/2006/relationships/ctrlProp" Target="../ctrlProps/ctrlProp187.xml"/><Relationship Id="rId19" Type="http://schemas.openxmlformats.org/officeDocument/2006/relationships/ctrlProp" Target="../ctrlProps/ctrlProp196.xml"/><Relationship Id="rId31" Type="http://schemas.openxmlformats.org/officeDocument/2006/relationships/ctrlProp" Target="../ctrlProps/ctrlProp208.xml"/><Relationship Id="rId4" Type="http://schemas.openxmlformats.org/officeDocument/2006/relationships/ctrlProp" Target="../ctrlProps/ctrlProp181.xml"/><Relationship Id="rId9" Type="http://schemas.openxmlformats.org/officeDocument/2006/relationships/ctrlProp" Target="../ctrlProps/ctrlProp186.xml"/><Relationship Id="rId14" Type="http://schemas.openxmlformats.org/officeDocument/2006/relationships/ctrlProp" Target="../ctrlProps/ctrlProp191.xml"/><Relationship Id="rId22" Type="http://schemas.openxmlformats.org/officeDocument/2006/relationships/ctrlProp" Target="../ctrlProps/ctrlProp199.xml"/><Relationship Id="rId27" Type="http://schemas.openxmlformats.org/officeDocument/2006/relationships/ctrlProp" Target="../ctrlProps/ctrlProp204.xml"/><Relationship Id="rId30" Type="http://schemas.openxmlformats.org/officeDocument/2006/relationships/ctrlProp" Target="../ctrlProps/ctrlProp207.xml"/><Relationship Id="rId35" Type="http://schemas.openxmlformats.org/officeDocument/2006/relationships/ctrlProp" Target="../ctrlProps/ctrlProp2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1"/>
  <sheetViews>
    <sheetView tabSelected="1" workbookViewId="0">
      <selection activeCell="A59" sqref="A59"/>
    </sheetView>
  </sheetViews>
  <sheetFormatPr defaultRowHeight="15" x14ac:dyDescent="0.25"/>
  <cols>
    <col min="1" max="1" width="16" style="6" customWidth="1"/>
    <col min="2" max="16384" width="9.140625" style="6"/>
  </cols>
  <sheetData>
    <row r="3" spans="1:2" x14ac:dyDescent="0.25">
      <c r="A3" s="5" t="s">
        <v>104</v>
      </c>
    </row>
    <row r="9" spans="1:2" ht="18.75" x14ac:dyDescent="0.3">
      <c r="A9" s="7" t="s">
        <v>108</v>
      </c>
    </row>
    <row r="10" spans="1:2" x14ac:dyDescent="0.25">
      <c r="A10" s="6" t="s">
        <v>111</v>
      </c>
    </row>
    <row r="13" spans="1:2" x14ac:dyDescent="0.25">
      <c r="A13" s="8" t="s">
        <v>103</v>
      </c>
    </row>
    <row r="14" spans="1:2" x14ac:dyDescent="0.25">
      <c r="A14" s="6" t="s">
        <v>91</v>
      </c>
      <c r="B14" s="6" t="s">
        <v>97</v>
      </c>
    </row>
    <row r="15" spans="1:2" x14ac:dyDescent="0.25">
      <c r="A15" s="6" t="s">
        <v>92</v>
      </c>
      <c r="B15" s="6" t="s">
        <v>100</v>
      </c>
    </row>
    <row r="16" spans="1:2" x14ac:dyDescent="0.25">
      <c r="A16" s="6" t="s">
        <v>95</v>
      </c>
      <c r="B16" s="6" t="s">
        <v>98</v>
      </c>
    </row>
    <row r="17" spans="1:2" x14ac:dyDescent="0.25">
      <c r="A17" s="6" t="s">
        <v>93</v>
      </c>
      <c r="B17" s="6" t="s">
        <v>99</v>
      </c>
    </row>
    <row r="18" spans="1:2" x14ac:dyDescent="0.25">
      <c r="A18" s="6" t="s">
        <v>94</v>
      </c>
      <c r="B18" s="6" t="s">
        <v>101</v>
      </c>
    </row>
    <row r="19" spans="1:2" x14ac:dyDescent="0.25">
      <c r="A19" s="6" t="s">
        <v>96</v>
      </c>
      <c r="B19" s="6" t="s">
        <v>102</v>
      </c>
    </row>
    <row r="22" spans="1:2" x14ac:dyDescent="0.25">
      <c r="A22" s="6" t="s">
        <v>109</v>
      </c>
    </row>
    <row r="24" spans="1:2" x14ac:dyDescent="0.25">
      <c r="A24" s="6" t="s">
        <v>110</v>
      </c>
    </row>
    <row r="27" spans="1:2" x14ac:dyDescent="0.25">
      <c r="A27" s="6" t="s">
        <v>112</v>
      </c>
    </row>
    <row r="28" spans="1:2" x14ac:dyDescent="0.25">
      <c r="A28" s="9" t="s">
        <v>107</v>
      </c>
    </row>
    <row r="30" spans="1:2" x14ac:dyDescent="0.25">
      <c r="A30" s="6" t="s">
        <v>105</v>
      </c>
    </row>
    <row r="31" spans="1:2" x14ac:dyDescent="0.25">
      <c r="A31" s="5" t="s">
        <v>106</v>
      </c>
    </row>
  </sheetData>
  <hyperlinks>
    <hyperlink ref="A3" r:id="rId1"/>
    <hyperlink ref="A31" r:id="rId2"/>
    <hyperlink ref="A28" r:id="rId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3">
        <v>209792</v>
      </c>
      <c r="D102" s="3">
        <v>171438</v>
      </c>
      <c r="E102" s="3">
        <v>175011</v>
      </c>
      <c r="F102" s="3">
        <v>190949</v>
      </c>
      <c r="G102" s="3">
        <v>254358</v>
      </c>
      <c r="H102" s="3">
        <v>316960</v>
      </c>
      <c r="I102" s="3">
        <v>284932</v>
      </c>
      <c r="J102" s="3">
        <v>257222</v>
      </c>
      <c r="K102" s="3">
        <v>265445</v>
      </c>
      <c r="L102" s="3">
        <v>271644</v>
      </c>
      <c r="M102" s="3">
        <v>240716</v>
      </c>
      <c r="N102" s="3">
        <v>209275</v>
      </c>
      <c r="O102" s="3">
        <v>218685</v>
      </c>
      <c r="P102" s="3">
        <v>161655</v>
      </c>
      <c r="Q102" s="3">
        <v>130221</v>
      </c>
      <c r="R102" s="3">
        <v>115815</v>
      </c>
      <c r="S102" s="3">
        <v>95953</v>
      </c>
      <c r="T102" s="3">
        <v>99213</v>
      </c>
      <c r="V102" s="3">
        <f>SUM(C102:T102)</f>
        <v>3669284</v>
      </c>
      <c r="X102" s="3" t="s">
        <v>0</v>
      </c>
      <c r="Y102" s="1" t="s">
        <v>1</v>
      </c>
      <c r="Z102" s="1">
        <f t="shared" ref="Z102:AO117" si="1">C102/$V102</f>
        <v>5.7175187311748012E-2</v>
      </c>
      <c r="AA102" s="1">
        <f t="shared" si="1"/>
        <v>4.6722466835491611E-2</v>
      </c>
      <c r="AB102" s="1">
        <f t="shared" si="1"/>
        <v>4.7696226293740138E-2</v>
      </c>
      <c r="AC102" s="1">
        <f t="shared" si="1"/>
        <v>5.2039853006744644E-2</v>
      </c>
      <c r="AD102" s="1">
        <f t="shared" si="1"/>
        <v>6.9320881131032644E-2</v>
      </c>
      <c r="AE102" s="1">
        <f t="shared" si="1"/>
        <v>8.6381975339057976E-2</v>
      </c>
      <c r="AF102" s="1">
        <f t="shared" si="1"/>
        <v>7.7653296937495161E-2</v>
      </c>
      <c r="AG102" s="1">
        <f t="shared" si="1"/>
        <v>7.0101414880941348E-2</v>
      </c>
      <c r="AH102" s="1">
        <f t="shared" si="1"/>
        <v>7.2342451551855896E-2</v>
      </c>
      <c r="AI102" s="1">
        <f t="shared" si="1"/>
        <v>7.4031881969343336E-2</v>
      </c>
      <c r="AJ102" s="1">
        <f t="shared" si="1"/>
        <v>6.5602989575077861E-2</v>
      </c>
      <c r="AK102" s="1">
        <f t="shared" si="1"/>
        <v>5.7034287888318269E-2</v>
      </c>
      <c r="AL102" s="1">
        <f t="shared" si="1"/>
        <v>5.9598820914380027E-2</v>
      </c>
      <c r="AM102" s="1">
        <f t="shared" si="1"/>
        <v>4.4056279099682662E-2</v>
      </c>
      <c r="AN102" s="1">
        <f t="shared" si="1"/>
        <v>3.5489485142060413E-2</v>
      </c>
      <c r="AO102" s="1">
        <f t="shared" si="1"/>
        <v>3.1563378577400929E-2</v>
      </c>
      <c r="AP102" s="1">
        <f t="shared" ref="AP102:AQ137" si="2">S102/$V102</f>
        <v>2.6150333416546663E-2</v>
      </c>
      <c r="AQ102" s="1">
        <f t="shared" si="2"/>
        <v>2.7038790129082405E-2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5.7175187311748012E-2</v>
      </c>
      <c r="AX102" s="1">
        <f t="shared" si="4"/>
        <v>4.6722466835491611E-2</v>
      </c>
      <c r="AY102" s="1">
        <f t="shared" si="4"/>
        <v>4.7696226293740138E-2</v>
      </c>
      <c r="AZ102" s="1">
        <f t="shared" si="4"/>
        <v>5.2039853006744644E-2</v>
      </c>
      <c r="BA102" s="1">
        <f t="shared" si="4"/>
        <v>6.9320881131032644E-2</v>
      </c>
      <c r="BB102" s="1">
        <f t="shared" si="4"/>
        <v>8.6381975339057976E-2</v>
      </c>
      <c r="BC102" s="1">
        <f t="shared" si="4"/>
        <v>7.7653296937495161E-2</v>
      </c>
      <c r="BD102" s="1">
        <f t="shared" si="4"/>
        <v>7.0101414880941348E-2</v>
      </c>
      <c r="BE102" s="1">
        <f t="shared" si="4"/>
        <v>7.2342451551855896E-2</v>
      </c>
      <c r="BF102" s="1">
        <f t="shared" si="4"/>
        <v>7.4031881969343336E-2</v>
      </c>
      <c r="BG102" s="1">
        <f t="shared" si="4"/>
        <v>6.5602989575077861E-2</v>
      </c>
      <c r="BH102" s="1">
        <f t="shared" si="4"/>
        <v>5.7034287888318269E-2</v>
      </c>
      <c r="BI102" s="1">
        <f t="shared" si="4"/>
        <v>5.9598820914380027E-2</v>
      </c>
      <c r="BJ102" s="1">
        <f t="shared" si="4"/>
        <v>4.4056279099682662E-2</v>
      </c>
      <c r="BK102" s="1">
        <f t="shared" si="4"/>
        <v>3.5489485142060413E-2</v>
      </c>
      <c r="BL102" s="1">
        <f t="shared" si="4"/>
        <v>3.1563378577400929E-2</v>
      </c>
      <c r="BM102" s="1">
        <f t="shared" ref="BG102:BN117" si="5">VLOOKUP($AU102,$Y$102:$AQ$137,BM$57,0)</f>
        <v>2.6150333416546663E-2</v>
      </c>
      <c r="BN102" s="1">
        <f t="shared" si="5"/>
        <v>2.7038790129082405E-2</v>
      </c>
    </row>
    <row r="103" spans="1:66" x14ac:dyDescent="0.25">
      <c r="A103" s="3" t="s">
        <v>2</v>
      </c>
      <c r="B103" s="1" t="s">
        <v>3</v>
      </c>
      <c r="C103" s="3">
        <v>68511</v>
      </c>
      <c r="D103" s="3">
        <v>48177</v>
      </c>
      <c r="E103" s="3">
        <v>43152</v>
      </c>
      <c r="F103" s="3">
        <v>49063</v>
      </c>
      <c r="G103" s="3">
        <v>105389</v>
      </c>
      <c r="H103" s="3">
        <v>163675</v>
      </c>
      <c r="I103" s="3">
        <v>134512</v>
      </c>
      <c r="J103" s="3">
        <v>100325</v>
      </c>
      <c r="K103" s="3">
        <v>89273</v>
      </c>
      <c r="L103" s="3">
        <v>84888</v>
      </c>
      <c r="M103" s="3">
        <v>72999</v>
      </c>
      <c r="N103" s="3">
        <v>62391</v>
      </c>
      <c r="O103" s="3">
        <v>62311</v>
      </c>
      <c r="P103" s="3">
        <v>44629</v>
      </c>
      <c r="Q103" s="3">
        <v>34371</v>
      </c>
      <c r="R103" s="3">
        <v>28529</v>
      </c>
      <c r="S103" s="3">
        <v>23624</v>
      </c>
      <c r="T103" s="3">
        <v>24447</v>
      </c>
      <c r="V103" s="3">
        <f t="shared" ref="V103:V137" si="6">SUM(C103:T103)</f>
        <v>1240266</v>
      </c>
      <c r="X103" s="3" t="s">
        <v>2</v>
      </c>
      <c r="Y103" s="1" t="s">
        <v>3</v>
      </c>
      <c r="Z103" s="1">
        <f t="shared" si="1"/>
        <v>5.523895680442744E-2</v>
      </c>
      <c r="AA103" s="1">
        <f t="shared" si="1"/>
        <v>3.8844086671730095E-2</v>
      </c>
      <c r="AB103" s="1">
        <f t="shared" si="1"/>
        <v>3.4792536439763731E-2</v>
      </c>
      <c r="AC103" s="1">
        <f t="shared" si="1"/>
        <v>3.9558449558401182E-2</v>
      </c>
      <c r="AD103" s="1">
        <f t="shared" si="1"/>
        <v>8.4972900974468385E-2</v>
      </c>
      <c r="AE103" s="1">
        <f t="shared" si="1"/>
        <v>0.13196765855066575</v>
      </c>
      <c r="AF103" s="1">
        <f t="shared" si="1"/>
        <v>0.10845415418950451</v>
      </c>
      <c r="AG103" s="1">
        <f t="shared" si="1"/>
        <v>8.0889905875030033E-2</v>
      </c>
      <c r="AH103" s="1">
        <f t="shared" si="1"/>
        <v>7.1978914200663408E-2</v>
      </c>
      <c r="AI103" s="1">
        <f t="shared" si="1"/>
        <v>6.8443382306698719E-2</v>
      </c>
      <c r="AJ103" s="1">
        <f t="shared" si="1"/>
        <v>5.8857535399664263E-2</v>
      </c>
      <c r="AK103" s="1">
        <f t="shared" si="1"/>
        <v>5.0304531447286305E-2</v>
      </c>
      <c r="AL103" s="1">
        <f t="shared" si="1"/>
        <v>5.0240029155036101E-2</v>
      </c>
      <c r="AM103" s="1">
        <f t="shared" si="1"/>
        <v>3.5983410010433245E-2</v>
      </c>
      <c r="AN103" s="1">
        <f t="shared" si="1"/>
        <v>2.771260358664996E-2</v>
      </c>
      <c r="AO103" s="1">
        <f t="shared" si="1"/>
        <v>2.3002323695078312E-2</v>
      </c>
      <c r="AP103" s="1">
        <f t="shared" si="2"/>
        <v>1.9047526901487262E-2</v>
      </c>
      <c r="AQ103" s="1">
        <f t="shared" si="2"/>
        <v>1.9711094233011307E-2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5"/>
        <v>#N/A</v>
      </c>
      <c r="BH103" s="1" t="e">
        <f t="shared" si="5"/>
        <v>#N/A</v>
      </c>
      <c r="BI103" s="1" t="e">
        <f t="shared" si="5"/>
        <v>#N/A</v>
      </c>
      <c r="BJ103" s="1" t="e">
        <f t="shared" si="5"/>
        <v>#N/A</v>
      </c>
      <c r="BK103" s="1" t="e">
        <f t="shared" si="5"/>
        <v>#N/A</v>
      </c>
      <c r="BL103" s="1" t="e">
        <f t="shared" si="5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3">
        <v>101</v>
      </c>
      <c r="D104" s="3">
        <v>81</v>
      </c>
      <c r="E104" s="3">
        <v>92</v>
      </c>
      <c r="F104" s="3">
        <v>96</v>
      </c>
      <c r="G104" s="3">
        <v>206</v>
      </c>
      <c r="H104" s="3">
        <v>396</v>
      </c>
      <c r="I104" s="3">
        <v>315</v>
      </c>
      <c r="J104" s="3">
        <v>270</v>
      </c>
      <c r="K104" s="3">
        <v>341</v>
      </c>
      <c r="L104" s="3">
        <v>400</v>
      </c>
      <c r="M104" s="3">
        <v>356</v>
      </c>
      <c r="N104" s="3">
        <v>356</v>
      </c>
      <c r="O104" s="3">
        <v>363</v>
      </c>
      <c r="P104" s="3">
        <v>272</v>
      </c>
      <c r="Q104" s="3">
        <v>208</v>
      </c>
      <c r="R104" s="3">
        <v>159</v>
      </c>
      <c r="S104" s="3">
        <v>125</v>
      </c>
      <c r="T104" s="3">
        <v>106</v>
      </c>
      <c r="V104" s="3">
        <f t="shared" si="6"/>
        <v>4243</v>
      </c>
      <c r="X104" s="3" t="s">
        <v>4</v>
      </c>
      <c r="Y104" s="1" t="s">
        <v>5</v>
      </c>
      <c r="Z104" s="1">
        <f t="shared" si="1"/>
        <v>2.3803912326184305E-2</v>
      </c>
      <c r="AA104" s="1">
        <f t="shared" si="1"/>
        <v>1.9090266320999295E-2</v>
      </c>
      <c r="AB104" s="1">
        <f t="shared" si="1"/>
        <v>2.1682771623851047E-2</v>
      </c>
      <c r="AC104" s="1">
        <f t="shared" si="1"/>
        <v>2.262550082488805E-2</v>
      </c>
      <c r="AD104" s="1">
        <f t="shared" si="1"/>
        <v>4.8550553853405606E-2</v>
      </c>
      <c r="AE104" s="1">
        <f t="shared" si="1"/>
        <v>9.3330190902663215E-2</v>
      </c>
      <c r="AF104" s="1">
        <f t="shared" si="1"/>
        <v>7.423992458166391E-2</v>
      </c>
      <c r="AG104" s="1">
        <f t="shared" si="1"/>
        <v>6.3634221069997637E-2</v>
      </c>
      <c r="AH104" s="1">
        <f t="shared" si="1"/>
        <v>8.0367664388404425E-2</v>
      </c>
      <c r="AI104" s="1">
        <f t="shared" si="1"/>
        <v>9.4272920103700211E-2</v>
      </c>
      <c r="AJ104" s="1">
        <f t="shared" si="1"/>
        <v>8.3902898892293187E-2</v>
      </c>
      <c r="AK104" s="1">
        <f t="shared" si="1"/>
        <v>8.3902898892293187E-2</v>
      </c>
      <c r="AL104" s="1">
        <f t="shared" si="1"/>
        <v>8.5552674994107944E-2</v>
      </c>
      <c r="AM104" s="1">
        <f t="shared" si="1"/>
        <v>6.4105585670516149E-2</v>
      </c>
      <c r="AN104" s="1">
        <f t="shared" si="1"/>
        <v>4.9021918453924111E-2</v>
      </c>
      <c r="AO104" s="1">
        <f t="shared" si="1"/>
        <v>3.7473485741220836E-2</v>
      </c>
      <c r="AP104" s="1">
        <f t="shared" si="2"/>
        <v>2.9460287532406315E-2</v>
      </c>
      <c r="AQ104" s="1">
        <f t="shared" si="2"/>
        <v>2.4982323827480557E-2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5"/>
        <v>#N/A</v>
      </c>
      <c r="BH104" s="1" t="e">
        <f t="shared" si="5"/>
        <v>#N/A</v>
      </c>
      <c r="BI104" s="1" t="e">
        <f t="shared" si="5"/>
        <v>#N/A</v>
      </c>
      <c r="BJ104" s="1" t="e">
        <f t="shared" si="5"/>
        <v>#N/A</v>
      </c>
      <c r="BK104" s="1" t="e">
        <f t="shared" si="5"/>
        <v>#N/A</v>
      </c>
      <c r="BL104" s="1" t="e">
        <f t="shared" si="5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3">
        <v>4729</v>
      </c>
      <c r="D105" s="3">
        <v>3844</v>
      </c>
      <c r="E105" s="3">
        <v>3381</v>
      </c>
      <c r="F105" s="3">
        <v>4924</v>
      </c>
      <c r="G105" s="3">
        <v>8488</v>
      </c>
      <c r="H105" s="3">
        <v>11156</v>
      </c>
      <c r="I105" s="3">
        <v>9006</v>
      </c>
      <c r="J105" s="3">
        <v>6894</v>
      </c>
      <c r="K105" s="3">
        <v>6576</v>
      </c>
      <c r="L105" s="3">
        <v>6317</v>
      </c>
      <c r="M105" s="3">
        <v>5779</v>
      </c>
      <c r="N105" s="3">
        <v>5163</v>
      </c>
      <c r="O105" s="3">
        <v>5643</v>
      </c>
      <c r="P105" s="3">
        <v>4511</v>
      </c>
      <c r="Q105" s="3">
        <v>3341</v>
      </c>
      <c r="R105" s="3">
        <v>2710</v>
      </c>
      <c r="S105" s="3">
        <v>2225</v>
      </c>
      <c r="T105" s="3">
        <v>2250</v>
      </c>
      <c r="V105" s="3">
        <f t="shared" si="6"/>
        <v>96937</v>
      </c>
      <c r="X105" s="3" t="s">
        <v>6</v>
      </c>
      <c r="Y105" s="1" t="s">
        <v>7</v>
      </c>
      <c r="Z105" s="1">
        <f t="shared" si="1"/>
        <v>4.8784261943324012E-2</v>
      </c>
      <c r="AA105" s="1">
        <f t="shared" si="1"/>
        <v>3.9654621042532777E-2</v>
      </c>
      <c r="AB105" s="1">
        <f t="shared" si="1"/>
        <v>3.4878323034548214E-2</v>
      </c>
      <c r="AC105" s="1">
        <f t="shared" si="1"/>
        <v>5.0795877735023781E-2</v>
      </c>
      <c r="AD105" s="1">
        <f t="shared" si="1"/>
        <v>8.7562024820244069E-2</v>
      </c>
      <c r="AE105" s="1">
        <f t="shared" si="1"/>
        <v>0.11508505524206443</v>
      </c>
      <c r="AF105" s="1">
        <f t="shared" si="1"/>
        <v>9.2905701641272168E-2</v>
      </c>
      <c r="AG105" s="1">
        <f t="shared" si="1"/>
        <v>7.1118355220400872E-2</v>
      </c>
      <c r="AH105" s="1">
        <f t="shared" si="1"/>
        <v>6.7837874083167424E-2</v>
      </c>
      <c r="AI105" s="1">
        <f t="shared" si="1"/>
        <v>6.5166035672653375E-2</v>
      </c>
      <c r="AJ105" s="1">
        <f t="shared" si="1"/>
        <v>5.9616039283245818E-2</v>
      </c>
      <c r="AK105" s="1">
        <f t="shared" si="1"/>
        <v>5.3261396577158358E-2</v>
      </c>
      <c r="AL105" s="1">
        <f t="shared" si="1"/>
        <v>5.8213066218265469E-2</v>
      </c>
      <c r="AM105" s="1">
        <f t="shared" si="1"/>
        <v>4.6535378647987867E-2</v>
      </c>
      <c r="AN105" s="1">
        <f t="shared" si="1"/>
        <v>3.4465683897789284E-2</v>
      </c>
      <c r="AO105" s="1">
        <f t="shared" si="1"/>
        <v>2.7956301515417229E-2</v>
      </c>
      <c r="AP105" s="1">
        <f t="shared" si="2"/>
        <v>2.2953051982215252E-2</v>
      </c>
      <c r="AQ105" s="1">
        <f t="shared" si="2"/>
        <v>2.3210951442689583E-2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5"/>
        <v>#N/A</v>
      </c>
      <c r="BH105" s="1" t="e">
        <f t="shared" si="5"/>
        <v>#N/A</v>
      </c>
      <c r="BI105" s="1" t="e">
        <f t="shared" si="5"/>
        <v>#N/A</v>
      </c>
      <c r="BJ105" s="1" t="e">
        <f t="shared" si="5"/>
        <v>#N/A</v>
      </c>
      <c r="BK105" s="1" t="e">
        <f t="shared" si="5"/>
        <v>#N/A</v>
      </c>
      <c r="BL105" s="1" t="e">
        <f t="shared" si="5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3">
        <v>6267</v>
      </c>
      <c r="D106" s="3">
        <v>4304</v>
      </c>
      <c r="E106" s="3">
        <v>3647</v>
      </c>
      <c r="F106" s="3">
        <v>3379</v>
      </c>
      <c r="G106" s="3">
        <v>7785</v>
      </c>
      <c r="H106" s="3">
        <v>15216</v>
      </c>
      <c r="I106" s="3">
        <v>11715</v>
      </c>
      <c r="J106" s="3">
        <v>7428</v>
      </c>
      <c r="K106" s="3">
        <v>5793</v>
      </c>
      <c r="L106" s="3">
        <v>5090</v>
      </c>
      <c r="M106" s="3">
        <v>3959</v>
      </c>
      <c r="N106" s="3">
        <v>3478</v>
      </c>
      <c r="O106" s="3">
        <v>3351</v>
      </c>
      <c r="P106" s="3">
        <v>2261</v>
      </c>
      <c r="Q106" s="3">
        <v>1603</v>
      </c>
      <c r="R106" s="3">
        <v>1379</v>
      </c>
      <c r="S106" s="3">
        <v>1169</v>
      </c>
      <c r="T106" s="3">
        <v>1206</v>
      </c>
      <c r="V106" s="3">
        <f t="shared" si="6"/>
        <v>89030</v>
      </c>
      <c r="X106" s="3" t="s">
        <v>8</v>
      </c>
      <c r="Y106" s="1" t="s">
        <v>9</v>
      </c>
      <c r="Z106" s="1">
        <f t="shared" si="1"/>
        <v>7.0392002695720546E-2</v>
      </c>
      <c r="AA106" s="1">
        <f t="shared" si="1"/>
        <v>4.8343255082556442E-2</v>
      </c>
      <c r="AB106" s="1">
        <f t="shared" si="1"/>
        <v>4.0963720094350217E-2</v>
      </c>
      <c r="AC106" s="1">
        <f t="shared" si="1"/>
        <v>3.795349882062226E-2</v>
      </c>
      <c r="AD106" s="1">
        <f t="shared" si="1"/>
        <v>8.7442435134224422E-2</v>
      </c>
      <c r="AE106" s="1">
        <f t="shared" si="1"/>
        <v>0.17090868246658431</v>
      </c>
      <c r="AF106" s="1">
        <f t="shared" si="1"/>
        <v>0.13158485903627989</v>
      </c>
      <c r="AG106" s="1">
        <f t="shared" si="1"/>
        <v>8.3432550825564417E-2</v>
      </c>
      <c r="AH106" s="1">
        <f t="shared" si="1"/>
        <v>6.5067954622037516E-2</v>
      </c>
      <c r="AI106" s="1">
        <f t="shared" si="1"/>
        <v>5.7171739862967537E-2</v>
      </c>
      <c r="AJ106" s="1">
        <f t="shared" si="1"/>
        <v>4.4468156801078289E-2</v>
      </c>
      <c r="AK106" s="1">
        <f t="shared" si="1"/>
        <v>3.9065483544872513E-2</v>
      </c>
      <c r="AL106" s="1">
        <f t="shared" si="1"/>
        <v>3.7638998090531284E-2</v>
      </c>
      <c r="AM106" s="1">
        <f t="shared" si="1"/>
        <v>2.539593395484668E-2</v>
      </c>
      <c r="AN106" s="1">
        <f t="shared" si="1"/>
        <v>1.8005166797708638E-2</v>
      </c>
      <c r="AO106" s="1">
        <f t="shared" si="1"/>
        <v>1.5489160956980793E-2</v>
      </c>
      <c r="AP106" s="1">
        <f t="shared" si="2"/>
        <v>1.3130405481298438E-2</v>
      </c>
      <c r="AQ106" s="1">
        <f t="shared" si="2"/>
        <v>1.3545995731775807E-2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5"/>
        <v>#N/A</v>
      </c>
      <c r="BH106" s="1" t="e">
        <f t="shared" si="5"/>
        <v>#N/A</v>
      </c>
      <c r="BI106" s="1" t="e">
        <f t="shared" si="5"/>
        <v>#N/A</v>
      </c>
      <c r="BJ106" s="1" t="e">
        <f t="shared" si="5"/>
        <v>#N/A</v>
      </c>
      <c r="BK106" s="1" t="e">
        <f t="shared" si="5"/>
        <v>#N/A</v>
      </c>
      <c r="BL106" s="1" t="e">
        <f t="shared" si="5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3">
        <v>4830</v>
      </c>
      <c r="D107" s="3">
        <v>3411</v>
      </c>
      <c r="E107" s="3">
        <v>2849</v>
      </c>
      <c r="F107" s="3">
        <v>2861</v>
      </c>
      <c r="G107" s="3">
        <v>8100</v>
      </c>
      <c r="H107" s="3">
        <v>11685</v>
      </c>
      <c r="I107" s="3">
        <v>8712</v>
      </c>
      <c r="J107" s="3">
        <v>6652</v>
      </c>
      <c r="K107" s="3">
        <v>5853</v>
      </c>
      <c r="L107" s="3">
        <v>5362</v>
      </c>
      <c r="M107" s="3">
        <v>4410</v>
      </c>
      <c r="N107" s="3">
        <v>3849</v>
      </c>
      <c r="O107" s="3">
        <v>3994</v>
      </c>
      <c r="P107" s="3">
        <v>2870</v>
      </c>
      <c r="Q107" s="3">
        <v>2126</v>
      </c>
      <c r="R107" s="3">
        <v>1680</v>
      </c>
      <c r="S107" s="3">
        <v>1370</v>
      </c>
      <c r="T107" s="3">
        <v>1375</v>
      </c>
      <c r="V107" s="3">
        <f t="shared" si="6"/>
        <v>81989</v>
      </c>
      <c r="X107" s="3" t="s">
        <v>10</v>
      </c>
      <c r="Y107" s="1" t="s">
        <v>11</v>
      </c>
      <c r="Z107" s="1">
        <f t="shared" si="1"/>
        <v>5.8910341631194428E-2</v>
      </c>
      <c r="AA107" s="1">
        <f t="shared" si="1"/>
        <v>4.1603141884887E-2</v>
      </c>
      <c r="AB107" s="1">
        <f t="shared" si="1"/>
        <v>3.4748563831733525E-2</v>
      </c>
      <c r="AC107" s="1">
        <f t="shared" si="1"/>
        <v>3.4894924928953887E-2</v>
      </c>
      <c r="AD107" s="1">
        <f t="shared" si="1"/>
        <v>9.8793740623742216E-2</v>
      </c>
      <c r="AE107" s="1">
        <f t="shared" si="1"/>
        <v>0.1425191184183244</v>
      </c>
      <c r="AF107" s="1">
        <f t="shared" si="1"/>
        <v>0.10625815658198051</v>
      </c>
      <c r="AG107" s="1">
        <f t="shared" si="1"/>
        <v>8.1132834892485572E-2</v>
      </c>
      <c r="AH107" s="1">
        <f t="shared" si="1"/>
        <v>7.1387625169230015E-2</v>
      </c>
      <c r="AI107" s="1">
        <f t="shared" si="1"/>
        <v>6.5399016941297003E-2</v>
      </c>
      <c r="AJ107" s="1">
        <f t="shared" si="1"/>
        <v>5.3787703228481872E-2</v>
      </c>
      <c r="AK107" s="1">
        <f t="shared" si="1"/>
        <v>4.6945321933430095E-2</v>
      </c>
      <c r="AL107" s="1">
        <f t="shared" si="1"/>
        <v>4.8713851858176095E-2</v>
      </c>
      <c r="AM107" s="1">
        <f t="shared" si="1"/>
        <v>3.5004695751869153E-2</v>
      </c>
      <c r="AN107" s="1">
        <f t="shared" si="1"/>
        <v>2.5930307724206906E-2</v>
      </c>
      <c r="AO107" s="1">
        <f t="shared" si="1"/>
        <v>2.0490553610850237E-2</v>
      </c>
      <c r="AP107" s="1">
        <f t="shared" si="2"/>
        <v>1.6709558599324298E-2</v>
      </c>
      <c r="AQ107" s="1">
        <f t="shared" si="2"/>
        <v>1.6770542389832784E-2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5"/>
        <v>#N/A</v>
      </c>
      <c r="BH107" s="1" t="e">
        <f t="shared" si="5"/>
        <v>#N/A</v>
      </c>
      <c r="BI107" s="1" t="e">
        <f t="shared" si="5"/>
        <v>#N/A</v>
      </c>
      <c r="BJ107" s="1" t="e">
        <f t="shared" si="5"/>
        <v>#N/A</v>
      </c>
      <c r="BK107" s="1" t="e">
        <f t="shared" si="5"/>
        <v>#N/A</v>
      </c>
      <c r="BL107" s="1" t="e">
        <f t="shared" si="5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3">
        <v>5653</v>
      </c>
      <c r="D108" s="3">
        <v>4630</v>
      </c>
      <c r="E108" s="3">
        <v>4122</v>
      </c>
      <c r="F108" s="3">
        <v>3955</v>
      </c>
      <c r="G108" s="3">
        <v>5902</v>
      </c>
      <c r="H108" s="3">
        <v>9578</v>
      </c>
      <c r="I108" s="3">
        <v>9261</v>
      </c>
      <c r="J108" s="3">
        <v>7606</v>
      </c>
      <c r="K108" s="3">
        <v>7055</v>
      </c>
      <c r="L108" s="3">
        <v>6694</v>
      </c>
      <c r="M108" s="3">
        <v>5315</v>
      </c>
      <c r="N108" s="3">
        <v>4581</v>
      </c>
      <c r="O108" s="3">
        <v>4368</v>
      </c>
      <c r="P108" s="3">
        <v>2903</v>
      </c>
      <c r="Q108" s="3">
        <v>2185</v>
      </c>
      <c r="R108" s="3">
        <v>1740</v>
      </c>
      <c r="S108" s="3">
        <v>1364</v>
      </c>
      <c r="T108" s="3">
        <v>1512</v>
      </c>
      <c r="V108" s="3">
        <f t="shared" si="6"/>
        <v>88424</v>
      </c>
      <c r="X108" s="3" t="s">
        <v>12</v>
      </c>
      <c r="Y108" s="1" t="s">
        <v>13</v>
      </c>
      <c r="Z108" s="1">
        <f t="shared" si="1"/>
        <v>6.3930607075002269E-2</v>
      </c>
      <c r="AA108" s="1">
        <f t="shared" si="1"/>
        <v>5.2361349859766579E-2</v>
      </c>
      <c r="AB108" s="1">
        <f t="shared" si="1"/>
        <v>4.6616303266081606E-2</v>
      </c>
      <c r="AC108" s="1">
        <f t="shared" si="1"/>
        <v>4.4727675744141861E-2</v>
      </c>
      <c r="AD108" s="1">
        <f t="shared" si="1"/>
        <v>6.674658463765494E-2</v>
      </c>
      <c r="AE108" s="1">
        <f t="shared" si="1"/>
        <v>0.10831900841400524</v>
      </c>
      <c r="AF108" s="1">
        <f t="shared" si="1"/>
        <v>0.10473400886637112</v>
      </c>
      <c r="AG108" s="1">
        <f t="shared" si="1"/>
        <v>8.6017370849543112E-2</v>
      </c>
      <c r="AH108" s="1">
        <f t="shared" si="1"/>
        <v>7.978603094182575E-2</v>
      </c>
      <c r="AI108" s="1">
        <f t="shared" si="1"/>
        <v>7.5703428933321271E-2</v>
      </c>
      <c r="AJ108" s="1">
        <f t="shared" si="1"/>
        <v>6.0108115443770919E-2</v>
      </c>
      <c r="AK108" s="1">
        <f t="shared" si="1"/>
        <v>5.1807201664706412E-2</v>
      </c>
      <c r="AL108" s="1">
        <f t="shared" si="1"/>
        <v>4.9398353388220392E-2</v>
      </c>
      <c r="AM108" s="1">
        <f t="shared" si="1"/>
        <v>3.2830453270605263E-2</v>
      </c>
      <c r="AN108" s="1">
        <f t="shared" si="1"/>
        <v>2.4710485840948159E-2</v>
      </c>
      <c r="AO108" s="1">
        <f t="shared" si="1"/>
        <v>1.9677915498054827E-2</v>
      </c>
      <c r="AP108" s="1">
        <f t="shared" si="2"/>
        <v>1.5425676286980911E-2</v>
      </c>
      <c r="AQ108" s="1">
        <f t="shared" si="2"/>
        <v>1.7099430018999367E-2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5"/>
        <v>#N/A</v>
      </c>
      <c r="BH108" s="1" t="e">
        <f t="shared" si="5"/>
        <v>#N/A</v>
      </c>
      <c r="BI108" s="1" t="e">
        <f t="shared" si="5"/>
        <v>#N/A</v>
      </c>
      <c r="BJ108" s="1" t="e">
        <f t="shared" si="5"/>
        <v>#N/A</v>
      </c>
      <c r="BK108" s="1" t="e">
        <f t="shared" si="5"/>
        <v>#N/A</v>
      </c>
      <c r="BL108" s="1" t="e">
        <f t="shared" si="5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3">
        <v>4893</v>
      </c>
      <c r="D109" s="3">
        <v>3597</v>
      </c>
      <c r="E109" s="3">
        <v>3378</v>
      </c>
      <c r="F109" s="3">
        <v>4122</v>
      </c>
      <c r="G109" s="3">
        <v>9313</v>
      </c>
      <c r="H109" s="3">
        <v>15206</v>
      </c>
      <c r="I109" s="3">
        <v>11168</v>
      </c>
      <c r="J109" s="3">
        <v>7746</v>
      </c>
      <c r="K109" s="3">
        <v>7289</v>
      </c>
      <c r="L109" s="3">
        <v>6749</v>
      </c>
      <c r="M109" s="3">
        <v>5552</v>
      </c>
      <c r="N109" s="3">
        <v>4489</v>
      </c>
      <c r="O109" s="3">
        <v>4401</v>
      </c>
      <c r="P109" s="3">
        <v>3128</v>
      </c>
      <c r="Q109" s="3">
        <v>2328</v>
      </c>
      <c r="R109" s="3">
        <v>1916</v>
      </c>
      <c r="S109" s="3">
        <v>1544</v>
      </c>
      <c r="T109" s="3">
        <v>1503</v>
      </c>
      <c r="V109" s="3">
        <f t="shared" si="6"/>
        <v>98322</v>
      </c>
      <c r="X109" s="3" t="s">
        <v>14</v>
      </c>
      <c r="Y109" s="1" t="s">
        <v>15</v>
      </c>
      <c r="Z109" s="1">
        <f t="shared" si="1"/>
        <v>4.9765057667663391E-2</v>
      </c>
      <c r="AA109" s="1">
        <f t="shared" si="1"/>
        <v>3.6583877463843291E-2</v>
      </c>
      <c r="AB109" s="1">
        <f t="shared" si="1"/>
        <v>3.4356502105327397E-2</v>
      </c>
      <c r="AC109" s="1">
        <f t="shared" si="1"/>
        <v>4.1923475926038935E-2</v>
      </c>
      <c r="AD109" s="1">
        <f t="shared" si="1"/>
        <v>9.4719391387481949E-2</v>
      </c>
      <c r="AE109" s="1">
        <f t="shared" si="1"/>
        <v>0.15465511279266084</v>
      </c>
      <c r="AF109" s="1">
        <f t="shared" si="1"/>
        <v>0.11358597262057323</v>
      </c>
      <c r="AG109" s="1">
        <f t="shared" si="1"/>
        <v>7.8781961310795137E-2</v>
      </c>
      <c r="AH109" s="1">
        <f t="shared" si="1"/>
        <v>7.4133967982750557E-2</v>
      </c>
      <c r="AI109" s="1">
        <f t="shared" si="1"/>
        <v>6.8641809564492173E-2</v>
      </c>
      <c r="AJ109" s="1">
        <f t="shared" si="1"/>
        <v>5.6467525070686114E-2</v>
      </c>
      <c r="AK109" s="1">
        <f t="shared" si="1"/>
        <v>4.5656109517707127E-2</v>
      </c>
      <c r="AL109" s="1">
        <f t="shared" si="1"/>
        <v>4.4761091108805759E-2</v>
      </c>
      <c r="AM109" s="1">
        <f t="shared" si="1"/>
        <v>3.1813836170948517E-2</v>
      </c>
      <c r="AN109" s="1">
        <f t="shared" si="1"/>
        <v>2.3677305180936109E-2</v>
      </c>
      <c r="AO109" s="1">
        <f t="shared" si="1"/>
        <v>1.9486991721079719E-2</v>
      </c>
      <c r="AP109" s="1">
        <f t="shared" si="2"/>
        <v>1.5703504810723946E-2</v>
      </c>
      <c r="AQ109" s="1">
        <f t="shared" si="2"/>
        <v>1.5286507597485812E-2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5"/>
        <v>#N/A</v>
      </c>
      <c r="BH109" s="1" t="e">
        <f t="shared" si="5"/>
        <v>#N/A</v>
      </c>
      <c r="BI109" s="1" t="e">
        <f t="shared" si="5"/>
        <v>#N/A</v>
      </c>
      <c r="BJ109" s="1" t="e">
        <f t="shared" si="5"/>
        <v>#N/A</v>
      </c>
      <c r="BK109" s="1" t="e">
        <f t="shared" si="5"/>
        <v>#N/A</v>
      </c>
      <c r="BL109" s="1" t="e">
        <f t="shared" si="5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3">
        <v>3071</v>
      </c>
      <c r="D110" s="3">
        <v>2598</v>
      </c>
      <c r="E110" s="3">
        <v>2202</v>
      </c>
      <c r="F110" s="3">
        <v>2207</v>
      </c>
      <c r="G110" s="3">
        <v>3613</v>
      </c>
      <c r="H110" s="3">
        <v>5817</v>
      </c>
      <c r="I110" s="3">
        <v>5209</v>
      </c>
      <c r="J110" s="3">
        <v>4043</v>
      </c>
      <c r="K110" s="3">
        <v>4157</v>
      </c>
      <c r="L110" s="3">
        <v>4763</v>
      </c>
      <c r="M110" s="3">
        <v>4394</v>
      </c>
      <c r="N110" s="3">
        <v>3891</v>
      </c>
      <c r="O110" s="3">
        <v>4476</v>
      </c>
      <c r="P110" s="3">
        <v>3631</v>
      </c>
      <c r="Q110" s="3">
        <v>2786</v>
      </c>
      <c r="R110" s="3">
        <v>2029</v>
      </c>
      <c r="S110" s="3">
        <v>1612</v>
      </c>
      <c r="T110" s="3">
        <v>1772</v>
      </c>
      <c r="V110" s="3">
        <f t="shared" si="6"/>
        <v>62271</v>
      </c>
      <c r="X110" s="3" t="s">
        <v>16</v>
      </c>
      <c r="Y110" s="1" t="s">
        <v>17</v>
      </c>
      <c r="Z110" s="1">
        <f t="shared" si="1"/>
        <v>4.9316696375519907E-2</v>
      </c>
      <c r="AA110" s="1">
        <f t="shared" si="1"/>
        <v>4.1720865250277017E-2</v>
      </c>
      <c r="AB110" s="1">
        <f t="shared" si="1"/>
        <v>3.5361564773329482E-2</v>
      </c>
      <c r="AC110" s="1">
        <f t="shared" si="1"/>
        <v>3.5441858971270737E-2</v>
      </c>
      <c r="AD110" s="1">
        <f t="shared" si="1"/>
        <v>5.8020587432352139E-2</v>
      </c>
      <c r="AE110" s="1">
        <f t="shared" si="1"/>
        <v>9.3414269884858125E-2</v>
      </c>
      <c r="AF110" s="1">
        <f t="shared" si="1"/>
        <v>8.3650495415201295E-2</v>
      </c>
      <c r="AG110" s="1">
        <f t="shared" si="1"/>
        <v>6.4925888455300215E-2</v>
      </c>
      <c r="AH110" s="1">
        <f t="shared" si="1"/>
        <v>6.6756596168360868E-2</v>
      </c>
      <c r="AI110" s="1">
        <f t="shared" si="1"/>
        <v>7.6488252958841194E-2</v>
      </c>
      <c r="AJ110" s="1">
        <f t="shared" si="1"/>
        <v>7.0562541150776439E-2</v>
      </c>
      <c r="AK110" s="1">
        <f t="shared" si="1"/>
        <v>6.2484944837886011E-2</v>
      </c>
      <c r="AL110" s="1">
        <f t="shared" si="1"/>
        <v>7.1879365997013056E-2</v>
      </c>
      <c r="AM110" s="1">
        <f t="shared" si="1"/>
        <v>5.8309646544940662E-2</v>
      </c>
      <c r="AN110" s="1">
        <f t="shared" si="1"/>
        <v>4.4739927092868267E-2</v>
      </c>
      <c r="AO110" s="1">
        <f t="shared" si="1"/>
        <v>3.2583385524561997E-2</v>
      </c>
      <c r="AP110" s="1">
        <f t="shared" si="2"/>
        <v>2.5886849416261182E-2</v>
      </c>
      <c r="AQ110" s="1">
        <f t="shared" si="2"/>
        <v>2.8456263750381398E-2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5"/>
        <v>#N/A</v>
      </c>
      <c r="BH110" s="1" t="e">
        <f t="shared" si="5"/>
        <v>#N/A</v>
      </c>
      <c r="BI110" s="1" t="e">
        <f t="shared" si="5"/>
        <v>#N/A</v>
      </c>
      <c r="BJ110" s="1" t="e">
        <f t="shared" si="5"/>
        <v>#N/A</v>
      </c>
      <c r="BK110" s="1" t="e">
        <f t="shared" si="5"/>
        <v>#N/A</v>
      </c>
      <c r="BL110" s="1" t="e">
        <f t="shared" si="5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3">
        <v>6013</v>
      </c>
      <c r="D111" s="3">
        <v>3889</v>
      </c>
      <c r="E111" s="3">
        <v>3487</v>
      </c>
      <c r="F111" s="3">
        <v>3335</v>
      </c>
      <c r="G111" s="3">
        <v>11408</v>
      </c>
      <c r="H111" s="3">
        <v>20141</v>
      </c>
      <c r="I111" s="3">
        <v>15276</v>
      </c>
      <c r="J111" s="3">
        <v>10452</v>
      </c>
      <c r="K111" s="3">
        <v>8521</v>
      </c>
      <c r="L111" s="3">
        <v>7912</v>
      </c>
      <c r="M111" s="3">
        <v>6328</v>
      </c>
      <c r="N111" s="3">
        <v>5353</v>
      </c>
      <c r="O111" s="3">
        <v>4957</v>
      </c>
      <c r="P111" s="3">
        <v>3255</v>
      </c>
      <c r="Q111" s="3">
        <v>2452</v>
      </c>
      <c r="R111" s="3">
        <v>1972</v>
      </c>
      <c r="S111" s="3">
        <v>1729</v>
      </c>
      <c r="T111" s="3">
        <v>1770</v>
      </c>
      <c r="V111" s="3">
        <f t="shared" si="6"/>
        <v>118250</v>
      </c>
      <c r="X111" s="3" t="s">
        <v>18</v>
      </c>
      <c r="Y111" s="1" t="s">
        <v>19</v>
      </c>
      <c r="Z111" s="1">
        <f t="shared" si="1"/>
        <v>5.0849894291754759E-2</v>
      </c>
      <c r="AA111" s="1">
        <f t="shared" si="1"/>
        <v>3.2887949260042286E-2</v>
      </c>
      <c r="AB111" s="1">
        <f t="shared" si="1"/>
        <v>2.9488372093023255E-2</v>
      </c>
      <c r="AC111" s="1">
        <f t="shared" si="1"/>
        <v>2.8202959830866809E-2</v>
      </c>
      <c r="AD111" s="1">
        <f t="shared" si="1"/>
        <v>9.6473572938689217E-2</v>
      </c>
      <c r="AE111" s="1">
        <f t="shared" si="1"/>
        <v>0.17032558139534884</v>
      </c>
      <c r="AF111" s="1">
        <f t="shared" si="1"/>
        <v>0.12918393234672304</v>
      </c>
      <c r="AG111" s="1">
        <f t="shared" si="1"/>
        <v>8.8389006342494719E-2</v>
      </c>
      <c r="AH111" s="1">
        <f t="shared" si="1"/>
        <v>7.2059196617336146E-2</v>
      </c>
      <c r="AI111" s="1">
        <f t="shared" si="1"/>
        <v>6.6909090909090904E-2</v>
      </c>
      <c r="AJ111" s="1">
        <f t="shared" si="1"/>
        <v>5.3513742071881608E-2</v>
      </c>
      <c r="AK111" s="1">
        <f t="shared" si="1"/>
        <v>4.5268498942917547E-2</v>
      </c>
      <c r="AL111" s="1">
        <f t="shared" si="1"/>
        <v>4.1919661733615221E-2</v>
      </c>
      <c r="AM111" s="1">
        <f t="shared" si="1"/>
        <v>2.7526427061310782E-2</v>
      </c>
      <c r="AN111" s="1">
        <f t="shared" si="1"/>
        <v>2.0735729386892176E-2</v>
      </c>
      <c r="AO111" s="1">
        <f t="shared" si="1"/>
        <v>1.6676532769556024E-2</v>
      </c>
      <c r="AP111" s="1">
        <f t="shared" si="2"/>
        <v>1.4621564482029599E-2</v>
      </c>
      <c r="AQ111" s="1">
        <f t="shared" si="2"/>
        <v>1.4968287526427062E-2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5"/>
        <v>#N/A</v>
      </c>
      <c r="BH111" s="1" t="e">
        <f t="shared" si="5"/>
        <v>#N/A</v>
      </c>
      <c r="BI111" s="1" t="e">
        <f t="shared" si="5"/>
        <v>#N/A</v>
      </c>
      <c r="BJ111" s="1" t="e">
        <f t="shared" si="5"/>
        <v>#N/A</v>
      </c>
      <c r="BK111" s="1" t="e">
        <f t="shared" si="5"/>
        <v>#N/A</v>
      </c>
      <c r="BL111" s="1" t="e">
        <f t="shared" si="5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3">
        <v>6546</v>
      </c>
      <c r="D112" s="3">
        <v>4673</v>
      </c>
      <c r="E112" s="3">
        <v>4486</v>
      </c>
      <c r="F112" s="3">
        <v>5234</v>
      </c>
      <c r="G112" s="3">
        <v>8192</v>
      </c>
      <c r="H112" s="3">
        <v>9801</v>
      </c>
      <c r="I112" s="3">
        <v>10737</v>
      </c>
      <c r="J112" s="3">
        <v>9703</v>
      </c>
      <c r="K112" s="3">
        <v>8730</v>
      </c>
      <c r="L112" s="3">
        <v>8699</v>
      </c>
      <c r="M112" s="3">
        <v>7759</v>
      </c>
      <c r="N112" s="3">
        <v>6457</v>
      </c>
      <c r="O112" s="3">
        <v>6433</v>
      </c>
      <c r="P112" s="3">
        <v>4567</v>
      </c>
      <c r="Q112" s="3">
        <v>3710</v>
      </c>
      <c r="R112" s="3">
        <v>3150</v>
      </c>
      <c r="S112" s="3">
        <v>2736</v>
      </c>
      <c r="T112" s="3">
        <v>2833</v>
      </c>
      <c r="V112" s="3">
        <f t="shared" si="6"/>
        <v>114446</v>
      </c>
      <c r="X112" s="3" t="s">
        <v>20</v>
      </c>
      <c r="Y112" s="1" t="s">
        <v>21</v>
      </c>
      <c r="Z112" s="1">
        <f t="shared" si="1"/>
        <v>5.7197280813658845E-2</v>
      </c>
      <c r="AA112" s="1">
        <f t="shared" si="1"/>
        <v>4.0831483843908917E-2</v>
      </c>
      <c r="AB112" s="1">
        <f t="shared" si="1"/>
        <v>3.9197525470527586E-2</v>
      </c>
      <c r="AC112" s="1">
        <f t="shared" si="1"/>
        <v>4.5733358964052916E-2</v>
      </c>
      <c r="AD112" s="1">
        <f t="shared" si="1"/>
        <v>7.1579609597539451E-2</v>
      </c>
      <c r="AE112" s="1">
        <f t="shared" si="1"/>
        <v>8.5638641804868673E-2</v>
      </c>
      <c r="AF112" s="1">
        <f t="shared" si="1"/>
        <v>9.3817171417087536E-2</v>
      </c>
      <c r="AG112" s="1">
        <f t="shared" si="1"/>
        <v>8.4782342764273114E-2</v>
      </c>
      <c r="AH112" s="1">
        <f t="shared" si="1"/>
        <v>7.628051657550286E-2</v>
      </c>
      <c r="AI112" s="1">
        <f t="shared" si="1"/>
        <v>7.6009646470824671E-2</v>
      </c>
      <c r="AJ112" s="1">
        <f t="shared" si="1"/>
        <v>6.7796165877357012E-2</v>
      </c>
      <c r="AK112" s="1">
        <f t="shared" si="1"/>
        <v>5.6419621480873074E-2</v>
      </c>
      <c r="AL112" s="1">
        <f t="shared" si="1"/>
        <v>5.6209915593380282E-2</v>
      </c>
      <c r="AM112" s="1">
        <f t="shared" si="1"/>
        <v>3.9905282840815758E-2</v>
      </c>
      <c r="AN112" s="1">
        <f t="shared" si="1"/>
        <v>3.2417035108260661E-2</v>
      </c>
      <c r="AO112" s="1">
        <f t="shared" si="1"/>
        <v>2.7523897733428865E-2</v>
      </c>
      <c r="AP112" s="1">
        <f t="shared" si="2"/>
        <v>2.3906471174178216E-2</v>
      </c>
      <c r="AQ112" s="1">
        <f t="shared" si="2"/>
        <v>2.4754032469461579E-2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5"/>
        <v>#N/A</v>
      </c>
      <c r="BH112" s="1" t="e">
        <f t="shared" si="5"/>
        <v>#N/A</v>
      </c>
      <c r="BI112" s="1" t="e">
        <f t="shared" si="5"/>
        <v>#N/A</v>
      </c>
      <c r="BJ112" s="1" t="e">
        <f t="shared" si="5"/>
        <v>#N/A</v>
      </c>
      <c r="BK112" s="1" t="e">
        <f t="shared" si="5"/>
        <v>#N/A</v>
      </c>
      <c r="BL112" s="1" t="e">
        <f t="shared" si="5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3">
        <v>2569</v>
      </c>
      <c r="D113" s="3">
        <v>1819</v>
      </c>
      <c r="E113" s="3">
        <v>2049</v>
      </c>
      <c r="F113" s="3">
        <v>2704</v>
      </c>
      <c r="G113" s="3">
        <v>4583</v>
      </c>
      <c r="H113" s="3">
        <v>4165</v>
      </c>
      <c r="I113" s="3">
        <v>3287</v>
      </c>
      <c r="J113" s="3">
        <v>3079</v>
      </c>
      <c r="K113" s="3">
        <v>3643</v>
      </c>
      <c r="L113" s="3">
        <v>3870</v>
      </c>
      <c r="M113" s="3">
        <v>3705</v>
      </c>
      <c r="N113" s="3">
        <v>3211</v>
      </c>
      <c r="O113" s="3">
        <v>3430</v>
      </c>
      <c r="P113" s="3">
        <v>2461</v>
      </c>
      <c r="Q113" s="3">
        <v>2039</v>
      </c>
      <c r="R113" s="3">
        <v>1780</v>
      </c>
      <c r="S113" s="3">
        <v>1536</v>
      </c>
      <c r="T113" s="3">
        <v>1586</v>
      </c>
      <c r="V113" s="3">
        <f t="shared" si="6"/>
        <v>51516</v>
      </c>
      <c r="X113" s="3" t="s">
        <v>22</v>
      </c>
      <c r="Y113" s="1" t="s">
        <v>23</v>
      </c>
      <c r="Z113" s="1">
        <f t="shared" si="1"/>
        <v>4.9868002174081841E-2</v>
      </c>
      <c r="AA113" s="1">
        <f t="shared" si="1"/>
        <v>3.5309418433108163E-2</v>
      </c>
      <c r="AB113" s="1">
        <f t="shared" si="1"/>
        <v>3.9774050780340089E-2</v>
      </c>
      <c r="AC113" s="1">
        <f t="shared" si="1"/>
        <v>5.24885472474571E-2</v>
      </c>
      <c r="AD113" s="1">
        <f t="shared" si="1"/>
        <v>8.896265237984316E-2</v>
      </c>
      <c r="AE113" s="1">
        <f t="shared" si="1"/>
        <v>8.0848668374873825E-2</v>
      </c>
      <c r="AF113" s="1">
        <f t="shared" si="1"/>
        <v>6.3805419675440636E-2</v>
      </c>
      <c r="AG113" s="1">
        <f t="shared" si="1"/>
        <v>5.9767839117943942E-2</v>
      </c>
      <c r="AH113" s="1">
        <f t="shared" si="1"/>
        <v>7.071589409115614E-2</v>
      </c>
      <c r="AI113" s="1">
        <f t="shared" si="1"/>
        <v>7.5122292103424179E-2</v>
      </c>
      <c r="AJ113" s="1">
        <f t="shared" si="1"/>
        <v>7.1919403680409971E-2</v>
      </c>
      <c r="AK113" s="1">
        <f t="shared" si="1"/>
        <v>6.2330149856355307E-2</v>
      </c>
      <c r="AL113" s="1">
        <f t="shared" si="1"/>
        <v>6.6581256308719625E-2</v>
      </c>
      <c r="AM113" s="1">
        <f t="shared" si="1"/>
        <v>4.7771566115381629E-2</v>
      </c>
      <c r="AN113" s="1">
        <f t="shared" si="1"/>
        <v>3.957993633046044E-2</v>
      </c>
      <c r="AO113" s="1">
        <f t="shared" si="1"/>
        <v>3.4552372078577531E-2</v>
      </c>
      <c r="AP113" s="1">
        <f t="shared" si="2"/>
        <v>2.9815979501514094E-2</v>
      </c>
      <c r="AQ113" s="1">
        <f t="shared" si="2"/>
        <v>3.0786551750912338E-2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5"/>
        <v>#N/A</v>
      </c>
      <c r="BH113" s="1" t="e">
        <f t="shared" si="5"/>
        <v>#N/A</v>
      </c>
      <c r="BI113" s="1" t="e">
        <f t="shared" si="5"/>
        <v>#N/A</v>
      </c>
      <c r="BJ113" s="1" t="e">
        <f t="shared" si="5"/>
        <v>#N/A</v>
      </c>
      <c r="BK113" s="1" t="e">
        <f t="shared" si="5"/>
        <v>#N/A</v>
      </c>
      <c r="BL113" s="1" t="e">
        <f t="shared" si="5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3">
        <v>6337</v>
      </c>
      <c r="D114" s="3">
        <v>4329</v>
      </c>
      <c r="E114" s="3">
        <v>3897</v>
      </c>
      <c r="F114" s="3">
        <v>4954</v>
      </c>
      <c r="G114" s="3">
        <v>10494</v>
      </c>
      <c r="H114" s="3">
        <v>13475</v>
      </c>
      <c r="I114" s="3">
        <v>11961</v>
      </c>
      <c r="J114" s="3">
        <v>9575</v>
      </c>
      <c r="K114" s="3">
        <v>8676</v>
      </c>
      <c r="L114" s="3">
        <v>8557</v>
      </c>
      <c r="M114" s="3">
        <v>7439</v>
      </c>
      <c r="N114" s="3">
        <v>5859</v>
      </c>
      <c r="O114" s="3">
        <v>5458</v>
      </c>
      <c r="P114" s="3">
        <v>3691</v>
      </c>
      <c r="Q114" s="3">
        <v>2856</v>
      </c>
      <c r="R114" s="3">
        <v>2566</v>
      </c>
      <c r="S114" s="3">
        <v>2165</v>
      </c>
      <c r="T114" s="3">
        <v>2245</v>
      </c>
      <c r="V114" s="3">
        <f t="shared" si="6"/>
        <v>114534</v>
      </c>
      <c r="X114" s="3" t="s">
        <v>24</v>
      </c>
      <c r="Y114" s="1" t="s">
        <v>25</v>
      </c>
      <c r="Z114" s="1">
        <f t="shared" si="1"/>
        <v>5.5328548727888664E-2</v>
      </c>
      <c r="AA114" s="1">
        <f t="shared" si="1"/>
        <v>3.7796636806537796E-2</v>
      </c>
      <c r="AB114" s="1">
        <f t="shared" si="1"/>
        <v>3.4024831054534022E-2</v>
      </c>
      <c r="AC114" s="1">
        <f t="shared" si="1"/>
        <v>4.3253531702376585E-2</v>
      </c>
      <c r="AD114" s="1">
        <f t="shared" si="1"/>
        <v>9.1623448059091617E-2</v>
      </c>
      <c r="AE114" s="1">
        <f t="shared" si="1"/>
        <v>0.11765065395428431</v>
      </c>
      <c r="AF114" s="1">
        <f t="shared" si="1"/>
        <v>0.10443187175860444</v>
      </c>
      <c r="AG114" s="1">
        <f t="shared" si="1"/>
        <v>8.3599629804250272E-2</v>
      </c>
      <c r="AH114" s="1">
        <f t="shared" si="1"/>
        <v>7.5750432186075745E-2</v>
      </c>
      <c r="AI114" s="1">
        <f t="shared" si="1"/>
        <v>7.4711439397908044E-2</v>
      </c>
      <c r="AJ114" s="1">
        <f t="shared" si="1"/>
        <v>6.4950145808231621E-2</v>
      </c>
      <c r="AK114" s="1">
        <f t="shared" si="1"/>
        <v>5.1155115511551157E-2</v>
      </c>
      <c r="AL114" s="1">
        <f t="shared" si="1"/>
        <v>4.7653971746380988E-2</v>
      </c>
      <c r="AM114" s="1">
        <f t="shared" si="1"/>
        <v>3.222623849686556E-2</v>
      </c>
      <c r="AN114" s="1">
        <f t="shared" si="1"/>
        <v>2.4935826916024934E-2</v>
      </c>
      <c r="AO114" s="1">
        <f t="shared" si="1"/>
        <v>2.2403827684355736E-2</v>
      </c>
      <c r="AP114" s="1">
        <f t="shared" si="2"/>
        <v>1.8902683919185568E-2</v>
      </c>
      <c r="AQ114" s="1">
        <f t="shared" si="2"/>
        <v>1.9601166465852936E-2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5"/>
        <v>#N/A</v>
      </c>
      <c r="BH114" s="1" t="e">
        <f t="shared" si="5"/>
        <v>#N/A</v>
      </c>
      <c r="BI114" s="1" t="e">
        <f t="shared" si="5"/>
        <v>#N/A</v>
      </c>
      <c r="BJ114" s="1" t="e">
        <f t="shared" si="5"/>
        <v>#N/A</v>
      </c>
      <c r="BK114" s="1" t="e">
        <f t="shared" si="5"/>
        <v>#N/A</v>
      </c>
      <c r="BL114" s="1" t="e">
        <f t="shared" si="5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3">
        <v>3094</v>
      </c>
      <c r="D115" s="3">
        <v>1982</v>
      </c>
      <c r="E115" s="3">
        <v>1868</v>
      </c>
      <c r="F115" s="3">
        <v>3105</v>
      </c>
      <c r="G115" s="3">
        <v>9953</v>
      </c>
      <c r="H115" s="3">
        <v>13002</v>
      </c>
      <c r="I115" s="3">
        <v>9089</v>
      </c>
      <c r="J115" s="3">
        <v>5937</v>
      </c>
      <c r="K115" s="3">
        <v>5390</v>
      </c>
      <c r="L115" s="3">
        <v>4984</v>
      </c>
      <c r="M115" s="3">
        <v>4542</v>
      </c>
      <c r="N115" s="3">
        <v>3924</v>
      </c>
      <c r="O115" s="3">
        <v>3494</v>
      </c>
      <c r="P115" s="3">
        <v>2392</v>
      </c>
      <c r="Q115" s="3">
        <v>1824</v>
      </c>
      <c r="R115" s="3">
        <v>1707</v>
      </c>
      <c r="S115" s="3">
        <v>1583</v>
      </c>
      <c r="T115" s="3">
        <v>1361</v>
      </c>
      <c r="V115" s="3">
        <f t="shared" si="6"/>
        <v>79231</v>
      </c>
      <c r="X115" s="3" t="s">
        <v>26</v>
      </c>
      <c r="Y115" s="1" t="s">
        <v>27</v>
      </c>
      <c r="Z115" s="1">
        <f t="shared" si="1"/>
        <v>3.9050371697946513E-2</v>
      </c>
      <c r="AA115" s="1">
        <f t="shared" si="1"/>
        <v>2.5015461120016156E-2</v>
      </c>
      <c r="AB115" s="1">
        <f t="shared" si="1"/>
        <v>2.357663035932905E-2</v>
      </c>
      <c r="AC115" s="1">
        <f t="shared" si="1"/>
        <v>3.9189206245030354E-2</v>
      </c>
      <c r="AD115" s="1">
        <f t="shared" si="1"/>
        <v>0.125620022465954</v>
      </c>
      <c r="AE115" s="1">
        <f t="shared" si="1"/>
        <v>0.16410243465310295</v>
      </c>
      <c r="AF115" s="1">
        <f t="shared" si="1"/>
        <v>0.11471519985864119</v>
      </c>
      <c r="AG115" s="1">
        <f t="shared" si="1"/>
        <v>7.4932791457888961E-2</v>
      </c>
      <c r="AH115" s="1">
        <f t="shared" si="1"/>
        <v>6.8028928071083294E-2</v>
      </c>
      <c r="AI115" s="1">
        <f t="shared" si="1"/>
        <v>6.2904671151443242E-2</v>
      </c>
      <c r="AJ115" s="1">
        <f t="shared" si="1"/>
        <v>5.7326046623165178E-2</v>
      </c>
      <c r="AK115" s="1">
        <f t="shared" si="1"/>
        <v>4.952606934154561E-2</v>
      </c>
      <c r="AL115" s="1">
        <f t="shared" si="1"/>
        <v>4.4098900682813545E-2</v>
      </c>
      <c r="AM115" s="1">
        <f t="shared" si="1"/>
        <v>3.0190203329504867E-2</v>
      </c>
      <c r="AN115" s="1">
        <f t="shared" si="1"/>
        <v>2.3021292170993676E-2</v>
      </c>
      <c r="AO115" s="1">
        <f t="shared" si="1"/>
        <v>2.1544597442920071E-2</v>
      </c>
      <c r="AP115" s="1">
        <f t="shared" si="2"/>
        <v>1.997955345761129E-2</v>
      </c>
      <c r="AQ115" s="1">
        <f t="shared" si="2"/>
        <v>1.7177619871010085E-2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5"/>
        <v>#N/A</v>
      </c>
      <c r="BH115" s="1" t="e">
        <f t="shared" si="5"/>
        <v>#N/A</v>
      </c>
      <c r="BI115" s="1" t="e">
        <f t="shared" si="5"/>
        <v>#N/A</v>
      </c>
      <c r="BJ115" s="1" t="e">
        <f t="shared" si="5"/>
        <v>#N/A</v>
      </c>
      <c r="BK115" s="1" t="e">
        <f t="shared" si="5"/>
        <v>#N/A</v>
      </c>
      <c r="BL115" s="1" t="e">
        <f t="shared" si="5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3">
        <v>10971</v>
      </c>
      <c r="D116" s="3">
        <v>6575</v>
      </c>
      <c r="E116" s="3">
        <v>5342</v>
      </c>
      <c r="F116" s="3">
        <v>5414</v>
      </c>
      <c r="G116" s="3">
        <v>12280</v>
      </c>
      <c r="H116" s="3">
        <v>25810</v>
      </c>
      <c r="I116" s="3">
        <v>21510</v>
      </c>
      <c r="J116" s="3">
        <v>15160</v>
      </c>
      <c r="K116" s="3">
        <v>11698</v>
      </c>
      <c r="L116" s="3">
        <v>10015</v>
      </c>
      <c r="M116" s="3">
        <v>8384</v>
      </c>
      <c r="N116" s="3">
        <v>6986</v>
      </c>
      <c r="O116" s="3">
        <v>7014</v>
      </c>
      <c r="P116" s="3">
        <v>4711</v>
      </c>
      <c r="Q116" s="3">
        <v>3747</v>
      </c>
      <c r="R116" s="3">
        <v>3002</v>
      </c>
      <c r="S116" s="3">
        <v>2350</v>
      </c>
      <c r="T116" s="3">
        <v>2770</v>
      </c>
      <c r="V116" s="3">
        <f t="shared" si="6"/>
        <v>163739</v>
      </c>
      <c r="X116" s="3" t="s">
        <v>28</v>
      </c>
      <c r="Y116" s="1" t="s">
        <v>29</v>
      </c>
      <c r="Z116" s="1">
        <f t="shared" si="1"/>
        <v>6.7002974245598174E-2</v>
      </c>
      <c r="AA116" s="1">
        <f t="shared" si="1"/>
        <v>4.0155369215641966E-2</v>
      </c>
      <c r="AB116" s="1">
        <f t="shared" si="1"/>
        <v>3.2625092372617397E-2</v>
      </c>
      <c r="AC116" s="1">
        <f t="shared" si="1"/>
        <v>3.3064816567830509E-2</v>
      </c>
      <c r="AD116" s="1">
        <f t="shared" si="1"/>
        <v>7.499740440579214E-2</v>
      </c>
      <c r="AE116" s="1">
        <f t="shared" si="1"/>
        <v>0.15762890942292307</v>
      </c>
      <c r="AF116" s="1">
        <f t="shared" si="1"/>
        <v>0.13136760331991768</v>
      </c>
      <c r="AG116" s="1">
        <f t="shared" si="1"/>
        <v>9.258637221431669E-2</v>
      </c>
      <c r="AH116" s="1">
        <f t="shared" si="1"/>
        <v>7.1442967161152809E-2</v>
      </c>
      <c r="AI116" s="1">
        <f t="shared" si="1"/>
        <v>6.116441409804628E-2</v>
      </c>
      <c r="AJ116" s="1">
        <f t="shared" si="1"/>
        <v>5.1203439620371445E-2</v>
      </c>
      <c r="AK116" s="1">
        <f t="shared" si="1"/>
        <v>4.2665461496650153E-2</v>
      </c>
      <c r="AL116" s="1">
        <f t="shared" si="1"/>
        <v>4.2836465350344147E-2</v>
      </c>
      <c r="AM116" s="1">
        <f t="shared" si="1"/>
        <v>2.8771398384013581E-2</v>
      </c>
      <c r="AN116" s="1">
        <f t="shared" si="1"/>
        <v>2.2883979992549118E-2</v>
      </c>
      <c r="AO116" s="1">
        <f t="shared" si="1"/>
        <v>1.8334056028191208E-2</v>
      </c>
      <c r="AP116" s="1">
        <f t="shared" si="2"/>
        <v>1.4352109149316901E-2</v>
      </c>
      <c r="AQ116" s="1">
        <f t="shared" si="2"/>
        <v>1.6917166954726729E-2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5"/>
        <v>#N/A</v>
      </c>
      <c r="BH116" s="1" t="e">
        <f t="shared" si="5"/>
        <v>#N/A</v>
      </c>
      <c r="BI116" s="1" t="e">
        <f t="shared" si="5"/>
        <v>#N/A</v>
      </c>
      <c r="BJ116" s="1" t="e">
        <f t="shared" si="5"/>
        <v>#N/A</v>
      </c>
      <c r="BK116" s="1" t="e">
        <f t="shared" si="5"/>
        <v>#N/A</v>
      </c>
      <c r="BL116" s="1" t="e">
        <f t="shared" si="5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3">
        <v>3437</v>
      </c>
      <c r="D117" s="3">
        <v>2445</v>
      </c>
      <c r="E117" s="3">
        <v>2352</v>
      </c>
      <c r="F117" s="3">
        <v>2773</v>
      </c>
      <c r="G117" s="3">
        <v>5072</v>
      </c>
      <c r="H117" s="3">
        <v>8227</v>
      </c>
      <c r="I117" s="3">
        <v>7266</v>
      </c>
      <c r="J117" s="3">
        <v>5780</v>
      </c>
      <c r="K117" s="3">
        <v>5551</v>
      </c>
      <c r="L117" s="3">
        <v>5476</v>
      </c>
      <c r="M117" s="3">
        <v>5077</v>
      </c>
      <c r="N117" s="3">
        <v>4794</v>
      </c>
      <c r="O117" s="3">
        <v>4929</v>
      </c>
      <c r="P117" s="3">
        <v>3976</v>
      </c>
      <c r="Q117" s="3">
        <v>3166</v>
      </c>
      <c r="R117" s="3">
        <v>2739</v>
      </c>
      <c r="S117" s="3">
        <v>2116</v>
      </c>
      <c r="T117" s="3">
        <v>2158</v>
      </c>
      <c r="V117" s="3">
        <f t="shared" si="6"/>
        <v>77334</v>
      </c>
      <c r="X117" s="3" t="s">
        <v>30</v>
      </c>
      <c r="Y117" s="1" t="s">
        <v>31</v>
      </c>
      <c r="Z117" s="1">
        <f t="shared" si="1"/>
        <v>4.444358238291049E-2</v>
      </c>
      <c r="AA117" s="1">
        <f t="shared" si="1"/>
        <v>3.1616106757700366E-2</v>
      </c>
      <c r="AB117" s="1">
        <f t="shared" si="1"/>
        <v>3.0413530917836915E-2</v>
      </c>
      <c r="AC117" s="1">
        <f t="shared" si="1"/>
        <v>3.5857449504745648E-2</v>
      </c>
      <c r="AD117" s="1">
        <f t="shared" si="1"/>
        <v>6.5585641503090486E-2</v>
      </c>
      <c r="AE117" s="1">
        <f t="shared" si="1"/>
        <v>0.10638270359738278</v>
      </c>
      <c r="AF117" s="1">
        <f t="shared" si="1"/>
        <v>9.3956086585460466E-2</v>
      </c>
      <c r="AG117" s="1">
        <f t="shared" si="1"/>
        <v>7.4740734993663849E-2</v>
      </c>
      <c r="AH117" s="1">
        <f t="shared" si="1"/>
        <v>7.1779553624537723E-2</v>
      </c>
      <c r="AI117" s="1">
        <f t="shared" si="1"/>
        <v>7.080973439884139E-2</v>
      </c>
      <c r="AJ117" s="1">
        <f t="shared" si="1"/>
        <v>6.5650296118136914E-2</v>
      </c>
      <c r="AK117" s="1">
        <f t="shared" si="1"/>
        <v>6.1990844906509426E-2</v>
      </c>
      <c r="AL117" s="1">
        <f t="shared" si="1"/>
        <v>6.3736519512762824E-2</v>
      </c>
      <c r="AM117" s="1">
        <f t="shared" si="1"/>
        <v>5.1413349884914784E-2</v>
      </c>
      <c r="AN117" s="1">
        <f t="shared" si="1"/>
        <v>4.0939302247394421E-2</v>
      </c>
      <c r="AO117" s="1">
        <f t="shared" ref="AO117:AO137" si="7">R117/$V117</f>
        <v>3.5417798122429976E-2</v>
      </c>
      <c r="AP117" s="1">
        <f t="shared" si="2"/>
        <v>2.7361833087645795E-2</v>
      </c>
      <c r="AQ117" s="1">
        <f t="shared" si="2"/>
        <v>2.7904931854035742E-2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5"/>
        <v>#N/A</v>
      </c>
      <c r="BH117" s="1" t="e">
        <f t="shared" si="5"/>
        <v>#N/A</v>
      </c>
      <c r="BI117" s="1" t="e">
        <f t="shared" si="5"/>
        <v>#N/A</v>
      </c>
      <c r="BJ117" s="1" t="e">
        <f t="shared" si="5"/>
        <v>#N/A</v>
      </c>
      <c r="BK117" s="1" t="e">
        <f t="shared" si="5"/>
        <v>#N/A</v>
      </c>
      <c r="BL117" s="1" t="e">
        <f t="shared" si="5"/>
        <v>#N/A</v>
      </c>
      <c r="BM117" s="1" t="e">
        <f t="shared" si="5"/>
        <v>#N/A</v>
      </c>
      <c r="BN117" s="1" t="e">
        <f t="shared" si="5"/>
        <v>#N/A</v>
      </c>
    </row>
    <row r="118" spans="1:66" x14ac:dyDescent="0.25">
      <c r="A118" s="3" t="s">
        <v>32</v>
      </c>
      <c r="B118" s="1" t="s">
        <v>33</v>
      </c>
      <c r="C118" s="3">
        <v>141281</v>
      </c>
      <c r="D118" s="3">
        <v>123261</v>
      </c>
      <c r="E118" s="3">
        <v>131859</v>
      </c>
      <c r="F118" s="3">
        <v>141886</v>
      </c>
      <c r="G118" s="3">
        <v>148969</v>
      </c>
      <c r="H118" s="3">
        <v>153285</v>
      </c>
      <c r="I118" s="3">
        <v>150420</v>
      </c>
      <c r="J118" s="3">
        <v>156897</v>
      </c>
      <c r="K118" s="3">
        <v>176172</v>
      </c>
      <c r="L118" s="3">
        <v>186756</v>
      </c>
      <c r="M118" s="3">
        <v>167717</v>
      </c>
      <c r="N118" s="3">
        <v>146884</v>
      </c>
      <c r="O118" s="3">
        <v>156374</v>
      </c>
      <c r="P118" s="3">
        <v>117026</v>
      </c>
      <c r="Q118" s="3">
        <v>95850</v>
      </c>
      <c r="R118" s="3">
        <v>87286</v>
      </c>
      <c r="S118" s="3">
        <v>72329</v>
      </c>
      <c r="T118" s="3">
        <v>74766</v>
      </c>
      <c r="V118" s="3">
        <f t="shared" si="6"/>
        <v>2429018</v>
      </c>
      <c r="X118" s="3" t="s">
        <v>32</v>
      </c>
      <c r="Y118" s="1" t="s">
        <v>33</v>
      </c>
      <c r="Z118" s="1">
        <f t="shared" ref="Z118:AN134" si="8">C118/$V118</f>
        <v>5.8163834109092642E-2</v>
      </c>
      <c r="AA118" s="1">
        <f t="shared" si="8"/>
        <v>5.0745198265307212E-2</v>
      </c>
      <c r="AB118" s="1">
        <f t="shared" si="8"/>
        <v>5.4284900317741573E-2</v>
      </c>
      <c r="AC118" s="1">
        <f t="shared" si="8"/>
        <v>5.8412905956234162E-2</v>
      </c>
      <c r="AD118" s="1">
        <f t="shared" si="8"/>
        <v>6.1328899168305875E-2</v>
      </c>
      <c r="AE118" s="1">
        <f t="shared" si="8"/>
        <v>6.3105748907583234E-2</v>
      </c>
      <c r="AF118" s="1">
        <f t="shared" si="8"/>
        <v>6.192625991244198E-2</v>
      </c>
      <c r="AG118" s="1">
        <f t="shared" si="8"/>
        <v>6.459276958836864E-2</v>
      </c>
      <c r="AH118" s="1">
        <f t="shared" si="8"/>
        <v>7.2528075131596384E-2</v>
      </c>
      <c r="AI118" s="1">
        <f t="shared" si="8"/>
        <v>7.6885391545060591E-2</v>
      </c>
      <c r="AJ118" s="1">
        <f t="shared" si="8"/>
        <v>6.9047244606668209E-2</v>
      </c>
      <c r="AK118" s="1">
        <f t="shared" si="8"/>
        <v>6.0470527595925597E-2</v>
      </c>
      <c r="AL118" s="1">
        <f t="shared" si="8"/>
        <v>6.4377456239517364E-2</v>
      </c>
      <c r="AM118" s="1">
        <f t="shared" si="8"/>
        <v>4.8178317328237172E-2</v>
      </c>
      <c r="AN118" s="1">
        <f t="shared" si="8"/>
        <v>3.946039098928044E-2</v>
      </c>
      <c r="AO118" s="1">
        <f t="shared" si="7"/>
        <v>3.5934686362966435E-2</v>
      </c>
      <c r="AP118" s="1">
        <f t="shared" si="2"/>
        <v>2.977705393702311E-2</v>
      </c>
      <c r="AQ118" s="1">
        <f t="shared" si="2"/>
        <v>3.0780340038649365E-2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9">VLOOKUP($AU118,$Y$102:$AQ$137,AW$57,0)</f>
        <v>#N/A</v>
      </c>
      <c r="AX118" s="1" t="e">
        <f t="shared" si="9"/>
        <v>#N/A</v>
      </c>
      <c r="AY118" s="1" t="e">
        <f t="shared" si="9"/>
        <v>#N/A</v>
      </c>
      <c r="AZ118" s="1" t="e">
        <f t="shared" si="9"/>
        <v>#N/A</v>
      </c>
      <c r="BA118" s="1" t="e">
        <f t="shared" si="9"/>
        <v>#N/A</v>
      </c>
      <c r="BB118" s="1" t="e">
        <f t="shared" si="9"/>
        <v>#N/A</v>
      </c>
      <c r="BC118" s="1" t="e">
        <f t="shared" si="9"/>
        <v>#N/A</v>
      </c>
      <c r="BD118" s="1" t="e">
        <f t="shared" si="9"/>
        <v>#N/A</v>
      </c>
      <c r="BE118" s="1" t="e">
        <f t="shared" si="9"/>
        <v>#N/A</v>
      </c>
      <c r="BF118" s="1" t="e">
        <f t="shared" si="9"/>
        <v>#N/A</v>
      </c>
      <c r="BG118" s="1" t="e">
        <f t="shared" si="9"/>
        <v>#N/A</v>
      </c>
      <c r="BH118" s="1" t="e">
        <f t="shared" si="9"/>
        <v>#N/A</v>
      </c>
      <c r="BI118" s="1" t="e">
        <f t="shared" si="9"/>
        <v>#N/A</v>
      </c>
      <c r="BJ118" s="1" t="e">
        <f t="shared" si="9"/>
        <v>#N/A</v>
      </c>
      <c r="BK118" s="1" t="e">
        <f t="shared" si="9"/>
        <v>#N/A</v>
      </c>
      <c r="BL118" s="1" t="e">
        <f t="shared" si="9"/>
        <v>#N/A</v>
      </c>
      <c r="BM118" s="1" t="e">
        <f t="shared" ref="BG118:BN133" si="10">VLOOKUP($AU118,$Y$102:$AQ$137,BM$57,0)</f>
        <v>#N/A</v>
      </c>
      <c r="BN118" s="1" t="e">
        <f t="shared" si="10"/>
        <v>#N/A</v>
      </c>
    </row>
    <row r="119" spans="1:66" x14ac:dyDescent="0.25">
      <c r="A119" s="3" t="s">
        <v>34</v>
      </c>
      <c r="B119" s="1" t="s">
        <v>35</v>
      </c>
      <c r="C119" s="3">
        <v>5893</v>
      </c>
      <c r="D119" s="3">
        <v>5040</v>
      </c>
      <c r="E119" s="3">
        <v>5764</v>
      </c>
      <c r="F119" s="3">
        <v>6518</v>
      </c>
      <c r="G119" s="3">
        <v>6090</v>
      </c>
      <c r="H119" s="3">
        <v>5687</v>
      </c>
      <c r="I119" s="3">
        <v>4684</v>
      </c>
      <c r="J119" s="3">
        <v>5347</v>
      </c>
      <c r="K119" s="3">
        <v>6280</v>
      </c>
      <c r="L119" s="3">
        <v>6895</v>
      </c>
      <c r="M119" s="3">
        <v>6387</v>
      </c>
      <c r="N119" s="3">
        <v>5527</v>
      </c>
      <c r="O119" s="3">
        <v>5491</v>
      </c>
      <c r="P119" s="3">
        <v>3930</v>
      </c>
      <c r="Q119" s="3">
        <v>3451</v>
      </c>
      <c r="R119" s="3">
        <v>3220</v>
      </c>
      <c r="S119" s="3">
        <v>2877</v>
      </c>
      <c r="T119" s="3">
        <v>2868</v>
      </c>
      <c r="V119" s="3">
        <f t="shared" si="6"/>
        <v>91949</v>
      </c>
      <c r="X119" s="3" t="s">
        <v>34</v>
      </c>
      <c r="Y119" s="1" t="s">
        <v>35</v>
      </c>
      <c r="Z119" s="1">
        <f t="shared" si="8"/>
        <v>6.4089875909471558E-2</v>
      </c>
      <c r="AA119" s="1">
        <f t="shared" si="8"/>
        <v>5.4812994159805978E-2</v>
      </c>
      <c r="AB119" s="1">
        <f t="shared" si="8"/>
        <v>6.2686924273238423E-2</v>
      </c>
      <c r="AC119" s="1">
        <f t="shared" si="8"/>
        <v>7.0887122209050663E-2</v>
      </c>
      <c r="AD119" s="1">
        <f t="shared" si="8"/>
        <v>6.6232367943098891E-2</v>
      </c>
      <c r="AE119" s="1">
        <f t="shared" si="8"/>
        <v>6.1849503529130281E-2</v>
      </c>
      <c r="AF119" s="1">
        <f t="shared" si="8"/>
        <v>5.0941282667565715E-2</v>
      </c>
      <c r="AG119" s="1">
        <f t="shared" si="8"/>
        <v>5.8151801542159237E-2</v>
      </c>
      <c r="AH119" s="1">
        <f t="shared" si="8"/>
        <v>6.8298730818170936E-2</v>
      </c>
      <c r="AI119" s="1">
        <f t="shared" si="8"/>
        <v>7.4987221176956789E-2</v>
      </c>
      <c r="AJ119" s="1">
        <f t="shared" si="8"/>
        <v>6.9462419384658886E-2</v>
      </c>
      <c r="AK119" s="1">
        <f t="shared" si="8"/>
        <v>6.0109408476438024E-2</v>
      </c>
      <c r="AL119" s="1">
        <f t="shared" si="8"/>
        <v>5.9717887089582269E-2</v>
      </c>
      <c r="AM119" s="1">
        <f t="shared" si="8"/>
        <v>4.2741084731753469E-2</v>
      </c>
      <c r="AN119" s="1">
        <f t="shared" si="8"/>
        <v>3.7531675167756039E-2</v>
      </c>
      <c r="AO119" s="1">
        <f t="shared" si="7"/>
        <v>3.50194129354316E-2</v>
      </c>
      <c r="AP119" s="1">
        <f t="shared" si="2"/>
        <v>3.1289084166222579E-2</v>
      </c>
      <c r="AQ119" s="1">
        <f t="shared" si="2"/>
        <v>3.1191203819508642E-2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9"/>
        <v>#N/A</v>
      </c>
      <c r="AX119" s="1" t="e">
        <f t="shared" si="9"/>
        <v>#N/A</v>
      </c>
      <c r="AY119" s="1" t="e">
        <f t="shared" si="9"/>
        <v>#N/A</v>
      </c>
      <c r="AZ119" s="1" t="e">
        <f t="shared" si="9"/>
        <v>#N/A</v>
      </c>
      <c r="BA119" s="1" t="e">
        <f t="shared" si="9"/>
        <v>#N/A</v>
      </c>
      <c r="BB119" s="1" t="e">
        <f t="shared" si="9"/>
        <v>#N/A</v>
      </c>
      <c r="BC119" s="1" t="e">
        <f t="shared" si="9"/>
        <v>#N/A</v>
      </c>
      <c r="BD119" s="1" t="e">
        <f t="shared" si="9"/>
        <v>#N/A</v>
      </c>
      <c r="BE119" s="1" t="e">
        <f t="shared" si="9"/>
        <v>#N/A</v>
      </c>
      <c r="BF119" s="1" t="e">
        <f t="shared" si="9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10"/>
        <v>#N/A</v>
      </c>
      <c r="BN119" s="1" t="e">
        <f t="shared" si="10"/>
        <v>#N/A</v>
      </c>
    </row>
    <row r="120" spans="1:66" x14ac:dyDescent="0.25">
      <c r="A120" s="3" t="s">
        <v>36</v>
      </c>
      <c r="B120" s="1" t="s">
        <v>37</v>
      </c>
      <c r="C120" s="3">
        <v>11064</v>
      </c>
      <c r="D120" s="3">
        <v>9715</v>
      </c>
      <c r="E120" s="3">
        <v>9578</v>
      </c>
      <c r="F120" s="3">
        <v>9041</v>
      </c>
      <c r="G120" s="3">
        <v>9885</v>
      </c>
      <c r="H120" s="3">
        <v>10979</v>
      </c>
      <c r="I120" s="3">
        <v>9823</v>
      </c>
      <c r="J120" s="3">
        <v>9830</v>
      </c>
      <c r="K120" s="3">
        <v>10766</v>
      </c>
      <c r="L120" s="3">
        <v>11189</v>
      </c>
      <c r="M120" s="3">
        <v>10337</v>
      </c>
      <c r="N120" s="3">
        <v>9202</v>
      </c>
      <c r="O120" s="3">
        <v>10089</v>
      </c>
      <c r="P120" s="3">
        <v>7805</v>
      </c>
      <c r="Q120" s="3">
        <v>5913</v>
      </c>
      <c r="R120" s="3">
        <v>5737</v>
      </c>
      <c r="S120" s="3">
        <v>5031</v>
      </c>
      <c r="T120" s="3">
        <v>6133</v>
      </c>
      <c r="V120" s="3">
        <f t="shared" si="6"/>
        <v>162117</v>
      </c>
      <c r="X120" s="3" t="s">
        <v>36</v>
      </c>
      <c r="Y120" s="1" t="s">
        <v>37</v>
      </c>
      <c r="Z120" s="1">
        <f t="shared" si="8"/>
        <v>6.8247006791391396E-2</v>
      </c>
      <c r="AA120" s="1">
        <f t="shared" si="8"/>
        <v>5.9925856017567558E-2</v>
      </c>
      <c r="AB120" s="1">
        <f t="shared" si="8"/>
        <v>5.9080787332605467E-2</v>
      </c>
      <c r="AC120" s="1">
        <f t="shared" si="8"/>
        <v>5.5768364822936518E-2</v>
      </c>
      <c r="AD120" s="1">
        <f t="shared" si="8"/>
        <v>6.0974481393067971E-2</v>
      </c>
      <c r="AE120" s="1">
        <f t="shared" si="8"/>
        <v>6.7722694103641193E-2</v>
      </c>
      <c r="AF120" s="1">
        <f t="shared" si="8"/>
        <v>6.059204155023841E-2</v>
      </c>
      <c r="AG120" s="1">
        <f t="shared" si="8"/>
        <v>6.063522024217078E-2</v>
      </c>
      <c r="AH120" s="1">
        <f t="shared" si="8"/>
        <v>6.6408828191984806E-2</v>
      </c>
      <c r="AI120" s="1">
        <f t="shared" si="8"/>
        <v>6.9018054861612291E-2</v>
      </c>
      <c r="AJ120" s="1">
        <f t="shared" si="8"/>
        <v>6.3762591214986702E-2</v>
      </c>
      <c r="AK120" s="1">
        <f t="shared" si="8"/>
        <v>5.676147473738103E-2</v>
      </c>
      <c r="AL120" s="1">
        <f t="shared" si="8"/>
        <v>6.2232831843668464E-2</v>
      </c>
      <c r="AM120" s="1">
        <f t="shared" si="8"/>
        <v>4.8144241504592365E-2</v>
      </c>
      <c r="AN120" s="1">
        <f t="shared" si="8"/>
        <v>3.6473657913728974E-2</v>
      </c>
      <c r="AO120" s="1">
        <f t="shared" si="7"/>
        <v>3.5388022230857963E-2</v>
      </c>
      <c r="AP120" s="1">
        <f t="shared" si="2"/>
        <v>3.1033142730250374E-2</v>
      </c>
      <c r="AQ120" s="1">
        <f t="shared" si="2"/>
        <v>3.7830702517317738E-2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9"/>
        <v>#N/A</v>
      </c>
      <c r="AX120" s="1" t="e">
        <f t="shared" si="9"/>
        <v>#N/A</v>
      </c>
      <c r="AY120" s="1" t="e">
        <f t="shared" si="9"/>
        <v>#N/A</v>
      </c>
      <c r="AZ120" s="1" t="e">
        <f t="shared" si="9"/>
        <v>#N/A</v>
      </c>
      <c r="BA120" s="1" t="e">
        <f t="shared" si="9"/>
        <v>#N/A</v>
      </c>
      <c r="BB120" s="1" t="e">
        <f t="shared" si="9"/>
        <v>#N/A</v>
      </c>
      <c r="BC120" s="1" t="e">
        <f t="shared" si="9"/>
        <v>#N/A</v>
      </c>
      <c r="BD120" s="1" t="e">
        <f t="shared" si="9"/>
        <v>#N/A</v>
      </c>
      <c r="BE120" s="1" t="e">
        <f t="shared" si="9"/>
        <v>#N/A</v>
      </c>
      <c r="BF120" s="1" t="e">
        <f t="shared" si="9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10"/>
        <v>#N/A</v>
      </c>
      <c r="BN120" s="1" t="e">
        <f t="shared" si="10"/>
        <v>#N/A</v>
      </c>
    </row>
    <row r="121" spans="1:66" x14ac:dyDescent="0.25">
      <c r="A121" s="3" t="s">
        <v>38</v>
      </c>
      <c r="B121" s="1" t="s">
        <v>39</v>
      </c>
      <c r="C121" s="3">
        <v>10240</v>
      </c>
      <c r="D121" s="3">
        <v>9716</v>
      </c>
      <c r="E121" s="3">
        <v>11057</v>
      </c>
      <c r="F121" s="3">
        <v>11975</v>
      </c>
      <c r="G121" s="3">
        <v>11285</v>
      </c>
      <c r="H121" s="3">
        <v>9914</v>
      </c>
      <c r="I121" s="3">
        <v>9582</v>
      </c>
      <c r="J121" s="3">
        <v>10377</v>
      </c>
      <c r="K121" s="3">
        <v>13308</v>
      </c>
      <c r="L121" s="3">
        <v>14104</v>
      </c>
      <c r="M121" s="3">
        <v>12464</v>
      </c>
      <c r="N121" s="3">
        <v>10413</v>
      </c>
      <c r="O121" s="3">
        <v>11294</v>
      </c>
      <c r="P121" s="3">
        <v>8767</v>
      </c>
      <c r="Q121" s="3">
        <v>7721</v>
      </c>
      <c r="R121" s="3">
        <v>6732</v>
      </c>
      <c r="S121" s="3">
        <v>5489</v>
      </c>
      <c r="T121" s="3">
        <v>4812</v>
      </c>
      <c r="V121" s="3">
        <f t="shared" si="6"/>
        <v>179250</v>
      </c>
      <c r="X121" s="3" t="s">
        <v>38</v>
      </c>
      <c r="Y121" s="1" t="s">
        <v>39</v>
      </c>
      <c r="Z121" s="1">
        <f t="shared" si="8"/>
        <v>5.7126917712691773E-2</v>
      </c>
      <c r="AA121" s="1">
        <f t="shared" si="8"/>
        <v>5.4203626220362622E-2</v>
      </c>
      <c r="AB121" s="1">
        <f t="shared" si="8"/>
        <v>6.1684797768479779E-2</v>
      </c>
      <c r="AC121" s="1">
        <f t="shared" si="8"/>
        <v>6.6806136680613665E-2</v>
      </c>
      <c r="AD121" s="1">
        <f t="shared" si="8"/>
        <v>6.2956764295676426E-2</v>
      </c>
      <c r="AE121" s="1">
        <f t="shared" si="8"/>
        <v>5.5308228730822875E-2</v>
      </c>
      <c r="AF121" s="1">
        <f t="shared" si="8"/>
        <v>5.3456066945606694E-2</v>
      </c>
      <c r="AG121" s="1">
        <f t="shared" si="8"/>
        <v>5.7891213389121336E-2</v>
      </c>
      <c r="AH121" s="1">
        <f t="shared" si="8"/>
        <v>7.4242677824267786E-2</v>
      </c>
      <c r="AI121" s="1">
        <f t="shared" si="8"/>
        <v>7.8683403068340305E-2</v>
      </c>
      <c r="AJ121" s="1">
        <f t="shared" si="8"/>
        <v>6.9534170153417021E-2</v>
      </c>
      <c r="AK121" s="1">
        <f t="shared" si="8"/>
        <v>5.8092050209205021E-2</v>
      </c>
      <c r="AL121" s="1">
        <f t="shared" si="8"/>
        <v>6.3006973500697352E-2</v>
      </c>
      <c r="AM121" s="1">
        <f t="shared" si="8"/>
        <v>4.8909344490934446E-2</v>
      </c>
      <c r="AN121" s="1">
        <f t="shared" si="8"/>
        <v>4.307391910739191E-2</v>
      </c>
      <c r="AO121" s="1">
        <f t="shared" si="7"/>
        <v>3.7556485355648539E-2</v>
      </c>
      <c r="AP121" s="1">
        <f t="shared" si="2"/>
        <v>3.0622036262203625E-2</v>
      </c>
      <c r="AQ121" s="1">
        <f t="shared" si="2"/>
        <v>2.6845188284518828E-2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9"/>
        <v>#N/A</v>
      </c>
      <c r="AX121" s="1" t="e">
        <f t="shared" si="9"/>
        <v>#N/A</v>
      </c>
      <c r="AY121" s="1" t="e">
        <f t="shared" si="9"/>
        <v>#N/A</v>
      </c>
      <c r="AZ121" s="1" t="e">
        <f t="shared" si="9"/>
        <v>#N/A</v>
      </c>
      <c r="BA121" s="1" t="e">
        <f t="shared" si="9"/>
        <v>#N/A</v>
      </c>
      <c r="BB121" s="1" t="e">
        <f t="shared" si="9"/>
        <v>#N/A</v>
      </c>
      <c r="BC121" s="1" t="e">
        <f t="shared" si="9"/>
        <v>#N/A</v>
      </c>
      <c r="BD121" s="1" t="e">
        <f t="shared" si="9"/>
        <v>#N/A</v>
      </c>
      <c r="BE121" s="1" t="e">
        <f t="shared" si="9"/>
        <v>#N/A</v>
      </c>
      <c r="BF121" s="1" t="e">
        <f t="shared" si="9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10"/>
        <v>#N/A</v>
      </c>
      <c r="BN121" s="1" t="e">
        <f t="shared" si="10"/>
        <v>#N/A</v>
      </c>
    </row>
    <row r="122" spans="1:66" x14ac:dyDescent="0.25">
      <c r="A122" s="3" t="s">
        <v>40</v>
      </c>
      <c r="B122" s="1" t="s">
        <v>41</v>
      </c>
      <c r="C122" s="3">
        <v>3347</v>
      </c>
      <c r="D122" s="3">
        <v>2506</v>
      </c>
      <c r="E122" s="3">
        <v>2261</v>
      </c>
      <c r="F122" s="3">
        <v>2530</v>
      </c>
      <c r="G122" s="3">
        <v>4083</v>
      </c>
      <c r="H122" s="3">
        <v>5435</v>
      </c>
      <c r="I122" s="3">
        <v>4366</v>
      </c>
      <c r="J122" s="3">
        <v>4173</v>
      </c>
      <c r="K122" s="3">
        <v>3949</v>
      </c>
      <c r="L122" s="3">
        <v>3896</v>
      </c>
      <c r="M122" s="3">
        <v>3428</v>
      </c>
      <c r="N122" s="3">
        <v>2983</v>
      </c>
      <c r="O122" s="3">
        <v>3216</v>
      </c>
      <c r="P122" s="3">
        <v>2520</v>
      </c>
      <c r="Q122" s="3">
        <v>2023</v>
      </c>
      <c r="R122" s="3">
        <v>1805</v>
      </c>
      <c r="S122" s="3">
        <v>1582</v>
      </c>
      <c r="T122" s="3">
        <v>1784</v>
      </c>
      <c r="V122" s="3">
        <f t="shared" si="6"/>
        <v>55887</v>
      </c>
      <c r="X122" s="3" t="s">
        <v>40</v>
      </c>
      <c r="Y122" s="1" t="s">
        <v>41</v>
      </c>
      <c r="Z122" s="1">
        <f t="shared" si="8"/>
        <v>5.9888703991983823E-2</v>
      </c>
      <c r="AA122" s="1">
        <f t="shared" si="8"/>
        <v>4.4840481686259773E-2</v>
      </c>
      <c r="AB122" s="1">
        <f t="shared" si="8"/>
        <v>4.0456635711346112E-2</v>
      </c>
      <c r="AC122" s="1">
        <f t="shared" si="8"/>
        <v>4.5269919659312541E-2</v>
      </c>
      <c r="AD122" s="1">
        <f t="shared" si="8"/>
        <v>7.3058135165602014E-2</v>
      </c>
      <c r="AE122" s="1">
        <f t="shared" si="8"/>
        <v>9.7249807647574571E-2</v>
      </c>
      <c r="AF122" s="1">
        <f t="shared" si="8"/>
        <v>7.8121924597849238E-2</v>
      </c>
      <c r="AG122" s="1">
        <f t="shared" si="8"/>
        <v>7.4668527564549891E-2</v>
      </c>
      <c r="AH122" s="1">
        <f t="shared" si="8"/>
        <v>7.0660439816057408E-2</v>
      </c>
      <c r="AI122" s="1">
        <f t="shared" si="8"/>
        <v>6.9712097625565878E-2</v>
      </c>
      <c r="AJ122" s="1">
        <f t="shared" si="8"/>
        <v>6.1338057151036914E-2</v>
      </c>
      <c r="AK122" s="1">
        <f t="shared" si="8"/>
        <v>5.3375561400683523E-2</v>
      </c>
      <c r="AL122" s="1">
        <f t="shared" si="8"/>
        <v>5.7544688389070807E-2</v>
      </c>
      <c r="AM122" s="1">
        <f t="shared" si="8"/>
        <v>4.5090987170540553E-2</v>
      </c>
      <c r="AN122" s="1">
        <f t="shared" si="8"/>
        <v>3.6198042478572834E-2</v>
      </c>
      <c r="AO122" s="1">
        <f t="shared" si="7"/>
        <v>3.2297314223343532E-2</v>
      </c>
      <c r="AP122" s="1">
        <f t="shared" si="2"/>
        <v>2.8307119723728236E-2</v>
      </c>
      <c r="AQ122" s="1">
        <f t="shared" si="2"/>
        <v>3.1921555996922361E-2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9"/>
        <v>#N/A</v>
      </c>
      <c r="AX122" s="1" t="e">
        <f t="shared" si="9"/>
        <v>#N/A</v>
      </c>
      <c r="AY122" s="1" t="e">
        <f t="shared" si="9"/>
        <v>#N/A</v>
      </c>
      <c r="AZ122" s="1" t="e">
        <f t="shared" si="9"/>
        <v>#N/A</v>
      </c>
      <c r="BA122" s="1" t="e">
        <f t="shared" si="9"/>
        <v>#N/A</v>
      </c>
      <c r="BB122" s="1" t="e">
        <f t="shared" si="9"/>
        <v>#N/A</v>
      </c>
      <c r="BC122" s="1" t="e">
        <f t="shared" si="9"/>
        <v>#N/A</v>
      </c>
      <c r="BD122" s="1" t="e">
        <f t="shared" si="9"/>
        <v>#N/A</v>
      </c>
      <c r="BE122" s="1" t="e">
        <f t="shared" si="9"/>
        <v>#N/A</v>
      </c>
      <c r="BF122" s="1" t="e">
        <f t="shared" si="9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10"/>
        <v>#N/A</v>
      </c>
      <c r="BN122" s="1" t="e">
        <f t="shared" si="10"/>
        <v>#N/A</v>
      </c>
    </row>
    <row r="123" spans="1:66" x14ac:dyDescent="0.25">
      <c r="A123" s="3" t="s">
        <v>42</v>
      </c>
      <c r="B123" s="1" t="s">
        <v>43</v>
      </c>
      <c r="C123" s="3">
        <v>13644</v>
      </c>
      <c r="D123" s="3">
        <v>12798</v>
      </c>
      <c r="E123" s="3">
        <v>13566</v>
      </c>
      <c r="F123" s="3">
        <v>13709</v>
      </c>
      <c r="G123" s="3">
        <v>12389</v>
      </c>
      <c r="H123" s="3">
        <v>12462</v>
      </c>
      <c r="I123" s="3">
        <v>13920</v>
      </c>
      <c r="J123" s="3">
        <v>15397</v>
      </c>
      <c r="K123" s="3">
        <v>18352</v>
      </c>
      <c r="L123" s="3">
        <v>18932</v>
      </c>
      <c r="M123" s="3">
        <v>16855</v>
      </c>
      <c r="N123" s="3">
        <v>14422</v>
      </c>
      <c r="O123" s="3">
        <v>16319</v>
      </c>
      <c r="P123" s="3">
        <v>12485</v>
      </c>
      <c r="Q123" s="3">
        <v>10118</v>
      </c>
      <c r="R123" s="3">
        <v>9211</v>
      </c>
      <c r="S123" s="3">
        <v>7589</v>
      </c>
      <c r="T123" s="3">
        <v>7310</v>
      </c>
      <c r="V123" s="3">
        <f t="shared" si="6"/>
        <v>239478</v>
      </c>
      <c r="X123" s="3" t="s">
        <v>42</v>
      </c>
      <c r="Y123" s="1" t="s">
        <v>43</v>
      </c>
      <c r="Z123" s="1">
        <f t="shared" si="8"/>
        <v>5.697391827224213E-2</v>
      </c>
      <c r="AA123" s="1">
        <f t="shared" si="8"/>
        <v>5.3441234685440833E-2</v>
      </c>
      <c r="AB123" s="1">
        <f t="shared" si="8"/>
        <v>5.6648209856437752E-2</v>
      </c>
      <c r="AC123" s="1">
        <f t="shared" si="8"/>
        <v>5.7245341952079108E-2</v>
      </c>
      <c r="AD123" s="1">
        <f t="shared" si="8"/>
        <v>5.1733353376928151E-2</v>
      </c>
      <c r="AE123" s="1">
        <f t="shared" si="8"/>
        <v>5.2038183048129683E-2</v>
      </c>
      <c r="AF123" s="1">
        <f t="shared" si="8"/>
        <v>5.8126424974319142E-2</v>
      </c>
      <c r="AG123" s="1">
        <f t="shared" si="8"/>
        <v>6.4294006129999415E-2</v>
      </c>
      <c r="AH123" s="1">
        <f t="shared" si="8"/>
        <v>7.6633344190280533E-2</v>
      </c>
      <c r="AI123" s="1">
        <f t="shared" si="8"/>
        <v>7.905527856421049E-2</v>
      </c>
      <c r="AJ123" s="1">
        <f t="shared" si="8"/>
        <v>7.0382248056188881E-2</v>
      </c>
      <c r="AK123" s="1">
        <f t="shared" si="8"/>
        <v>6.0222650932444735E-2</v>
      </c>
      <c r="AL123" s="1">
        <f t="shared" si="8"/>
        <v>6.814404663476395E-2</v>
      </c>
      <c r="AM123" s="1">
        <f t="shared" si="8"/>
        <v>5.2134225273302769E-2</v>
      </c>
      <c r="AN123" s="1">
        <f t="shared" si="8"/>
        <v>4.2250227578316174E-2</v>
      </c>
      <c r="AO123" s="1">
        <f t="shared" si="7"/>
        <v>3.8462823307360172E-2</v>
      </c>
      <c r="AP123" s="1">
        <f t="shared" si="2"/>
        <v>3.168975855819741E-2</v>
      </c>
      <c r="AQ123" s="1">
        <f t="shared" si="2"/>
        <v>3.0524724609358688E-2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9"/>
        <v>#N/A</v>
      </c>
      <c r="AX123" s="1" t="e">
        <f t="shared" si="9"/>
        <v>#N/A</v>
      </c>
      <c r="AY123" s="1" t="e">
        <f t="shared" si="9"/>
        <v>#N/A</v>
      </c>
      <c r="AZ123" s="1" t="e">
        <f t="shared" si="9"/>
        <v>#N/A</v>
      </c>
      <c r="BA123" s="1" t="e">
        <f t="shared" si="9"/>
        <v>#N/A</v>
      </c>
      <c r="BB123" s="1" t="e">
        <f t="shared" si="9"/>
        <v>#N/A</v>
      </c>
      <c r="BC123" s="1" t="e">
        <f t="shared" si="9"/>
        <v>#N/A</v>
      </c>
      <c r="BD123" s="1" t="e">
        <f t="shared" si="9"/>
        <v>#N/A</v>
      </c>
      <c r="BE123" s="1" t="e">
        <f t="shared" si="9"/>
        <v>#N/A</v>
      </c>
      <c r="BF123" s="1" t="e">
        <f t="shared" si="9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10"/>
        <v>#N/A</v>
      </c>
      <c r="BN123" s="1" t="e">
        <f t="shared" si="10"/>
        <v>#N/A</v>
      </c>
    </row>
    <row r="124" spans="1:66" x14ac:dyDescent="0.25">
      <c r="A124" s="3" t="s">
        <v>44</v>
      </c>
      <c r="B124" s="1" t="s">
        <v>45</v>
      </c>
      <c r="C124" s="3">
        <v>9305</v>
      </c>
      <c r="D124" s="3">
        <v>8160</v>
      </c>
      <c r="E124" s="3">
        <v>9420</v>
      </c>
      <c r="F124" s="3">
        <v>9873</v>
      </c>
      <c r="G124" s="3">
        <v>10049</v>
      </c>
      <c r="H124" s="3">
        <v>10781</v>
      </c>
      <c r="I124" s="3">
        <v>10654</v>
      </c>
      <c r="J124" s="3">
        <v>10725</v>
      </c>
      <c r="K124" s="3">
        <v>12267</v>
      </c>
      <c r="L124" s="3">
        <v>14070</v>
      </c>
      <c r="M124" s="3">
        <v>12454</v>
      </c>
      <c r="N124" s="3">
        <v>11237</v>
      </c>
      <c r="O124" s="3">
        <v>11655</v>
      </c>
      <c r="P124" s="3">
        <v>8464</v>
      </c>
      <c r="Q124" s="3">
        <v>6708</v>
      </c>
      <c r="R124" s="3">
        <v>6068</v>
      </c>
      <c r="S124" s="3">
        <v>4900</v>
      </c>
      <c r="T124" s="3">
        <v>4950</v>
      </c>
      <c r="V124" s="3">
        <f t="shared" si="6"/>
        <v>171740</v>
      </c>
      <c r="X124" s="3" t="s">
        <v>44</v>
      </c>
      <c r="Y124" s="1" t="s">
        <v>45</v>
      </c>
      <c r="Z124" s="1">
        <f t="shared" si="8"/>
        <v>5.4180738325375566E-2</v>
      </c>
      <c r="AA124" s="1">
        <f t="shared" si="8"/>
        <v>4.7513683475020378E-2</v>
      </c>
      <c r="AB124" s="1">
        <f t="shared" si="8"/>
        <v>5.4850355188074996E-2</v>
      </c>
      <c r="AC124" s="1">
        <f t="shared" si="8"/>
        <v>5.7488063351577967E-2</v>
      </c>
      <c r="AD124" s="1">
        <f t="shared" si="8"/>
        <v>5.8512868289274482E-2</v>
      </c>
      <c r="AE124" s="1">
        <f t="shared" si="8"/>
        <v>6.2775125189239542E-2</v>
      </c>
      <c r="AF124" s="1">
        <f t="shared" si="8"/>
        <v>6.2035635262606262E-2</v>
      </c>
      <c r="AG124" s="1">
        <f t="shared" si="8"/>
        <v>6.2449050890881562E-2</v>
      </c>
      <c r="AH124" s="1">
        <f t="shared" si="8"/>
        <v>7.142773960638174E-2</v>
      </c>
      <c r="AI124" s="1">
        <f t="shared" si="8"/>
        <v>8.1926167462443231E-2</v>
      </c>
      <c r="AJ124" s="1">
        <f t="shared" si="8"/>
        <v>7.2516594852684288E-2</v>
      </c>
      <c r="AK124" s="1">
        <f t="shared" si="8"/>
        <v>6.5430301618725983E-2</v>
      </c>
      <c r="AL124" s="1">
        <f t="shared" si="8"/>
        <v>6.7864213345755209E-2</v>
      </c>
      <c r="AM124" s="1">
        <f t="shared" si="8"/>
        <v>4.9283801094678004E-2</v>
      </c>
      <c r="AN124" s="1">
        <f t="shared" si="8"/>
        <v>3.9059042739024108E-2</v>
      </c>
      <c r="AO124" s="1">
        <f t="shared" si="7"/>
        <v>3.5332479329218583E-2</v>
      </c>
      <c r="AP124" s="1">
        <f t="shared" si="2"/>
        <v>2.8531501106323513E-2</v>
      </c>
      <c r="AQ124" s="1">
        <f t="shared" si="2"/>
        <v>2.8822638872714568E-2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9"/>
        <v>#N/A</v>
      </c>
      <c r="AX124" s="1" t="e">
        <f t="shared" si="9"/>
        <v>#N/A</v>
      </c>
      <c r="AY124" s="1" t="e">
        <f t="shared" si="9"/>
        <v>#N/A</v>
      </c>
      <c r="AZ124" s="1" t="e">
        <f t="shared" si="9"/>
        <v>#N/A</v>
      </c>
      <c r="BA124" s="1" t="e">
        <f t="shared" si="9"/>
        <v>#N/A</v>
      </c>
      <c r="BB124" s="1" t="e">
        <f t="shared" si="9"/>
        <v>#N/A</v>
      </c>
      <c r="BC124" s="1" t="e">
        <f t="shared" si="9"/>
        <v>#N/A</v>
      </c>
      <c r="BD124" s="1" t="e">
        <f t="shared" si="9"/>
        <v>#N/A</v>
      </c>
      <c r="BE124" s="1" t="e">
        <f t="shared" si="9"/>
        <v>#N/A</v>
      </c>
      <c r="BF124" s="1" t="e">
        <f t="shared" si="9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10"/>
        <v>#N/A</v>
      </c>
      <c r="BN124" s="1" t="e">
        <f t="shared" si="10"/>
        <v>#N/A</v>
      </c>
    </row>
    <row r="125" spans="1:66" x14ac:dyDescent="0.25">
      <c r="A125" s="3" t="s">
        <v>46</v>
      </c>
      <c r="B125" s="1" t="s">
        <v>47</v>
      </c>
      <c r="C125" s="3">
        <v>6223</v>
      </c>
      <c r="D125" s="3">
        <v>4960</v>
      </c>
      <c r="E125" s="3">
        <v>4864</v>
      </c>
      <c r="F125" s="3">
        <v>5031</v>
      </c>
      <c r="G125" s="3">
        <v>6624</v>
      </c>
      <c r="H125" s="3">
        <v>8004</v>
      </c>
      <c r="I125" s="3">
        <v>7511</v>
      </c>
      <c r="J125" s="3">
        <v>7507</v>
      </c>
      <c r="K125" s="3">
        <v>7808</v>
      </c>
      <c r="L125" s="3">
        <v>7922</v>
      </c>
      <c r="M125" s="3">
        <v>6859</v>
      </c>
      <c r="N125" s="3">
        <v>6452</v>
      </c>
      <c r="O125" s="3">
        <v>6291</v>
      </c>
      <c r="P125" s="3">
        <v>4505</v>
      </c>
      <c r="Q125" s="3">
        <v>3577</v>
      </c>
      <c r="R125" s="3">
        <v>3283</v>
      </c>
      <c r="S125" s="3">
        <v>2614</v>
      </c>
      <c r="T125" s="3">
        <v>3000</v>
      </c>
      <c r="V125" s="3">
        <f t="shared" si="6"/>
        <v>103035</v>
      </c>
      <c r="X125" s="3" t="s">
        <v>46</v>
      </c>
      <c r="Y125" s="1" t="s">
        <v>47</v>
      </c>
      <c r="Z125" s="1">
        <f t="shared" si="8"/>
        <v>6.0396952491871693E-2</v>
      </c>
      <c r="AA125" s="1">
        <f t="shared" si="8"/>
        <v>4.8138981899354588E-2</v>
      </c>
      <c r="AB125" s="1">
        <f t="shared" si="8"/>
        <v>4.7207259669044502E-2</v>
      </c>
      <c r="AC125" s="1">
        <f t="shared" si="8"/>
        <v>4.8828068132188089E-2</v>
      </c>
      <c r="AD125" s="1">
        <f t="shared" si="8"/>
        <v>6.4288833891396127E-2</v>
      </c>
      <c r="AE125" s="1">
        <f t="shared" si="8"/>
        <v>7.7682340952103648E-2</v>
      </c>
      <c r="AF125" s="1">
        <f t="shared" si="8"/>
        <v>7.289755908186539E-2</v>
      </c>
      <c r="AG125" s="1">
        <f t="shared" si="8"/>
        <v>7.2858737322269135E-2</v>
      </c>
      <c r="AH125" s="1">
        <f t="shared" si="8"/>
        <v>7.578007473188722E-2</v>
      </c>
      <c r="AI125" s="1">
        <f t="shared" si="8"/>
        <v>7.6886494880380449E-2</v>
      </c>
      <c r="AJ125" s="1">
        <f t="shared" si="8"/>
        <v>6.6569612267676034E-2</v>
      </c>
      <c r="AK125" s="1">
        <f t="shared" si="8"/>
        <v>6.2619498228757217E-2</v>
      </c>
      <c r="AL125" s="1">
        <f t="shared" si="8"/>
        <v>6.1056922405008006E-2</v>
      </c>
      <c r="AM125" s="1">
        <f t="shared" si="8"/>
        <v>4.3723006745280728E-2</v>
      </c>
      <c r="AN125" s="1">
        <f t="shared" si="8"/>
        <v>3.4716358518949872E-2</v>
      </c>
      <c r="AO125" s="1">
        <f t="shared" si="7"/>
        <v>3.1862959188625223E-2</v>
      </c>
      <c r="AP125" s="1">
        <f t="shared" si="2"/>
        <v>2.5370019896151792E-2</v>
      </c>
      <c r="AQ125" s="1">
        <f t="shared" si="2"/>
        <v>2.9116319697190276E-2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9"/>
        <v>#N/A</v>
      </c>
      <c r="AX125" s="1" t="e">
        <f t="shared" si="9"/>
        <v>#N/A</v>
      </c>
      <c r="AY125" s="1" t="e">
        <f t="shared" si="9"/>
        <v>#N/A</v>
      </c>
      <c r="AZ125" s="1" t="e">
        <f t="shared" si="9"/>
        <v>#N/A</v>
      </c>
      <c r="BA125" s="1" t="e">
        <f t="shared" si="9"/>
        <v>#N/A</v>
      </c>
      <c r="BB125" s="1" t="e">
        <f t="shared" si="9"/>
        <v>#N/A</v>
      </c>
      <c r="BC125" s="1" t="e">
        <f t="shared" si="9"/>
        <v>#N/A</v>
      </c>
      <c r="BD125" s="1" t="e">
        <f t="shared" si="9"/>
        <v>#N/A</v>
      </c>
      <c r="BE125" s="1" t="e">
        <f t="shared" si="9"/>
        <v>#N/A</v>
      </c>
      <c r="BF125" s="1" t="e">
        <f t="shared" si="9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10"/>
        <v>#N/A</v>
      </c>
      <c r="BN125" s="1" t="e">
        <f t="shared" si="10"/>
        <v>#N/A</v>
      </c>
    </row>
    <row r="126" spans="1:66" x14ac:dyDescent="0.25">
      <c r="A126" s="3" t="s">
        <v>48</v>
      </c>
      <c r="B126" s="1" t="s">
        <v>49</v>
      </c>
      <c r="C126" s="3">
        <v>7214</v>
      </c>
      <c r="D126" s="3">
        <v>6406</v>
      </c>
      <c r="E126" s="3">
        <v>6725</v>
      </c>
      <c r="F126" s="3">
        <v>7584</v>
      </c>
      <c r="G126" s="3">
        <v>8517</v>
      </c>
      <c r="H126" s="3">
        <v>8009</v>
      </c>
      <c r="I126" s="3">
        <v>7049</v>
      </c>
      <c r="J126" s="3">
        <v>7268</v>
      </c>
      <c r="K126" s="3">
        <v>8885</v>
      </c>
      <c r="L126" s="3">
        <v>9727</v>
      </c>
      <c r="M126" s="3">
        <v>8800</v>
      </c>
      <c r="N126" s="3">
        <v>7651</v>
      </c>
      <c r="O126" s="3">
        <v>7950</v>
      </c>
      <c r="P126" s="3">
        <v>6418</v>
      </c>
      <c r="Q126" s="3">
        <v>5093</v>
      </c>
      <c r="R126" s="3">
        <v>4858</v>
      </c>
      <c r="S126" s="3">
        <v>3959</v>
      </c>
      <c r="T126" s="3">
        <v>4337</v>
      </c>
      <c r="V126" s="3">
        <f t="shared" si="6"/>
        <v>126450</v>
      </c>
      <c r="X126" s="3" t="s">
        <v>48</v>
      </c>
      <c r="Y126" s="1" t="s">
        <v>49</v>
      </c>
      <c r="Z126" s="1">
        <f t="shared" si="8"/>
        <v>5.7050217477263743E-2</v>
      </c>
      <c r="AA126" s="1">
        <f t="shared" si="8"/>
        <v>5.0660340055357848E-2</v>
      </c>
      <c r="AB126" s="1">
        <f t="shared" si="8"/>
        <v>5.318307631474891E-2</v>
      </c>
      <c r="AC126" s="1">
        <f t="shared" si="8"/>
        <v>5.9976275207591932E-2</v>
      </c>
      <c r="AD126" s="1">
        <f t="shared" si="8"/>
        <v>6.7354685646500587E-2</v>
      </c>
      <c r="AE126" s="1">
        <f t="shared" si="8"/>
        <v>6.3337287465401348E-2</v>
      </c>
      <c r="AF126" s="1">
        <f t="shared" si="8"/>
        <v>5.5745353894820084E-2</v>
      </c>
      <c r="AG126" s="1">
        <f t="shared" si="8"/>
        <v>5.7477263740608936E-2</v>
      </c>
      <c r="AH126" s="1">
        <f t="shared" si="8"/>
        <v>7.0264926848556744E-2</v>
      </c>
      <c r="AI126" s="1">
        <f t="shared" si="8"/>
        <v>7.6923685251087393E-2</v>
      </c>
      <c r="AJ126" s="1">
        <f t="shared" si="8"/>
        <v>6.9592724396994862E-2</v>
      </c>
      <c r="AK126" s="1">
        <f t="shared" si="8"/>
        <v>6.0506128904705414E-2</v>
      </c>
      <c r="AL126" s="1">
        <f t="shared" si="8"/>
        <v>6.2870699881376044E-2</v>
      </c>
      <c r="AM126" s="1">
        <f t="shared" si="8"/>
        <v>5.0755239224990117E-2</v>
      </c>
      <c r="AN126" s="1">
        <f t="shared" si="8"/>
        <v>4.0276789244760774E-2</v>
      </c>
      <c r="AO126" s="1">
        <f t="shared" si="7"/>
        <v>3.8418347172795568E-2</v>
      </c>
      <c r="AP126" s="1">
        <f t="shared" si="2"/>
        <v>3.1308817714511668E-2</v>
      </c>
      <c r="AQ126" s="1">
        <f t="shared" si="2"/>
        <v>3.4298141557928034E-2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9"/>
        <v>#N/A</v>
      </c>
      <c r="AX126" s="1" t="e">
        <f t="shared" si="9"/>
        <v>#N/A</v>
      </c>
      <c r="AY126" s="1" t="e">
        <f t="shared" si="9"/>
        <v>#N/A</v>
      </c>
      <c r="AZ126" s="1" t="e">
        <f t="shared" si="9"/>
        <v>#N/A</v>
      </c>
      <c r="BA126" s="1" t="e">
        <f t="shared" si="9"/>
        <v>#N/A</v>
      </c>
      <c r="BB126" s="1" t="e">
        <f t="shared" si="9"/>
        <v>#N/A</v>
      </c>
      <c r="BC126" s="1" t="e">
        <f t="shared" si="9"/>
        <v>#N/A</v>
      </c>
      <c r="BD126" s="1" t="e">
        <f t="shared" si="9"/>
        <v>#N/A</v>
      </c>
      <c r="BE126" s="1" t="e">
        <f t="shared" si="9"/>
        <v>#N/A</v>
      </c>
      <c r="BF126" s="1" t="e">
        <f t="shared" si="9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10"/>
        <v>#N/A</v>
      </c>
      <c r="BN126" s="1" t="e">
        <f t="shared" si="10"/>
        <v>#N/A</v>
      </c>
    </row>
    <row r="127" spans="1:66" x14ac:dyDescent="0.25">
      <c r="A127" s="3" t="s">
        <v>50</v>
      </c>
      <c r="B127" s="1" t="s">
        <v>51</v>
      </c>
      <c r="C127" s="3">
        <v>8295</v>
      </c>
      <c r="D127" s="3">
        <v>6661</v>
      </c>
      <c r="E127" s="3">
        <v>7162</v>
      </c>
      <c r="F127" s="3">
        <v>8367</v>
      </c>
      <c r="G127" s="3">
        <v>9445</v>
      </c>
      <c r="H127" s="3">
        <v>9434</v>
      </c>
      <c r="I127" s="3">
        <v>10248</v>
      </c>
      <c r="J127" s="3">
        <v>9399</v>
      </c>
      <c r="K127" s="3">
        <v>9369</v>
      </c>
      <c r="L127" s="3">
        <v>9710</v>
      </c>
      <c r="M127" s="3">
        <v>8700</v>
      </c>
      <c r="N127" s="3">
        <v>7627</v>
      </c>
      <c r="O127" s="3">
        <v>7881</v>
      </c>
      <c r="P127" s="3">
        <v>5692</v>
      </c>
      <c r="Q127" s="3">
        <v>4604</v>
      </c>
      <c r="R127" s="3">
        <v>3915</v>
      </c>
      <c r="S127" s="3">
        <v>3226</v>
      </c>
      <c r="T127" s="3">
        <v>3395</v>
      </c>
      <c r="V127" s="3">
        <f t="shared" si="6"/>
        <v>133130</v>
      </c>
      <c r="X127" s="3" t="s">
        <v>50</v>
      </c>
      <c r="Y127" s="1" t="s">
        <v>51</v>
      </c>
      <c r="Z127" s="1">
        <f t="shared" si="8"/>
        <v>6.2307518966423794E-2</v>
      </c>
      <c r="AA127" s="1">
        <f t="shared" si="8"/>
        <v>5.0033801547359723E-2</v>
      </c>
      <c r="AB127" s="1">
        <f t="shared" si="8"/>
        <v>5.3797040486742283E-2</v>
      </c>
      <c r="AC127" s="1">
        <f t="shared" si="8"/>
        <v>6.284834372417937E-2</v>
      </c>
      <c r="AD127" s="1">
        <f t="shared" si="8"/>
        <v>7.0945692180575379E-2</v>
      </c>
      <c r="AE127" s="1">
        <f t="shared" si="8"/>
        <v>7.0863066175918282E-2</v>
      </c>
      <c r="AF127" s="1">
        <f t="shared" si="8"/>
        <v>7.6977390520543823E-2</v>
      </c>
      <c r="AG127" s="1">
        <f t="shared" si="8"/>
        <v>7.0600165252009309E-2</v>
      </c>
      <c r="AH127" s="1">
        <f t="shared" si="8"/>
        <v>7.037482160294449E-2</v>
      </c>
      <c r="AI127" s="1">
        <f t="shared" si="8"/>
        <v>7.2936227747314661E-2</v>
      </c>
      <c r="AJ127" s="1">
        <f t="shared" si="8"/>
        <v>6.5349658228798915E-2</v>
      </c>
      <c r="AK127" s="1">
        <f t="shared" si="8"/>
        <v>5.7289867047247055E-2</v>
      </c>
      <c r="AL127" s="1">
        <f t="shared" si="8"/>
        <v>5.9197776609329227E-2</v>
      </c>
      <c r="AM127" s="1">
        <f t="shared" si="8"/>
        <v>4.2755201682565913E-2</v>
      </c>
      <c r="AN127" s="1">
        <f t="shared" si="8"/>
        <v>3.4582738676481636E-2</v>
      </c>
      <c r="AO127" s="1">
        <f t="shared" si="7"/>
        <v>2.9407346202959515E-2</v>
      </c>
      <c r="AP127" s="1">
        <f t="shared" si="2"/>
        <v>2.4231953729437393E-2</v>
      </c>
      <c r="AQ127" s="1">
        <f t="shared" si="2"/>
        <v>2.5501389619169233E-2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9"/>
        <v>#N/A</v>
      </c>
      <c r="AX127" s="1" t="e">
        <f t="shared" si="9"/>
        <v>#N/A</v>
      </c>
      <c r="AY127" s="1" t="e">
        <f t="shared" si="9"/>
        <v>#N/A</v>
      </c>
      <c r="AZ127" s="1" t="e">
        <f t="shared" si="9"/>
        <v>#N/A</v>
      </c>
      <c r="BA127" s="1" t="e">
        <f t="shared" si="9"/>
        <v>#N/A</v>
      </c>
      <c r="BB127" s="1" t="e">
        <f t="shared" si="9"/>
        <v>#N/A</v>
      </c>
      <c r="BC127" s="1" t="e">
        <f t="shared" si="9"/>
        <v>#N/A</v>
      </c>
      <c r="BD127" s="1" t="e">
        <f t="shared" si="9"/>
        <v>#N/A</v>
      </c>
      <c r="BE127" s="1" t="e">
        <f t="shared" si="9"/>
        <v>#N/A</v>
      </c>
      <c r="BF127" s="1" t="e">
        <f t="shared" si="9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10"/>
        <v>#N/A</v>
      </c>
      <c r="BN127" s="1" t="e">
        <f t="shared" si="10"/>
        <v>#N/A</v>
      </c>
    </row>
    <row r="128" spans="1:66" x14ac:dyDescent="0.25">
      <c r="A128" s="3" t="s">
        <v>52</v>
      </c>
      <c r="B128" s="1" t="s">
        <v>53</v>
      </c>
      <c r="C128" s="3">
        <v>2925</v>
      </c>
      <c r="D128" s="3">
        <v>2980</v>
      </c>
      <c r="E128" s="3">
        <v>3648</v>
      </c>
      <c r="F128" s="3">
        <v>4282</v>
      </c>
      <c r="G128" s="3">
        <v>4183</v>
      </c>
      <c r="H128" s="3">
        <v>3875</v>
      </c>
      <c r="I128" s="3">
        <v>3246</v>
      </c>
      <c r="J128" s="3">
        <v>3698</v>
      </c>
      <c r="K128" s="3">
        <v>4632</v>
      </c>
      <c r="L128" s="3">
        <v>5338</v>
      </c>
      <c r="M128" s="3">
        <v>5291</v>
      </c>
      <c r="N128" s="3">
        <v>4968</v>
      </c>
      <c r="O128" s="3">
        <v>5599</v>
      </c>
      <c r="P128" s="3">
        <v>4653</v>
      </c>
      <c r="Q128" s="3">
        <v>4038</v>
      </c>
      <c r="R128" s="3">
        <v>3768</v>
      </c>
      <c r="S128" s="3">
        <v>3263</v>
      </c>
      <c r="T128" s="3">
        <v>3439</v>
      </c>
      <c r="V128" s="3">
        <f t="shared" si="6"/>
        <v>73826</v>
      </c>
      <c r="X128" s="3" t="s">
        <v>52</v>
      </c>
      <c r="Y128" s="1" t="s">
        <v>53</v>
      </c>
      <c r="Z128" s="1">
        <f t="shared" si="8"/>
        <v>3.96201880096443E-2</v>
      </c>
      <c r="AA128" s="1">
        <f t="shared" si="8"/>
        <v>4.0365182997859836E-2</v>
      </c>
      <c r="AB128" s="1">
        <f t="shared" si="8"/>
        <v>4.9413485763823047E-2</v>
      </c>
      <c r="AC128" s="1">
        <f t="shared" si="8"/>
        <v>5.8001246173434835E-2</v>
      </c>
      <c r="AD128" s="1">
        <f t="shared" si="8"/>
        <v>5.6660255194646875E-2</v>
      </c>
      <c r="AE128" s="1">
        <f t="shared" si="8"/>
        <v>5.2488283260639881E-2</v>
      </c>
      <c r="AF128" s="1">
        <f t="shared" si="8"/>
        <v>4.3968249668138594E-2</v>
      </c>
      <c r="AG128" s="1">
        <f t="shared" si="8"/>
        <v>5.0090753934928074E-2</v>
      </c>
      <c r="AH128" s="1">
        <f t="shared" si="8"/>
        <v>6.274212337117005E-2</v>
      </c>
      <c r="AI128" s="1">
        <f t="shared" si="8"/>
        <v>7.2305149947173089E-2</v>
      </c>
      <c r="AJ128" s="1">
        <f t="shared" si="8"/>
        <v>7.1668517866334353E-2</v>
      </c>
      <c r="AK128" s="1">
        <f t="shared" si="8"/>
        <v>6.7293365480995862E-2</v>
      </c>
      <c r="AL128" s="1">
        <f t="shared" si="8"/>
        <v>7.5840489800341346E-2</v>
      </c>
      <c r="AM128" s="1">
        <f t="shared" si="8"/>
        <v>6.3026576003034157E-2</v>
      </c>
      <c r="AN128" s="1">
        <f t="shared" si="8"/>
        <v>5.4696177498442286E-2</v>
      </c>
      <c r="AO128" s="1">
        <f t="shared" si="7"/>
        <v>5.1038929374475114E-2</v>
      </c>
      <c r="AP128" s="1">
        <f t="shared" si="2"/>
        <v>4.4198520846314308E-2</v>
      </c>
      <c r="AQ128" s="1">
        <f t="shared" si="2"/>
        <v>4.6582504808604014E-2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9"/>
        <v>#N/A</v>
      </c>
      <c r="AX128" s="1" t="e">
        <f t="shared" si="9"/>
        <v>#N/A</v>
      </c>
      <c r="AY128" s="1" t="e">
        <f t="shared" si="9"/>
        <v>#N/A</v>
      </c>
      <c r="AZ128" s="1" t="e">
        <f t="shared" si="9"/>
        <v>#N/A</v>
      </c>
      <c r="BA128" s="1" t="e">
        <f t="shared" si="9"/>
        <v>#N/A</v>
      </c>
      <c r="BB128" s="1" t="e">
        <f t="shared" si="9"/>
        <v>#N/A</v>
      </c>
      <c r="BC128" s="1" t="e">
        <f t="shared" si="9"/>
        <v>#N/A</v>
      </c>
      <c r="BD128" s="1" t="e">
        <f t="shared" si="9"/>
        <v>#N/A</v>
      </c>
      <c r="BE128" s="1" t="e">
        <f t="shared" si="9"/>
        <v>#N/A</v>
      </c>
      <c r="BF128" s="1" t="e">
        <f t="shared" si="9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10"/>
        <v>#N/A</v>
      </c>
      <c r="BN128" s="1" t="e">
        <f t="shared" si="10"/>
        <v>#N/A</v>
      </c>
    </row>
    <row r="129" spans="1:66" x14ac:dyDescent="0.25">
      <c r="A129" s="3" t="s">
        <v>54</v>
      </c>
      <c r="B129" s="1" t="s">
        <v>55</v>
      </c>
      <c r="C129" s="3">
        <v>10016</v>
      </c>
      <c r="D129" s="3">
        <v>9981</v>
      </c>
      <c r="E129" s="3">
        <v>11488</v>
      </c>
      <c r="F129" s="3">
        <v>12714</v>
      </c>
      <c r="G129" s="3">
        <v>12415</v>
      </c>
      <c r="H129" s="3">
        <v>11369</v>
      </c>
      <c r="I129" s="3">
        <v>10593</v>
      </c>
      <c r="J129" s="3">
        <v>11282</v>
      </c>
      <c r="K129" s="3">
        <v>13777</v>
      </c>
      <c r="L129" s="3">
        <v>14888</v>
      </c>
      <c r="M129" s="3">
        <v>14360</v>
      </c>
      <c r="N129" s="3">
        <v>12197</v>
      </c>
      <c r="O129" s="3">
        <v>13332</v>
      </c>
      <c r="P129" s="3">
        <v>10089</v>
      </c>
      <c r="Q129" s="3">
        <v>8645</v>
      </c>
      <c r="R129" s="3">
        <v>8086</v>
      </c>
      <c r="S129" s="3">
        <v>6569</v>
      </c>
      <c r="T129" s="3">
        <v>5814</v>
      </c>
      <c r="V129" s="3">
        <f t="shared" si="6"/>
        <v>197615</v>
      </c>
      <c r="X129" s="3" t="s">
        <v>54</v>
      </c>
      <c r="Y129" s="1" t="s">
        <v>55</v>
      </c>
      <c r="Z129" s="1">
        <f t="shared" si="8"/>
        <v>5.0684411608430534E-2</v>
      </c>
      <c r="AA129" s="1">
        <f t="shared" si="8"/>
        <v>5.0507299547099156E-2</v>
      </c>
      <c r="AB129" s="1">
        <f t="shared" si="8"/>
        <v>5.8133238873567292E-2</v>
      </c>
      <c r="AC129" s="1">
        <f t="shared" si="8"/>
        <v>6.4337221364774946E-2</v>
      </c>
      <c r="AD129" s="1">
        <f t="shared" si="8"/>
        <v>6.2824178326544036E-2</v>
      </c>
      <c r="AE129" s="1">
        <f t="shared" si="8"/>
        <v>5.7531057865040612E-2</v>
      </c>
      <c r="AF129" s="1">
        <f t="shared" si="8"/>
        <v>5.3604230448093516E-2</v>
      </c>
      <c r="AG129" s="1">
        <f t="shared" si="8"/>
        <v>5.7090807884016902E-2</v>
      </c>
      <c r="AH129" s="1">
        <f t="shared" si="8"/>
        <v>6.9716367684639319E-2</v>
      </c>
      <c r="AI129" s="1">
        <f t="shared" si="8"/>
        <v>7.5338410545758169E-2</v>
      </c>
      <c r="AJ129" s="1">
        <f t="shared" si="8"/>
        <v>7.2666548591959118E-2</v>
      </c>
      <c r="AK129" s="1">
        <f t="shared" si="8"/>
        <v>6.1721023201680034E-2</v>
      </c>
      <c r="AL129" s="1">
        <f t="shared" si="8"/>
        <v>6.7464514333426109E-2</v>
      </c>
      <c r="AM129" s="1">
        <f t="shared" si="8"/>
        <v>5.105381676492169E-2</v>
      </c>
      <c r="AN129" s="1">
        <f t="shared" si="8"/>
        <v>4.374667914885004E-2</v>
      </c>
      <c r="AO129" s="1">
        <f t="shared" si="7"/>
        <v>4.091794651215748E-2</v>
      </c>
      <c r="AP129" s="1">
        <f t="shared" si="2"/>
        <v>3.3241403739594666E-2</v>
      </c>
      <c r="AQ129" s="1">
        <f t="shared" si="2"/>
        <v>2.9420843559446398E-2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9"/>
        <v>#N/A</v>
      </c>
      <c r="AX129" s="1" t="e">
        <f t="shared" si="9"/>
        <v>#N/A</v>
      </c>
      <c r="AY129" s="1" t="e">
        <f t="shared" si="9"/>
        <v>#N/A</v>
      </c>
      <c r="AZ129" s="1" t="e">
        <f t="shared" si="9"/>
        <v>#N/A</v>
      </c>
      <c r="BA129" s="1" t="e">
        <f t="shared" si="9"/>
        <v>#N/A</v>
      </c>
      <c r="BB129" s="1" t="e">
        <f t="shared" si="9"/>
        <v>#N/A</v>
      </c>
      <c r="BC129" s="1" t="e">
        <f t="shared" si="9"/>
        <v>#N/A</v>
      </c>
      <c r="BD129" s="1" t="e">
        <f t="shared" si="9"/>
        <v>#N/A</v>
      </c>
      <c r="BE129" s="1" t="e">
        <f t="shared" si="9"/>
        <v>#N/A</v>
      </c>
      <c r="BF129" s="1" t="e">
        <f t="shared" si="9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10"/>
        <v>#N/A</v>
      </c>
      <c r="BN129" s="1" t="e">
        <f t="shared" si="10"/>
        <v>#N/A</v>
      </c>
    </row>
    <row r="130" spans="1:66" x14ac:dyDescent="0.25">
      <c r="A130" s="3" t="s">
        <v>56</v>
      </c>
      <c r="B130" s="1" t="s">
        <v>57</v>
      </c>
      <c r="C130" s="3">
        <v>7405</v>
      </c>
      <c r="D130" s="3">
        <v>7297</v>
      </c>
      <c r="E130" s="3">
        <v>8180</v>
      </c>
      <c r="F130" s="3">
        <v>9595</v>
      </c>
      <c r="G130" s="3">
        <v>10224</v>
      </c>
      <c r="H130" s="3">
        <v>8185</v>
      </c>
      <c r="I130" s="3">
        <v>7485</v>
      </c>
      <c r="J130" s="3">
        <v>8257</v>
      </c>
      <c r="K130" s="3">
        <v>10012</v>
      </c>
      <c r="L130" s="3">
        <v>11397</v>
      </c>
      <c r="M130" s="3">
        <v>10269</v>
      </c>
      <c r="N130" s="3">
        <v>8692</v>
      </c>
      <c r="O130" s="3">
        <v>9118</v>
      </c>
      <c r="P130" s="3">
        <v>6858</v>
      </c>
      <c r="Q130" s="3">
        <v>6017</v>
      </c>
      <c r="R130" s="3">
        <v>5531</v>
      </c>
      <c r="S130" s="3">
        <v>4279</v>
      </c>
      <c r="T130" s="3">
        <v>4115</v>
      </c>
      <c r="V130" s="3">
        <f t="shared" si="6"/>
        <v>142916</v>
      </c>
      <c r="X130" s="3" t="s">
        <v>56</v>
      </c>
      <c r="Y130" s="1" t="s">
        <v>57</v>
      </c>
      <c r="Z130" s="1">
        <f t="shared" si="8"/>
        <v>5.1813652775056673E-2</v>
      </c>
      <c r="AA130" s="1">
        <f t="shared" si="8"/>
        <v>5.1057964118783064E-2</v>
      </c>
      <c r="AB130" s="1">
        <f t="shared" si="8"/>
        <v>5.7236418595538636E-2</v>
      </c>
      <c r="AC130" s="1">
        <f t="shared" si="8"/>
        <v>6.7137339416160541E-2</v>
      </c>
      <c r="AD130" s="1">
        <f t="shared" si="8"/>
        <v>7.1538526127235574E-2</v>
      </c>
      <c r="AE130" s="1">
        <f t="shared" si="8"/>
        <v>5.7271404181477234E-2</v>
      </c>
      <c r="AF130" s="1">
        <f t="shared" si="8"/>
        <v>5.2373422150074171E-2</v>
      </c>
      <c r="AG130" s="1">
        <f t="shared" si="8"/>
        <v>5.7775196618992976E-2</v>
      </c>
      <c r="AH130" s="1">
        <f t="shared" si="8"/>
        <v>7.005513728343922E-2</v>
      </c>
      <c r="AI130" s="1">
        <f t="shared" si="8"/>
        <v>7.9746144588429574E-2</v>
      </c>
      <c r="AJ130" s="1">
        <f t="shared" si="8"/>
        <v>7.1853396400682917E-2</v>
      </c>
      <c r="AK130" s="1">
        <f t="shared" si="8"/>
        <v>6.0818942595650592E-2</v>
      </c>
      <c r="AL130" s="1">
        <f t="shared" si="8"/>
        <v>6.3799714517618747E-2</v>
      </c>
      <c r="AM130" s="1">
        <f t="shared" si="8"/>
        <v>4.798622967337457E-2</v>
      </c>
      <c r="AN130" s="1">
        <f t="shared" si="8"/>
        <v>4.2101654118503175E-2</v>
      </c>
      <c r="AO130" s="1">
        <f t="shared" si="7"/>
        <v>3.8701055165271905E-2</v>
      </c>
      <c r="AP130" s="1">
        <f t="shared" si="2"/>
        <v>2.9940664446248145E-2</v>
      </c>
      <c r="AQ130" s="1">
        <f t="shared" si="2"/>
        <v>2.8793137227462285E-2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9"/>
        <v>#N/A</v>
      </c>
      <c r="AX130" s="1" t="e">
        <f t="shared" si="9"/>
        <v>#N/A</v>
      </c>
      <c r="AY130" s="1" t="e">
        <f t="shared" si="9"/>
        <v>#N/A</v>
      </c>
      <c r="AZ130" s="1" t="e">
        <f t="shared" si="9"/>
        <v>#N/A</v>
      </c>
      <c r="BA130" s="1" t="e">
        <f t="shared" si="9"/>
        <v>#N/A</v>
      </c>
      <c r="BB130" s="1" t="e">
        <f t="shared" si="9"/>
        <v>#N/A</v>
      </c>
      <c r="BC130" s="1" t="e">
        <f t="shared" si="9"/>
        <v>#N/A</v>
      </c>
      <c r="BD130" s="1" t="e">
        <f t="shared" si="9"/>
        <v>#N/A</v>
      </c>
      <c r="BE130" s="1" t="e">
        <f t="shared" si="9"/>
        <v>#N/A</v>
      </c>
      <c r="BF130" s="1" t="e">
        <f t="shared" si="9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10"/>
        <v>#N/A</v>
      </c>
      <c r="BN130" s="1" t="e">
        <f t="shared" si="10"/>
        <v>#N/A</v>
      </c>
    </row>
    <row r="131" spans="1:66" x14ac:dyDescent="0.25">
      <c r="A131" s="3" t="s">
        <v>58</v>
      </c>
      <c r="B131" s="1" t="s">
        <v>59</v>
      </c>
      <c r="C131" s="3">
        <v>6002</v>
      </c>
      <c r="D131" s="3">
        <v>4829</v>
      </c>
      <c r="E131" s="3">
        <v>4959</v>
      </c>
      <c r="F131" s="3">
        <v>5453</v>
      </c>
      <c r="G131" s="3">
        <v>6167</v>
      </c>
      <c r="H131" s="3">
        <v>6965</v>
      </c>
      <c r="I131" s="3">
        <v>6523</v>
      </c>
      <c r="J131" s="3">
        <v>6495</v>
      </c>
      <c r="K131" s="3">
        <v>6944</v>
      </c>
      <c r="L131" s="3">
        <v>7615</v>
      </c>
      <c r="M131" s="3">
        <v>6650</v>
      </c>
      <c r="N131" s="3">
        <v>5824</v>
      </c>
      <c r="O131" s="3">
        <v>5992</v>
      </c>
      <c r="P131" s="3">
        <v>4297</v>
      </c>
      <c r="Q131" s="3">
        <v>3468</v>
      </c>
      <c r="R131" s="3">
        <v>3064</v>
      </c>
      <c r="S131" s="3">
        <v>2487</v>
      </c>
      <c r="T131" s="3">
        <v>2530</v>
      </c>
      <c r="V131" s="3">
        <f t="shared" si="6"/>
        <v>96264</v>
      </c>
      <c r="X131" s="3" t="s">
        <v>58</v>
      </c>
      <c r="Y131" s="1" t="s">
        <v>59</v>
      </c>
      <c r="Z131" s="1">
        <f t="shared" si="8"/>
        <v>6.2349372558796641E-2</v>
      </c>
      <c r="AA131" s="1">
        <f t="shared" si="8"/>
        <v>5.0164131970414694E-2</v>
      </c>
      <c r="AB131" s="1">
        <f t="shared" si="8"/>
        <v>5.151458489154824E-2</v>
      </c>
      <c r="AC131" s="1">
        <f t="shared" si="8"/>
        <v>5.664630599185573E-2</v>
      </c>
      <c r="AD131" s="1">
        <f t="shared" si="8"/>
        <v>6.4063408958696916E-2</v>
      </c>
      <c r="AE131" s="1">
        <f t="shared" si="8"/>
        <v>7.2353112274578246E-2</v>
      </c>
      <c r="AF131" s="1">
        <f t="shared" si="8"/>
        <v>6.7761572342724175E-2</v>
      </c>
      <c r="AG131" s="1">
        <f t="shared" si="8"/>
        <v>6.7470705559710797E-2</v>
      </c>
      <c r="AH131" s="1">
        <f t="shared" si="8"/>
        <v>7.2134962187318213E-2</v>
      </c>
      <c r="AI131" s="1">
        <f t="shared" si="8"/>
        <v>7.9105376880245992E-2</v>
      </c>
      <c r="AJ131" s="1">
        <f t="shared" si="8"/>
        <v>6.9080860965677726E-2</v>
      </c>
      <c r="AK131" s="1">
        <f t="shared" si="8"/>
        <v>6.0500290866783012E-2</v>
      </c>
      <c r="AL131" s="1">
        <f t="shared" si="8"/>
        <v>6.2245491564863295E-2</v>
      </c>
      <c r="AM131" s="1">
        <f t="shared" si="8"/>
        <v>4.4637663093160473E-2</v>
      </c>
      <c r="AN131" s="1">
        <f t="shared" si="8"/>
        <v>3.6025928696085764E-2</v>
      </c>
      <c r="AO131" s="1">
        <f t="shared" si="7"/>
        <v>3.1829136541178429E-2</v>
      </c>
      <c r="AP131" s="1">
        <f t="shared" si="2"/>
        <v>2.5835203191224135E-2</v>
      </c>
      <c r="AQ131" s="1">
        <f t="shared" si="2"/>
        <v>2.6281891465137538E-2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9"/>
        <v>#N/A</v>
      </c>
      <c r="AX131" s="1" t="e">
        <f t="shared" si="9"/>
        <v>#N/A</v>
      </c>
      <c r="AY131" s="1" t="e">
        <f t="shared" si="9"/>
        <v>#N/A</v>
      </c>
      <c r="AZ131" s="1" t="e">
        <f t="shared" si="9"/>
        <v>#N/A</v>
      </c>
      <c r="BA131" s="1" t="e">
        <f t="shared" si="9"/>
        <v>#N/A</v>
      </c>
      <c r="BB131" s="1" t="e">
        <f t="shared" si="9"/>
        <v>#N/A</v>
      </c>
      <c r="BC131" s="1" t="e">
        <f t="shared" si="9"/>
        <v>#N/A</v>
      </c>
      <c r="BD131" s="1" t="e">
        <f t="shared" si="9"/>
        <v>#N/A</v>
      </c>
      <c r="BE131" s="1" t="e">
        <f t="shared" si="9"/>
        <v>#N/A</v>
      </c>
      <c r="BF131" s="1" t="e">
        <f t="shared" si="9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10"/>
        <v>#N/A</v>
      </c>
      <c r="BN131" s="1" t="e">
        <f t="shared" si="10"/>
        <v>#N/A</v>
      </c>
    </row>
    <row r="132" spans="1:66" x14ac:dyDescent="0.25">
      <c r="A132" s="3" t="s">
        <v>60</v>
      </c>
      <c r="B132" s="1" t="s">
        <v>61</v>
      </c>
      <c r="C132" s="3">
        <v>6304</v>
      </c>
      <c r="D132" s="3">
        <v>5121</v>
      </c>
      <c r="E132" s="3">
        <v>5196</v>
      </c>
      <c r="F132" s="3">
        <v>5887</v>
      </c>
      <c r="G132" s="3">
        <v>7533</v>
      </c>
      <c r="H132" s="3">
        <v>6540</v>
      </c>
      <c r="I132" s="3">
        <v>7192</v>
      </c>
      <c r="J132" s="3">
        <v>7600</v>
      </c>
      <c r="K132" s="3">
        <v>7508</v>
      </c>
      <c r="L132" s="3">
        <v>7344</v>
      </c>
      <c r="M132" s="3">
        <v>6624</v>
      </c>
      <c r="N132" s="3">
        <v>5801</v>
      </c>
      <c r="O132" s="3">
        <v>6100</v>
      </c>
      <c r="P132" s="3">
        <v>4308</v>
      </c>
      <c r="Q132" s="3">
        <v>3438</v>
      </c>
      <c r="R132" s="3">
        <v>3029</v>
      </c>
      <c r="S132" s="3">
        <v>2509</v>
      </c>
      <c r="T132" s="3">
        <v>2981</v>
      </c>
      <c r="V132" s="3">
        <f t="shared" si="6"/>
        <v>101015</v>
      </c>
      <c r="X132" s="3" t="s">
        <v>60</v>
      </c>
      <c r="Y132" s="1" t="s">
        <v>61</v>
      </c>
      <c r="Z132" s="1">
        <f t="shared" si="8"/>
        <v>6.2406573281195865E-2</v>
      </c>
      <c r="AA132" s="1">
        <f t="shared" si="8"/>
        <v>5.0695441271098353E-2</v>
      </c>
      <c r="AB132" s="1">
        <f t="shared" si="8"/>
        <v>5.1437905261594814E-2</v>
      </c>
      <c r="AC132" s="1">
        <f t="shared" si="8"/>
        <v>5.8278473494035539E-2</v>
      </c>
      <c r="AD132" s="1">
        <f t="shared" si="8"/>
        <v>7.4573083205464533E-2</v>
      </c>
      <c r="AE132" s="1">
        <f t="shared" si="8"/>
        <v>6.4742859971291394E-2</v>
      </c>
      <c r="AF132" s="1">
        <f t="shared" si="8"/>
        <v>7.1197346928673966E-2</v>
      </c>
      <c r="AG132" s="1">
        <f t="shared" si="8"/>
        <v>7.5236351036974708E-2</v>
      </c>
      <c r="AH132" s="1">
        <f t="shared" si="8"/>
        <v>7.4325595208632383E-2</v>
      </c>
      <c r="AI132" s="1">
        <f t="shared" si="8"/>
        <v>7.2702073949413457E-2</v>
      </c>
      <c r="AJ132" s="1">
        <f t="shared" si="8"/>
        <v>6.5574419640647433E-2</v>
      </c>
      <c r="AK132" s="1">
        <f t="shared" si="8"/>
        <v>5.7427114784932932E-2</v>
      </c>
      <c r="AL132" s="1">
        <f t="shared" si="8"/>
        <v>6.0387071227045487E-2</v>
      </c>
      <c r="AM132" s="1">
        <f t="shared" si="8"/>
        <v>4.2647131614116714E-2</v>
      </c>
      <c r="AN132" s="1">
        <f t="shared" si="8"/>
        <v>3.4034549324357767E-2</v>
      </c>
      <c r="AO132" s="1">
        <f t="shared" si="7"/>
        <v>2.9985645696183734E-2</v>
      </c>
      <c r="AP132" s="1">
        <f t="shared" si="2"/>
        <v>2.4837895362074938E-2</v>
      </c>
      <c r="AQ132" s="1">
        <f t="shared" si="2"/>
        <v>2.9510468742266E-2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9"/>
        <v>#N/A</v>
      </c>
      <c r="AX132" s="1" t="e">
        <f t="shared" si="9"/>
        <v>#N/A</v>
      </c>
      <c r="AY132" s="1" t="e">
        <f t="shared" si="9"/>
        <v>#N/A</v>
      </c>
      <c r="AZ132" s="1" t="e">
        <f t="shared" si="9"/>
        <v>#N/A</v>
      </c>
      <c r="BA132" s="1" t="e">
        <f t="shared" si="9"/>
        <v>#N/A</v>
      </c>
      <c r="BB132" s="1" t="e">
        <f t="shared" si="9"/>
        <v>#N/A</v>
      </c>
      <c r="BC132" s="1" t="e">
        <f t="shared" si="9"/>
        <v>#N/A</v>
      </c>
      <c r="BD132" s="1" t="e">
        <f t="shared" si="9"/>
        <v>#N/A</v>
      </c>
      <c r="BE132" s="1" t="e">
        <f t="shared" si="9"/>
        <v>#N/A</v>
      </c>
      <c r="BF132" s="1" t="e">
        <f t="shared" si="9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10"/>
        <v>#N/A</v>
      </c>
      <c r="BN132" s="1" t="e">
        <f t="shared" si="10"/>
        <v>#N/A</v>
      </c>
    </row>
    <row r="133" spans="1:66" x14ac:dyDescent="0.25">
      <c r="A133" s="3" t="s">
        <v>62</v>
      </c>
      <c r="B133" s="1" t="s">
        <v>63</v>
      </c>
      <c r="C133" s="3">
        <v>6499</v>
      </c>
      <c r="D133" s="3">
        <v>4862</v>
      </c>
      <c r="E133" s="3">
        <v>4644</v>
      </c>
      <c r="F133" s="3">
        <v>4601</v>
      </c>
      <c r="G133" s="3">
        <v>5493</v>
      </c>
      <c r="H133" s="3">
        <v>7705</v>
      </c>
      <c r="I133" s="3">
        <v>7839</v>
      </c>
      <c r="J133" s="3">
        <v>7247</v>
      </c>
      <c r="K133" s="3">
        <v>7246</v>
      </c>
      <c r="L133" s="3">
        <v>7215</v>
      </c>
      <c r="M133" s="3">
        <v>6251</v>
      </c>
      <c r="N133" s="3">
        <v>5514</v>
      </c>
      <c r="O133" s="3">
        <v>5768</v>
      </c>
      <c r="P133" s="3">
        <v>4023</v>
      </c>
      <c r="Q133" s="3">
        <v>3378</v>
      </c>
      <c r="R133" s="3">
        <v>3076</v>
      </c>
      <c r="S133" s="3">
        <v>2568</v>
      </c>
      <c r="T133" s="3">
        <v>2729</v>
      </c>
      <c r="V133" s="3">
        <f t="shared" si="6"/>
        <v>96658</v>
      </c>
      <c r="X133" s="3" t="s">
        <v>62</v>
      </c>
      <c r="Y133" s="1" t="s">
        <v>63</v>
      </c>
      <c r="Z133" s="1">
        <f t="shared" si="8"/>
        <v>6.7237062633201602E-2</v>
      </c>
      <c r="AA133" s="1">
        <f t="shared" si="8"/>
        <v>5.0301061474477021E-2</v>
      </c>
      <c r="AB133" s="1">
        <f t="shared" si="8"/>
        <v>4.8045686854683523E-2</v>
      </c>
      <c r="AC133" s="1">
        <f t="shared" si="8"/>
        <v>4.7600819383806822E-2</v>
      </c>
      <c r="AD133" s="1">
        <f t="shared" si="8"/>
        <v>5.6829232965714169E-2</v>
      </c>
      <c r="AE133" s="1">
        <f t="shared" si="8"/>
        <v>7.971404332802251E-2</v>
      </c>
      <c r="AF133" s="1">
        <f t="shared" si="8"/>
        <v>8.1100374516335949E-2</v>
      </c>
      <c r="AG133" s="1">
        <f t="shared" si="8"/>
        <v>7.4975687475428834E-2</v>
      </c>
      <c r="AH133" s="1">
        <f t="shared" si="8"/>
        <v>7.4965341720292164E-2</v>
      </c>
      <c r="AI133" s="1">
        <f t="shared" si="8"/>
        <v>7.464462331105548E-2</v>
      </c>
      <c r="AJ133" s="1">
        <f t="shared" si="8"/>
        <v>6.4671315359308076E-2</v>
      </c>
      <c r="AK133" s="1">
        <f t="shared" si="8"/>
        <v>5.7046493823584184E-2</v>
      </c>
      <c r="AL133" s="1">
        <f t="shared" si="8"/>
        <v>5.9674315628297711E-2</v>
      </c>
      <c r="AM133" s="1">
        <f t="shared" si="8"/>
        <v>4.1620972914813051E-2</v>
      </c>
      <c r="AN133" s="1">
        <f t="shared" si="8"/>
        <v>3.494796085166256E-2</v>
      </c>
      <c r="AO133" s="1">
        <f t="shared" si="7"/>
        <v>3.1823542800389001E-2</v>
      </c>
      <c r="AP133" s="1">
        <f t="shared" si="2"/>
        <v>2.6567899190961947E-2</v>
      </c>
      <c r="AQ133" s="1">
        <f t="shared" si="2"/>
        <v>2.8233565767965405E-2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9"/>
        <v>#N/A</v>
      </c>
      <c r="AX133" s="1" t="e">
        <f t="shared" si="9"/>
        <v>#N/A</v>
      </c>
      <c r="AY133" s="1" t="e">
        <f t="shared" si="9"/>
        <v>#N/A</v>
      </c>
      <c r="AZ133" s="1" t="e">
        <f t="shared" si="9"/>
        <v>#N/A</v>
      </c>
      <c r="BA133" s="1" t="e">
        <f t="shared" si="9"/>
        <v>#N/A</v>
      </c>
      <c r="BB133" s="1" t="e">
        <f t="shared" si="9"/>
        <v>#N/A</v>
      </c>
      <c r="BC133" s="1" t="e">
        <f t="shared" si="9"/>
        <v>#N/A</v>
      </c>
      <c r="BD133" s="1" t="e">
        <f t="shared" si="9"/>
        <v>#N/A</v>
      </c>
      <c r="BE133" s="1" t="e">
        <f t="shared" si="9"/>
        <v>#N/A</v>
      </c>
      <c r="BF133" s="1" t="e">
        <f t="shared" si="9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si="10"/>
        <v>#N/A</v>
      </c>
      <c r="BM133" s="1" t="e">
        <f t="shared" si="10"/>
        <v>#N/A</v>
      </c>
      <c r="BN133" s="1" t="e">
        <f t="shared" si="10"/>
        <v>#N/A</v>
      </c>
    </row>
    <row r="134" spans="1:66" x14ac:dyDescent="0.25">
      <c r="A134" s="3" t="s">
        <v>64</v>
      </c>
      <c r="B134" s="1" t="s">
        <v>65</v>
      </c>
      <c r="C134" s="3">
        <v>4245</v>
      </c>
      <c r="D134" s="3">
        <v>3713</v>
      </c>
      <c r="E134" s="3">
        <v>4363</v>
      </c>
      <c r="F134" s="3">
        <v>5190</v>
      </c>
      <c r="G134" s="3">
        <v>5163</v>
      </c>
      <c r="H134" s="3">
        <v>5535</v>
      </c>
      <c r="I134" s="3">
        <v>5372</v>
      </c>
      <c r="J134" s="3">
        <v>5430</v>
      </c>
      <c r="K134" s="3">
        <v>6410</v>
      </c>
      <c r="L134" s="3">
        <v>7370</v>
      </c>
      <c r="M134" s="3">
        <v>7150</v>
      </c>
      <c r="N134" s="3">
        <v>6662</v>
      </c>
      <c r="O134" s="3">
        <v>7323</v>
      </c>
      <c r="P134" s="3">
        <v>5523</v>
      </c>
      <c r="Q134" s="3">
        <v>4456</v>
      </c>
      <c r="R134" s="3">
        <v>4294</v>
      </c>
      <c r="S134" s="3">
        <v>3821</v>
      </c>
      <c r="T134" s="3">
        <v>4233</v>
      </c>
      <c r="V134" s="3">
        <f t="shared" si="6"/>
        <v>96253</v>
      </c>
      <c r="X134" s="3" t="s">
        <v>64</v>
      </c>
      <c r="Y134" s="1" t="s">
        <v>65</v>
      </c>
      <c r="Z134" s="1">
        <f t="shared" si="8"/>
        <v>4.4102521479849978E-2</v>
      </c>
      <c r="AA134" s="1">
        <f t="shared" si="8"/>
        <v>3.8575421025838157E-2</v>
      </c>
      <c r="AB134" s="1">
        <f t="shared" si="8"/>
        <v>4.5328457294837567E-2</v>
      </c>
      <c r="AC134" s="1">
        <f t="shared" si="8"/>
        <v>5.3920397286318346E-2</v>
      </c>
      <c r="AD134" s="1">
        <f t="shared" si="8"/>
        <v>5.3639886548990684E-2</v>
      </c>
      <c r="AE134" s="1">
        <f t="shared" si="8"/>
        <v>5.7504701152171878E-2</v>
      </c>
      <c r="AF134" s="1">
        <f t="shared" si="8"/>
        <v>5.5811247441638186E-2</v>
      </c>
      <c r="AG134" s="1">
        <f t="shared" si="8"/>
        <v>5.641382606256428E-2</v>
      </c>
      <c r="AH134" s="1">
        <f t="shared" si="8"/>
        <v>6.6595326898901852E-2</v>
      </c>
      <c r="AI134" s="1">
        <f t="shared" si="8"/>
        <v>7.656904200388559E-2</v>
      </c>
      <c r="AJ134" s="1">
        <f t="shared" si="8"/>
        <v>7.4283398958993482E-2</v>
      </c>
      <c r="AK134" s="1">
        <f t="shared" si="8"/>
        <v>6.9213427113960085E-2</v>
      </c>
      <c r="AL134" s="1">
        <f t="shared" si="8"/>
        <v>7.6080745535204095E-2</v>
      </c>
      <c r="AM134" s="1">
        <f t="shared" si="8"/>
        <v>5.7380029713359586E-2</v>
      </c>
      <c r="AN134" s="1">
        <f t="shared" si="8"/>
        <v>4.6294660945632865E-2</v>
      </c>
      <c r="AO134" s="1">
        <f t="shared" si="7"/>
        <v>4.4611596521666859E-2</v>
      </c>
      <c r="AP134" s="1">
        <f t="shared" si="2"/>
        <v>3.9697463975148825E-2</v>
      </c>
      <c r="AQ134" s="1">
        <f t="shared" si="2"/>
        <v>4.3977850041037679E-2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1">VLOOKUP($AU134,$Y$102:$AQ$137,AW$57,0)</f>
        <v>#N/A</v>
      </c>
      <c r="AX134" s="1" t="e">
        <f t="shared" si="11"/>
        <v>#N/A</v>
      </c>
      <c r="AY134" s="1" t="e">
        <f t="shared" si="11"/>
        <v>#N/A</v>
      </c>
      <c r="AZ134" s="1" t="e">
        <f t="shared" si="11"/>
        <v>#N/A</v>
      </c>
      <c r="BA134" s="1" t="e">
        <f t="shared" si="11"/>
        <v>#N/A</v>
      </c>
      <c r="BB134" s="1" t="e">
        <f t="shared" si="11"/>
        <v>#N/A</v>
      </c>
      <c r="BC134" s="1" t="e">
        <f t="shared" si="11"/>
        <v>#N/A</v>
      </c>
      <c r="BD134" s="1" t="e">
        <f t="shared" si="11"/>
        <v>#N/A</v>
      </c>
      <c r="BE134" s="1" t="e">
        <f t="shared" si="11"/>
        <v>#N/A</v>
      </c>
      <c r="BF134" s="1" t="e">
        <f t="shared" si="11"/>
        <v>#N/A</v>
      </c>
      <c r="BG134" s="1" t="e">
        <f t="shared" si="11"/>
        <v>#N/A</v>
      </c>
      <c r="BH134" s="1" t="e">
        <f t="shared" si="11"/>
        <v>#N/A</v>
      </c>
      <c r="BI134" s="1" t="e">
        <f t="shared" si="11"/>
        <v>#N/A</v>
      </c>
      <c r="BJ134" s="1" t="e">
        <f t="shared" si="11"/>
        <v>#N/A</v>
      </c>
      <c r="BK134" s="1" t="e">
        <f t="shared" si="11"/>
        <v>#N/A</v>
      </c>
      <c r="BL134" s="1" t="e">
        <f t="shared" si="11"/>
        <v>#N/A</v>
      </c>
      <c r="BM134" s="1" t="e">
        <f t="shared" ref="BG134:BN137" si="12">VLOOKUP($AU134,$Y$102:$AQ$137,BM$57,0)</f>
        <v>#N/A</v>
      </c>
      <c r="BN134" s="1" t="e">
        <f t="shared" si="12"/>
        <v>#N/A</v>
      </c>
    </row>
    <row r="135" spans="1:66" x14ac:dyDescent="0.25">
      <c r="A135" s="3" t="s">
        <v>66</v>
      </c>
      <c r="B135" s="1" t="s">
        <v>67</v>
      </c>
      <c r="C135" s="3">
        <v>9663</v>
      </c>
      <c r="D135" s="3">
        <v>7653</v>
      </c>
      <c r="E135" s="3">
        <v>7060</v>
      </c>
      <c r="F135" s="3">
        <v>6489</v>
      </c>
      <c r="G135" s="3">
        <v>6300</v>
      </c>
      <c r="H135" s="3">
        <v>7930</v>
      </c>
      <c r="I135" s="3">
        <v>9692</v>
      </c>
      <c r="J135" s="3">
        <v>10915</v>
      </c>
      <c r="K135" s="3">
        <v>10679</v>
      </c>
      <c r="L135" s="3">
        <v>10598</v>
      </c>
      <c r="M135" s="3">
        <v>8910</v>
      </c>
      <c r="N135" s="3">
        <v>7889</v>
      </c>
      <c r="O135" s="3">
        <v>8353</v>
      </c>
      <c r="P135" s="3">
        <v>6139</v>
      </c>
      <c r="Q135" s="3">
        <v>4576</v>
      </c>
      <c r="R135" s="3">
        <v>3847</v>
      </c>
      <c r="S135" s="3">
        <v>3250</v>
      </c>
      <c r="T135" s="3">
        <v>3639</v>
      </c>
      <c r="V135" s="3">
        <f t="shared" si="6"/>
        <v>133582</v>
      </c>
      <c r="X135" s="3" t="s">
        <v>66</v>
      </c>
      <c r="Y135" s="1" t="s">
        <v>67</v>
      </c>
      <c r="Z135" s="1">
        <f t="shared" ref="Z135:AN137" si="13">C135/$V135</f>
        <v>7.2337590393915352E-2</v>
      </c>
      <c r="AA135" s="1">
        <f t="shared" si="13"/>
        <v>5.7290652932281298E-2</v>
      </c>
      <c r="AB135" s="1">
        <f t="shared" si="13"/>
        <v>5.2851432079172346E-2</v>
      </c>
      <c r="AC135" s="1">
        <f t="shared" si="13"/>
        <v>4.8576904073902173E-2</v>
      </c>
      <c r="AD135" s="1">
        <f t="shared" si="13"/>
        <v>4.7162042790196285E-2</v>
      </c>
      <c r="AE135" s="1">
        <f t="shared" si="13"/>
        <v>5.9364285607342304E-2</v>
      </c>
      <c r="AF135" s="1">
        <f t="shared" si="13"/>
        <v>7.2554685511521014E-2</v>
      </c>
      <c r="AG135" s="1">
        <f t="shared" si="13"/>
        <v>8.1710110643649594E-2</v>
      </c>
      <c r="AH135" s="1">
        <f t="shared" si="13"/>
        <v>7.9943405548651758E-2</v>
      </c>
      <c r="AI135" s="1">
        <f t="shared" si="13"/>
        <v>7.9337036427063523E-2</v>
      </c>
      <c r="AJ135" s="1">
        <f t="shared" si="13"/>
        <v>6.6700603374706166E-2</v>
      </c>
      <c r="AK135" s="1">
        <f t="shared" si="13"/>
        <v>5.9057358027279128E-2</v>
      </c>
      <c r="AL135" s="1">
        <f t="shared" si="13"/>
        <v>6.2530879908969772E-2</v>
      </c>
      <c r="AM135" s="1">
        <f t="shared" si="13"/>
        <v>4.5956790585557933E-2</v>
      </c>
      <c r="AN135" s="1">
        <f t="shared" si="13"/>
        <v>3.4256112350466383E-2</v>
      </c>
      <c r="AO135" s="1">
        <f t="shared" si="7"/>
        <v>2.8798790256172237E-2</v>
      </c>
      <c r="AP135" s="1">
        <f t="shared" si="2"/>
        <v>2.4329625248910781E-2</v>
      </c>
      <c r="AQ135" s="1">
        <f t="shared" si="2"/>
        <v>2.7241694240241948E-2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1"/>
        <v>#N/A</v>
      </c>
      <c r="AX135" s="1" t="e">
        <f t="shared" si="11"/>
        <v>#N/A</v>
      </c>
      <c r="AY135" s="1" t="e">
        <f t="shared" si="11"/>
        <v>#N/A</v>
      </c>
      <c r="AZ135" s="1" t="e">
        <f t="shared" si="11"/>
        <v>#N/A</v>
      </c>
      <c r="BA135" s="1" t="e">
        <f t="shared" si="11"/>
        <v>#N/A</v>
      </c>
      <c r="BB135" s="1" t="e">
        <f t="shared" si="11"/>
        <v>#N/A</v>
      </c>
      <c r="BC135" s="1" t="e">
        <f t="shared" si="11"/>
        <v>#N/A</v>
      </c>
      <c r="BD135" s="1" t="e">
        <f t="shared" si="11"/>
        <v>#N/A</v>
      </c>
      <c r="BE135" s="1" t="e">
        <f t="shared" si="11"/>
        <v>#N/A</v>
      </c>
      <c r="BF135" s="1" t="e">
        <f t="shared" si="11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2"/>
        <v>#N/A</v>
      </c>
      <c r="BN135" s="1" t="e">
        <f t="shared" si="12"/>
        <v>#N/A</v>
      </c>
    </row>
    <row r="136" spans="1:66" x14ac:dyDescent="0.25">
      <c r="A136" s="3" t="s">
        <v>68</v>
      </c>
      <c r="B136" s="1" t="s">
        <v>69</v>
      </c>
      <c r="C136" s="3">
        <v>7827</v>
      </c>
      <c r="D136" s="3">
        <v>7031</v>
      </c>
      <c r="E136" s="3">
        <v>7902</v>
      </c>
      <c r="F136" s="3">
        <v>8261</v>
      </c>
      <c r="G136" s="3">
        <v>7749</v>
      </c>
      <c r="H136" s="3">
        <v>8435</v>
      </c>
      <c r="I136" s="3">
        <v>8432</v>
      </c>
      <c r="J136" s="3">
        <v>9075</v>
      </c>
      <c r="K136" s="3">
        <v>10421</v>
      </c>
      <c r="L136" s="3">
        <v>11068</v>
      </c>
      <c r="M136" s="3">
        <v>9296</v>
      </c>
      <c r="N136" s="3">
        <v>7931</v>
      </c>
      <c r="O136" s="3">
        <v>8456</v>
      </c>
      <c r="P136" s="3">
        <v>6133</v>
      </c>
      <c r="Q136" s="3">
        <v>5006</v>
      </c>
      <c r="R136" s="3">
        <v>4522</v>
      </c>
      <c r="S136" s="3">
        <v>3626</v>
      </c>
      <c r="T136" s="3">
        <v>3683</v>
      </c>
      <c r="V136" s="3">
        <f t="shared" si="6"/>
        <v>134854</v>
      </c>
      <c r="X136" s="3" t="s">
        <v>68</v>
      </c>
      <c r="Y136" s="1" t="s">
        <v>69</v>
      </c>
      <c r="Z136" s="1">
        <f t="shared" si="13"/>
        <v>5.8040547555133701E-2</v>
      </c>
      <c r="AA136" s="1">
        <f t="shared" si="13"/>
        <v>5.2137867619796226E-2</v>
      </c>
      <c r="AB136" s="1">
        <f t="shared" si="13"/>
        <v>5.8596704584217008E-2</v>
      </c>
      <c r="AC136" s="1">
        <f t="shared" si="13"/>
        <v>6.1258842896762422E-2</v>
      </c>
      <c r="AD136" s="1">
        <f t="shared" si="13"/>
        <v>5.7462144244887062E-2</v>
      </c>
      <c r="AE136" s="1">
        <f t="shared" si="13"/>
        <v>6.2549127204235694E-2</v>
      </c>
      <c r="AF136" s="1">
        <f t="shared" si="13"/>
        <v>6.2526880923072362E-2</v>
      </c>
      <c r="AG136" s="1">
        <f t="shared" si="13"/>
        <v>6.7295000519079898E-2</v>
      </c>
      <c r="AH136" s="1">
        <f t="shared" si="13"/>
        <v>7.7276165334361602E-2</v>
      </c>
      <c r="AI136" s="1">
        <f t="shared" si="13"/>
        <v>8.2073946638586914E-2</v>
      </c>
      <c r="AJ136" s="1">
        <f t="shared" si="13"/>
        <v>6.8933809898112028E-2</v>
      </c>
      <c r="AK136" s="1">
        <f t="shared" si="13"/>
        <v>5.8811751968795886E-2</v>
      </c>
      <c r="AL136" s="1">
        <f t="shared" si="13"/>
        <v>6.270485117237902E-2</v>
      </c>
      <c r="AM136" s="1">
        <f t="shared" si="13"/>
        <v>4.5478814124905453E-2</v>
      </c>
      <c r="AN136" s="1">
        <f t="shared" si="13"/>
        <v>3.7121627834546991E-2</v>
      </c>
      <c r="AO136" s="1">
        <f t="shared" si="7"/>
        <v>3.3532561140196065E-2</v>
      </c>
      <c r="AP136" s="1">
        <f t="shared" si="2"/>
        <v>2.6888338499414181E-2</v>
      </c>
      <c r="AQ136" s="1">
        <f t="shared" si="2"/>
        <v>2.7311017841517495E-2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1"/>
        <v>#N/A</v>
      </c>
      <c r="AX136" s="1" t="e">
        <f t="shared" si="11"/>
        <v>#N/A</v>
      </c>
      <c r="AY136" s="1" t="e">
        <f t="shared" si="11"/>
        <v>#N/A</v>
      </c>
      <c r="AZ136" s="1" t="e">
        <f t="shared" si="11"/>
        <v>#N/A</v>
      </c>
      <c r="BA136" s="1" t="e">
        <f t="shared" si="11"/>
        <v>#N/A</v>
      </c>
      <c r="BB136" s="1" t="e">
        <f t="shared" si="11"/>
        <v>#N/A</v>
      </c>
      <c r="BC136" s="1" t="e">
        <f t="shared" si="11"/>
        <v>#N/A</v>
      </c>
      <c r="BD136" s="1" t="e">
        <f t="shared" si="11"/>
        <v>#N/A</v>
      </c>
      <c r="BE136" s="1" t="e">
        <f t="shared" si="11"/>
        <v>#N/A</v>
      </c>
      <c r="BF136" s="1" t="e">
        <f t="shared" si="11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2"/>
        <v>#N/A</v>
      </c>
      <c r="BN136" s="1" t="e">
        <f t="shared" si="12"/>
        <v>#N/A</v>
      </c>
    </row>
    <row r="137" spans="1:66" x14ac:dyDescent="0.25">
      <c r="A137" s="3" t="s">
        <v>70</v>
      </c>
      <c r="B137" s="1" t="s">
        <v>71</v>
      </c>
      <c r="C137" s="3">
        <v>5170</v>
      </c>
      <c r="D137" s="3">
        <v>3832</v>
      </c>
      <c r="E137" s="3">
        <v>4022</v>
      </c>
      <c r="F137" s="3">
        <v>4786</v>
      </c>
      <c r="G137" s="3">
        <v>5375</v>
      </c>
      <c r="H137" s="3">
        <v>6041</v>
      </c>
      <c r="I137" s="3">
        <v>6209</v>
      </c>
      <c r="J137" s="3">
        <v>6875</v>
      </c>
      <c r="K137" s="3">
        <v>7559</v>
      </c>
      <c r="L137" s="3">
        <v>7478</v>
      </c>
      <c r="M137" s="3">
        <v>6632</v>
      </c>
      <c r="N137" s="3">
        <v>5892</v>
      </c>
      <c r="O137" s="3">
        <v>6147</v>
      </c>
      <c r="P137" s="3">
        <v>4417</v>
      </c>
      <c r="Q137" s="3">
        <v>3620</v>
      </c>
      <c r="R137" s="3">
        <v>3240</v>
      </c>
      <c r="S137" s="3">
        <v>2690</v>
      </c>
      <c r="T137" s="3">
        <v>3014</v>
      </c>
      <c r="V137" s="3">
        <f t="shared" si="6"/>
        <v>92999</v>
      </c>
      <c r="X137" s="3" t="s">
        <v>70</v>
      </c>
      <c r="Y137" s="1" t="s">
        <v>71</v>
      </c>
      <c r="Z137" s="1">
        <f t="shared" si="13"/>
        <v>5.5591995612856049E-2</v>
      </c>
      <c r="AA137" s="1">
        <f t="shared" si="13"/>
        <v>4.1204744137033733E-2</v>
      </c>
      <c r="AB137" s="1">
        <f t="shared" si="13"/>
        <v>4.3247776857815674E-2</v>
      </c>
      <c r="AC137" s="1">
        <f t="shared" si="13"/>
        <v>5.1462918956117806E-2</v>
      </c>
      <c r="AD137" s="1">
        <f t="shared" si="13"/>
        <v>5.7796320390541833E-2</v>
      </c>
      <c r="AE137" s="1">
        <f t="shared" si="13"/>
        <v>6.4957687717072221E-2</v>
      </c>
      <c r="AF137" s="1">
        <f t="shared" si="13"/>
        <v>6.6764158754395203E-2</v>
      </c>
      <c r="AG137" s="1">
        <f t="shared" si="13"/>
        <v>7.3925526080925605E-2</v>
      </c>
      <c r="AH137" s="1">
        <f t="shared" si="13"/>
        <v>8.1280443875740599E-2</v>
      </c>
      <c r="AI137" s="1">
        <f t="shared" si="13"/>
        <v>8.0409466768459878E-2</v>
      </c>
      <c r="AJ137" s="1">
        <f t="shared" si="13"/>
        <v>7.1312594759083428E-2</v>
      </c>
      <c r="AK137" s="1">
        <f t="shared" si="13"/>
        <v>6.3355519951827435E-2</v>
      </c>
      <c r="AL137" s="1">
        <f t="shared" si="13"/>
        <v>6.6097484919192678E-2</v>
      </c>
      <c r="AM137" s="1">
        <f t="shared" si="13"/>
        <v>4.74951343562834E-2</v>
      </c>
      <c r="AN137" s="1">
        <f t="shared" si="13"/>
        <v>3.8925149732792826E-2</v>
      </c>
      <c r="AO137" s="1">
        <f t="shared" si="7"/>
        <v>3.4839084291228936E-2</v>
      </c>
      <c r="AP137" s="1">
        <f t="shared" si="2"/>
        <v>2.8925042204754888E-2</v>
      </c>
      <c r="AQ137" s="1">
        <f t="shared" si="2"/>
        <v>3.2408950633877782E-2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1"/>
        <v>#N/A</v>
      </c>
      <c r="AX137" s="1" t="e">
        <f t="shared" si="11"/>
        <v>#N/A</v>
      </c>
      <c r="AY137" s="1" t="e">
        <f t="shared" si="11"/>
        <v>#N/A</v>
      </c>
      <c r="AZ137" s="1" t="e">
        <f t="shared" si="11"/>
        <v>#N/A</v>
      </c>
      <c r="BA137" s="1" t="e">
        <f t="shared" si="11"/>
        <v>#N/A</v>
      </c>
      <c r="BB137" s="1" t="e">
        <f t="shared" si="11"/>
        <v>#N/A</v>
      </c>
      <c r="BC137" s="1" t="e">
        <f t="shared" si="11"/>
        <v>#N/A</v>
      </c>
      <c r="BD137" s="1" t="e">
        <f t="shared" si="11"/>
        <v>#N/A</v>
      </c>
      <c r="BE137" s="1" t="e">
        <f t="shared" si="11"/>
        <v>#N/A</v>
      </c>
      <c r="BF137" s="1" t="e">
        <f t="shared" si="11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2"/>
        <v>#N/A</v>
      </c>
      <c r="BN137" s="1" t="e">
        <f t="shared" si="12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3">
        <v>67121</v>
      </c>
      <c r="D102" s="3">
        <v>45608</v>
      </c>
      <c r="E102" s="3">
        <v>39861</v>
      </c>
      <c r="F102" s="3">
        <v>40116</v>
      </c>
      <c r="G102" s="3">
        <v>90449</v>
      </c>
      <c r="H102" s="3">
        <v>186751</v>
      </c>
      <c r="I102" s="3">
        <v>196010</v>
      </c>
      <c r="J102" s="3">
        <v>138540</v>
      </c>
      <c r="K102" s="3">
        <v>98117</v>
      </c>
      <c r="L102" s="3">
        <v>72303</v>
      </c>
      <c r="M102" s="3">
        <v>55418</v>
      </c>
      <c r="N102" s="3">
        <v>44256</v>
      </c>
      <c r="O102" s="3">
        <v>40230</v>
      </c>
      <c r="P102" s="3">
        <v>32091</v>
      </c>
      <c r="Q102" s="3">
        <v>26678</v>
      </c>
      <c r="R102" s="3">
        <v>19959</v>
      </c>
      <c r="S102" s="3">
        <v>13630</v>
      </c>
      <c r="T102" s="3">
        <v>11013</v>
      </c>
      <c r="V102" s="3">
        <f>SUM(C102:T102)</f>
        <v>1218151</v>
      </c>
      <c r="X102" s="3" t="s">
        <v>0</v>
      </c>
      <c r="Y102" s="1" t="s">
        <v>1</v>
      </c>
      <c r="Z102" s="1">
        <f t="shared" ref="Z102:AO117" si="1">C102/$V102</f>
        <v>5.5100722324243873E-2</v>
      </c>
      <c r="AA102" s="1">
        <f t="shared" si="1"/>
        <v>3.7440350170052809E-2</v>
      </c>
      <c r="AB102" s="1">
        <f t="shared" si="1"/>
        <v>3.2722544249440343E-2</v>
      </c>
      <c r="AC102" s="1">
        <f t="shared" si="1"/>
        <v>3.2931877903478304E-2</v>
      </c>
      <c r="AD102" s="1">
        <f t="shared" si="1"/>
        <v>7.4251057545411031E-2</v>
      </c>
      <c r="AE102" s="1">
        <f t="shared" si="1"/>
        <v>0.15330693813821111</v>
      </c>
      <c r="AF102" s="1">
        <f t="shared" si="1"/>
        <v>0.16090780207051505</v>
      </c>
      <c r="AG102" s="1">
        <f t="shared" si="1"/>
        <v>0.11372974286439037</v>
      </c>
      <c r="AH102" s="1">
        <f t="shared" si="1"/>
        <v>8.054584365977617E-2</v>
      </c>
      <c r="AI102" s="1">
        <f t="shared" si="1"/>
        <v>5.9354710540811442E-2</v>
      </c>
      <c r="AJ102" s="1">
        <f t="shared" si="1"/>
        <v>4.5493538978336842E-2</v>
      </c>
      <c r="AK102" s="1">
        <f t="shared" si="1"/>
        <v>3.6330471345506425E-2</v>
      </c>
      <c r="AL102" s="1">
        <f t="shared" si="1"/>
        <v>3.3025462360577629E-2</v>
      </c>
      <c r="AM102" s="1">
        <f t="shared" si="1"/>
        <v>2.6344024673460021E-2</v>
      </c>
      <c r="AN102" s="1">
        <f t="shared" si="1"/>
        <v>2.190040479382277E-2</v>
      </c>
      <c r="AO102" s="1">
        <f t="shared" si="1"/>
        <v>1.6384668238995002E-2</v>
      </c>
      <c r="AP102" s="1">
        <f t="shared" ref="AP102:AQ137" si="2">S102/$V102</f>
        <v>1.1189089037401767E-2</v>
      </c>
      <c r="AQ102" s="1">
        <f t="shared" si="2"/>
        <v>9.0407511055690132E-3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5.5100722324243873E-2</v>
      </c>
      <c r="AX102" s="1">
        <f t="shared" si="4"/>
        <v>3.7440350170052809E-2</v>
      </c>
      <c r="AY102" s="1">
        <f t="shared" si="4"/>
        <v>3.2722544249440343E-2</v>
      </c>
      <c r="AZ102" s="1">
        <f t="shared" si="4"/>
        <v>3.2931877903478304E-2</v>
      </c>
      <c r="BA102" s="1">
        <f t="shared" si="4"/>
        <v>7.4251057545411031E-2</v>
      </c>
      <c r="BB102" s="1">
        <f t="shared" si="4"/>
        <v>0.15330693813821111</v>
      </c>
      <c r="BC102" s="1">
        <f t="shared" si="4"/>
        <v>0.16090780207051505</v>
      </c>
      <c r="BD102" s="1">
        <f t="shared" si="4"/>
        <v>0.11372974286439037</v>
      </c>
      <c r="BE102" s="1">
        <f t="shared" si="4"/>
        <v>8.054584365977617E-2</v>
      </c>
      <c r="BF102" s="1">
        <f t="shared" si="4"/>
        <v>5.9354710540811442E-2</v>
      </c>
      <c r="BG102" s="1">
        <f t="shared" si="4"/>
        <v>4.5493538978336842E-2</v>
      </c>
      <c r="BH102" s="1">
        <f t="shared" si="4"/>
        <v>3.6330471345506425E-2</v>
      </c>
      <c r="BI102" s="1">
        <f t="shared" si="4"/>
        <v>3.3025462360577629E-2</v>
      </c>
      <c r="BJ102" s="1">
        <f t="shared" si="4"/>
        <v>2.6344024673460021E-2</v>
      </c>
      <c r="BK102" s="1">
        <f t="shared" si="4"/>
        <v>2.190040479382277E-2</v>
      </c>
      <c r="BL102" s="1">
        <f t="shared" si="4"/>
        <v>1.6384668238995002E-2</v>
      </c>
      <c r="BM102" s="1">
        <f t="shared" ref="BG102:BN117" si="5">VLOOKUP($AU102,$Y$102:$AQ$137,BM$57,0)</f>
        <v>1.1189089037401767E-2</v>
      </c>
      <c r="BN102" s="1">
        <f t="shared" si="5"/>
        <v>9.0407511055690132E-3</v>
      </c>
    </row>
    <row r="103" spans="1:66" x14ac:dyDescent="0.25">
      <c r="A103" s="3" t="s">
        <v>2</v>
      </c>
      <c r="B103" s="1" t="s">
        <v>3</v>
      </c>
      <c r="C103" s="3">
        <v>28574</v>
      </c>
      <c r="D103" s="3">
        <v>19653</v>
      </c>
      <c r="E103" s="3">
        <v>16720</v>
      </c>
      <c r="F103" s="3">
        <v>18358</v>
      </c>
      <c r="G103" s="3">
        <v>50856</v>
      </c>
      <c r="H103" s="3">
        <v>106416</v>
      </c>
      <c r="I103" s="3">
        <v>107771</v>
      </c>
      <c r="J103" s="3">
        <v>72805</v>
      </c>
      <c r="K103" s="3">
        <v>49298</v>
      </c>
      <c r="L103" s="3">
        <v>35023</v>
      </c>
      <c r="M103" s="3">
        <v>25394</v>
      </c>
      <c r="N103" s="3">
        <v>20063</v>
      </c>
      <c r="O103" s="3">
        <v>18042</v>
      </c>
      <c r="P103" s="3">
        <v>13782</v>
      </c>
      <c r="Q103" s="3">
        <v>11281</v>
      </c>
      <c r="R103" s="3">
        <v>8404</v>
      </c>
      <c r="S103" s="3">
        <v>5880</v>
      </c>
      <c r="T103" s="3">
        <v>4623</v>
      </c>
      <c r="V103" s="3">
        <f t="shared" ref="V103:V137" si="6">SUM(C103:T103)</f>
        <v>612943</v>
      </c>
      <c r="X103" s="3" t="s">
        <v>2</v>
      </c>
      <c r="Y103" s="1" t="s">
        <v>3</v>
      </c>
      <c r="Z103" s="1">
        <f t="shared" si="1"/>
        <v>4.6617711597978929E-2</v>
      </c>
      <c r="AA103" s="1">
        <f t="shared" si="1"/>
        <v>3.2063340310599847E-2</v>
      </c>
      <c r="AB103" s="1">
        <f t="shared" si="1"/>
        <v>2.7278229786456488E-2</v>
      </c>
      <c r="AC103" s="1">
        <f t="shared" si="1"/>
        <v>2.995058268060815E-2</v>
      </c>
      <c r="AD103" s="1">
        <f t="shared" si="1"/>
        <v>8.2970194618422921E-2</v>
      </c>
      <c r="AE103" s="1">
        <f t="shared" si="1"/>
        <v>0.17361483857389676</v>
      </c>
      <c r="AF103" s="1">
        <f t="shared" si="1"/>
        <v>0.17582548458828962</v>
      </c>
      <c r="AG103" s="1">
        <f t="shared" si="1"/>
        <v>0.11877939710544047</v>
      </c>
      <c r="AH103" s="1">
        <f t="shared" si="1"/>
        <v>8.0428359570139468E-2</v>
      </c>
      <c r="AI103" s="1">
        <f t="shared" si="1"/>
        <v>5.7139081448030239E-2</v>
      </c>
      <c r="AJ103" s="1">
        <f t="shared" si="1"/>
        <v>4.142962722471747E-2</v>
      </c>
      <c r="AK103" s="1">
        <f t="shared" si="1"/>
        <v>3.2732244270674435E-2</v>
      </c>
      <c r="AL103" s="1">
        <f t="shared" si="1"/>
        <v>2.9435037189428706E-2</v>
      </c>
      <c r="AM103" s="1">
        <f t="shared" si="1"/>
        <v>2.2484961896946373E-2</v>
      </c>
      <c r="AN103" s="1">
        <f t="shared" si="1"/>
        <v>1.8404647740491366E-2</v>
      </c>
      <c r="AO103" s="1">
        <f t="shared" si="1"/>
        <v>1.3710899708455761E-2</v>
      </c>
      <c r="AP103" s="1">
        <f t="shared" si="2"/>
        <v>9.5930616713136452E-3</v>
      </c>
      <c r="AQ103" s="1">
        <f t="shared" si="2"/>
        <v>7.5423000181093509E-3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5"/>
        <v>#N/A</v>
      </c>
      <c r="BH103" s="1" t="e">
        <f t="shared" si="5"/>
        <v>#N/A</v>
      </c>
      <c r="BI103" s="1" t="e">
        <f t="shared" si="5"/>
        <v>#N/A</v>
      </c>
      <c r="BJ103" s="1" t="e">
        <f t="shared" si="5"/>
        <v>#N/A</v>
      </c>
      <c r="BK103" s="1" t="e">
        <f t="shared" si="5"/>
        <v>#N/A</v>
      </c>
      <c r="BL103" s="1" t="e">
        <f t="shared" si="5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3">
        <v>41</v>
      </c>
      <c r="D104" s="3">
        <v>14</v>
      </c>
      <c r="E104" s="3">
        <v>5</v>
      </c>
      <c r="F104" s="3">
        <v>27</v>
      </c>
      <c r="G104" s="3">
        <v>108</v>
      </c>
      <c r="H104" s="3">
        <v>306</v>
      </c>
      <c r="I104" s="3">
        <v>294</v>
      </c>
      <c r="J104" s="3">
        <v>201</v>
      </c>
      <c r="K104" s="3">
        <v>168</v>
      </c>
      <c r="L104" s="3">
        <v>105</v>
      </c>
      <c r="M104" s="3">
        <v>59</v>
      </c>
      <c r="N104" s="3">
        <v>63</v>
      </c>
      <c r="O104" s="3">
        <v>62</v>
      </c>
      <c r="P104" s="3">
        <v>33</v>
      </c>
      <c r="Q104" s="3">
        <v>30</v>
      </c>
      <c r="R104" s="3">
        <v>14</v>
      </c>
      <c r="S104" s="3">
        <v>17</v>
      </c>
      <c r="T104" s="3">
        <v>9</v>
      </c>
      <c r="V104" s="3">
        <f t="shared" si="6"/>
        <v>1556</v>
      </c>
      <c r="X104" s="3" t="s">
        <v>4</v>
      </c>
      <c r="Y104" s="1" t="s">
        <v>5</v>
      </c>
      <c r="Z104" s="1">
        <f t="shared" si="1"/>
        <v>2.634961439588689E-2</v>
      </c>
      <c r="AA104" s="1">
        <f t="shared" si="1"/>
        <v>8.9974293059125968E-3</v>
      </c>
      <c r="AB104" s="1">
        <f t="shared" si="1"/>
        <v>3.2133676092544988E-3</v>
      </c>
      <c r="AC104" s="1">
        <f t="shared" si="1"/>
        <v>1.7352185089974295E-2</v>
      </c>
      <c r="AD104" s="1">
        <f t="shared" si="1"/>
        <v>6.9408740359897178E-2</v>
      </c>
      <c r="AE104" s="1">
        <f t="shared" si="1"/>
        <v>0.19665809768637532</v>
      </c>
      <c r="AF104" s="1">
        <f t="shared" si="1"/>
        <v>0.18894601542416453</v>
      </c>
      <c r="AG104" s="1">
        <f t="shared" si="1"/>
        <v>0.12917737789203085</v>
      </c>
      <c r="AH104" s="1">
        <f t="shared" si="1"/>
        <v>0.10796915167095116</v>
      </c>
      <c r="AI104" s="1">
        <f t="shared" si="1"/>
        <v>6.7480719794344474E-2</v>
      </c>
      <c r="AJ104" s="1">
        <f t="shared" si="1"/>
        <v>3.7917737789203085E-2</v>
      </c>
      <c r="AK104" s="1">
        <f t="shared" si="1"/>
        <v>4.0488431876606681E-2</v>
      </c>
      <c r="AL104" s="1">
        <f t="shared" si="1"/>
        <v>3.9845758354755782E-2</v>
      </c>
      <c r="AM104" s="1">
        <f t="shared" si="1"/>
        <v>2.1208226221079693E-2</v>
      </c>
      <c r="AN104" s="1">
        <f t="shared" si="1"/>
        <v>1.9280205655526992E-2</v>
      </c>
      <c r="AO104" s="1">
        <f t="shared" si="1"/>
        <v>8.9974293059125968E-3</v>
      </c>
      <c r="AP104" s="1">
        <f t="shared" si="2"/>
        <v>1.0925449871465296E-2</v>
      </c>
      <c r="AQ104" s="1">
        <f t="shared" si="2"/>
        <v>5.7840616966580976E-3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5"/>
        <v>#N/A</v>
      </c>
      <c r="BH104" s="1" t="e">
        <f t="shared" si="5"/>
        <v>#N/A</v>
      </c>
      <c r="BI104" s="1" t="e">
        <f t="shared" si="5"/>
        <v>#N/A</v>
      </c>
      <c r="BJ104" s="1" t="e">
        <f t="shared" si="5"/>
        <v>#N/A</v>
      </c>
      <c r="BK104" s="1" t="e">
        <f t="shared" si="5"/>
        <v>#N/A</v>
      </c>
      <c r="BL104" s="1" t="e">
        <f t="shared" si="5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3">
        <v>2136</v>
      </c>
      <c r="D105" s="3">
        <v>1480</v>
      </c>
      <c r="E105" s="3">
        <v>1209</v>
      </c>
      <c r="F105" s="3">
        <v>1645</v>
      </c>
      <c r="G105" s="3">
        <v>4097</v>
      </c>
      <c r="H105" s="3">
        <v>6821</v>
      </c>
      <c r="I105" s="3">
        <v>7441</v>
      </c>
      <c r="J105" s="3">
        <v>5817</v>
      </c>
      <c r="K105" s="3">
        <v>4263</v>
      </c>
      <c r="L105" s="3">
        <v>2947</v>
      </c>
      <c r="M105" s="3">
        <v>2313</v>
      </c>
      <c r="N105" s="3">
        <v>1979</v>
      </c>
      <c r="O105" s="3">
        <v>1926</v>
      </c>
      <c r="P105" s="3">
        <v>1563</v>
      </c>
      <c r="Q105" s="3">
        <v>1220</v>
      </c>
      <c r="R105" s="3">
        <v>905</v>
      </c>
      <c r="S105" s="3">
        <v>729</v>
      </c>
      <c r="T105" s="3">
        <v>627</v>
      </c>
      <c r="V105" s="3">
        <f t="shared" si="6"/>
        <v>49118</v>
      </c>
      <c r="X105" s="3" t="s">
        <v>6</v>
      </c>
      <c r="Y105" s="1" t="s">
        <v>7</v>
      </c>
      <c r="Z105" s="1">
        <f t="shared" si="1"/>
        <v>4.3487112667453885E-2</v>
      </c>
      <c r="AA105" s="1">
        <f t="shared" si="1"/>
        <v>3.0131520013029846E-2</v>
      </c>
      <c r="AB105" s="1">
        <f t="shared" si="1"/>
        <v>2.4614194389022355E-2</v>
      </c>
      <c r="AC105" s="1">
        <f t="shared" si="1"/>
        <v>3.3490777311779796E-2</v>
      </c>
      <c r="AD105" s="1">
        <f t="shared" si="1"/>
        <v>8.341137668471843E-2</v>
      </c>
      <c r="AE105" s="1">
        <f t="shared" si="1"/>
        <v>0.13886966081680852</v>
      </c>
      <c r="AF105" s="1">
        <f t="shared" si="1"/>
        <v>0.15149232460605072</v>
      </c>
      <c r="AG105" s="1">
        <f t="shared" si="1"/>
        <v>0.11842908913229366</v>
      </c>
      <c r="AH105" s="1">
        <f t="shared" si="1"/>
        <v>8.6790993118612325E-2</v>
      </c>
      <c r="AI105" s="1">
        <f t="shared" si="1"/>
        <v>5.9998371269188486E-2</v>
      </c>
      <c r="AJ105" s="1">
        <f t="shared" si="1"/>
        <v>4.7090679587931103E-2</v>
      </c>
      <c r="AK105" s="1">
        <f t="shared" si="1"/>
        <v>4.0290728449855449E-2</v>
      </c>
      <c r="AL105" s="1">
        <f t="shared" si="1"/>
        <v>3.9211694287226678E-2</v>
      </c>
      <c r="AM105" s="1">
        <f t="shared" si="1"/>
        <v>3.1821328229976791E-2</v>
      </c>
      <c r="AN105" s="1">
        <f t="shared" si="1"/>
        <v>2.4838144875605685E-2</v>
      </c>
      <c r="AO105" s="1">
        <f t="shared" si="1"/>
        <v>1.8425017305264871E-2</v>
      </c>
      <c r="AP105" s="1">
        <f t="shared" si="2"/>
        <v>1.4841809519931594E-2</v>
      </c>
      <c r="AQ105" s="1">
        <f t="shared" si="2"/>
        <v>1.2765177735249806E-2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5"/>
        <v>#N/A</v>
      </c>
      <c r="BH105" s="1" t="e">
        <f t="shared" si="5"/>
        <v>#N/A</v>
      </c>
      <c r="BI105" s="1" t="e">
        <f t="shared" si="5"/>
        <v>#N/A</v>
      </c>
      <c r="BJ105" s="1" t="e">
        <f t="shared" si="5"/>
        <v>#N/A</v>
      </c>
      <c r="BK105" s="1" t="e">
        <f t="shared" si="5"/>
        <v>#N/A</v>
      </c>
      <c r="BL105" s="1" t="e">
        <f t="shared" si="5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3">
        <v>2544</v>
      </c>
      <c r="D106" s="3">
        <v>1996</v>
      </c>
      <c r="E106" s="3">
        <v>1742</v>
      </c>
      <c r="F106" s="3">
        <v>1635</v>
      </c>
      <c r="G106" s="3">
        <v>3799</v>
      </c>
      <c r="H106" s="3">
        <v>7758</v>
      </c>
      <c r="I106" s="3">
        <v>8147</v>
      </c>
      <c r="J106" s="3">
        <v>5217</v>
      </c>
      <c r="K106" s="3">
        <v>3285</v>
      </c>
      <c r="L106" s="3">
        <v>2427</v>
      </c>
      <c r="M106" s="3">
        <v>1724</v>
      </c>
      <c r="N106" s="3">
        <v>1519</v>
      </c>
      <c r="O106" s="3">
        <v>1251</v>
      </c>
      <c r="P106" s="3">
        <v>871</v>
      </c>
      <c r="Q106" s="3">
        <v>647</v>
      </c>
      <c r="R106" s="3">
        <v>489</v>
      </c>
      <c r="S106" s="3">
        <v>312</v>
      </c>
      <c r="T106" s="3">
        <v>224</v>
      </c>
      <c r="V106" s="3">
        <f t="shared" si="6"/>
        <v>45587</v>
      </c>
      <c r="X106" s="3" t="s">
        <v>8</v>
      </c>
      <c r="Y106" s="1" t="s">
        <v>9</v>
      </c>
      <c r="Z106" s="1">
        <f t="shared" si="1"/>
        <v>5.580538311360695E-2</v>
      </c>
      <c r="AA106" s="1">
        <f t="shared" si="1"/>
        <v>4.3784412222782808E-2</v>
      </c>
      <c r="AB106" s="1">
        <f t="shared" si="1"/>
        <v>3.8212648342729284E-2</v>
      </c>
      <c r="AC106" s="1">
        <f t="shared" si="1"/>
        <v>3.586548796806107E-2</v>
      </c>
      <c r="AD106" s="1">
        <f t="shared" si="1"/>
        <v>8.3335161339855662E-2</v>
      </c>
      <c r="AE106" s="1">
        <f t="shared" si="1"/>
        <v>0.17018009520257968</v>
      </c>
      <c r="AF106" s="1">
        <f t="shared" si="1"/>
        <v>0.17871322964880337</v>
      </c>
      <c r="AG106" s="1">
        <f t="shared" si="1"/>
        <v>0.11444052032377651</v>
      </c>
      <c r="AH106" s="1">
        <f t="shared" si="1"/>
        <v>7.2060017110141053E-2</v>
      </c>
      <c r="AI106" s="1">
        <f t="shared" si="1"/>
        <v>5.3238861956259459E-2</v>
      </c>
      <c r="AJ106" s="1">
        <f t="shared" si="1"/>
        <v>3.7817798933906598E-2</v>
      </c>
      <c r="AK106" s="1">
        <f t="shared" si="1"/>
        <v>3.3320902888981506E-2</v>
      </c>
      <c r="AL106" s="1">
        <f t="shared" si="1"/>
        <v>2.7442033913177004E-2</v>
      </c>
      <c r="AM106" s="1">
        <f t="shared" si="1"/>
        <v>1.9106324171364642E-2</v>
      </c>
      <c r="AN106" s="1">
        <f t="shared" si="1"/>
        <v>1.4192642639348937E-2</v>
      </c>
      <c r="AO106" s="1">
        <f t="shared" si="1"/>
        <v>1.072674227301643E-2</v>
      </c>
      <c r="AP106" s="1">
        <f t="shared" si="2"/>
        <v>6.8440564195933048E-3</v>
      </c>
      <c r="AQ106" s="1">
        <f t="shared" si="2"/>
        <v>4.9136815320157063E-3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5"/>
        <v>#N/A</v>
      </c>
      <c r="BH106" s="1" t="e">
        <f t="shared" si="5"/>
        <v>#N/A</v>
      </c>
      <c r="BI106" s="1" t="e">
        <f t="shared" si="5"/>
        <v>#N/A</v>
      </c>
      <c r="BJ106" s="1" t="e">
        <f t="shared" si="5"/>
        <v>#N/A</v>
      </c>
      <c r="BK106" s="1" t="e">
        <f t="shared" si="5"/>
        <v>#N/A</v>
      </c>
      <c r="BL106" s="1" t="e">
        <f t="shared" si="5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3">
        <v>2003</v>
      </c>
      <c r="D107" s="3">
        <v>1276</v>
      </c>
      <c r="E107" s="3">
        <v>999</v>
      </c>
      <c r="F107" s="3">
        <v>1066</v>
      </c>
      <c r="G107" s="3">
        <v>3243</v>
      </c>
      <c r="H107" s="3">
        <v>7840</v>
      </c>
      <c r="I107" s="3">
        <v>7082</v>
      </c>
      <c r="J107" s="3">
        <v>5224</v>
      </c>
      <c r="K107" s="3">
        <v>3387</v>
      </c>
      <c r="L107" s="3">
        <v>2372</v>
      </c>
      <c r="M107" s="3">
        <v>1637</v>
      </c>
      <c r="N107" s="3">
        <v>1370</v>
      </c>
      <c r="O107" s="3">
        <v>1336</v>
      </c>
      <c r="P107" s="3">
        <v>1072</v>
      </c>
      <c r="Q107" s="3">
        <v>854</v>
      </c>
      <c r="R107" s="3">
        <v>629</v>
      </c>
      <c r="S107" s="3">
        <v>474</v>
      </c>
      <c r="T107" s="3">
        <v>369</v>
      </c>
      <c r="V107" s="3">
        <f t="shared" si="6"/>
        <v>42233</v>
      </c>
      <c r="X107" s="3" t="s">
        <v>10</v>
      </c>
      <c r="Y107" s="1" t="s">
        <v>11</v>
      </c>
      <c r="Z107" s="1">
        <f t="shared" si="1"/>
        <v>4.7427367224682118E-2</v>
      </c>
      <c r="AA107" s="1">
        <f t="shared" si="1"/>
        <v>3.0213340278928798E-2</v>
      </c>
      <c r="AB107" s="1">
        <f t="shared" si="1"/>
        <v>2.3654488196434068E-2</v>
      </c>
      <c r="AC107" s="1">
        <f t="shared" si="1"/>
        <v>2.5240925342741458E-2</v>
      </c>
      <c r="AD107" s="1">
        <f t="shared" si="1"/>
        <v>7.6788293514550229E-2</v>
      </c>
      <c r="AE107" s="1">
        <f t="shared" si="1"/>
        <v>0.18563682428432743</v>
      </c>
      <c r="AF107" s="1">
        <f t="shared" si="1"/>
        <v>0.16768877418132741</v>
      </c>
      <c r="AG107" s="1">
        <f t="shared" si="1"/>
        <v>0.12369474107925083</v>
      </c>
      <c r="AH107" s="1">
        <f t="shared" si="1"/>
        <v>8.0197949470792979E-2</v>
      </c>
      <c r="AI107" s="1">
        <f t="shared" si="1"/>
        <v>5.6164610612554164E-2</v>
      </c>
      <c r="AJ107" s="1">
        <f t="shared" si="1"/>
        <v>3.8761158335898466E-2</v>
      </c>
      <c r="AK107" s="1">
        <f t="shared" si="1"/>
        <v>3.2439087917031706E-2</v>
      </c>
      <c r="AL107" s="1">
        <f t="shared" si="1"/>
        <v>3.1634030260696611E-2</v>
      </c>
      <c r="AM107" s="1">
        <f t="shared" si="1"/>
        <v>2.5382994340918241E-2</v>
      </c>
      <c r="AN107" s="1">
        <f t="shared" si="1"/>
        <v>2.0221154073828521E-2</v>
      </c>
      <c r="AO107" s="1">
        <f t="shared" si="1"/>
        <v>1.4893566642199228E-2</v>
      </c>
      <c r="AP107" s="1">
        <f t="shared" si="2"/>
        <v>1.1223450855965714E-2</v>
      </c>
      <c r="AQ107" s="1">
        <f t="shared" si="2"/>
        <v>8.737243387872044E-3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5"/>
        <v>#N/A</v>
      </c>
      <c r="BH107" s="1" t="e">
        <f t="shared" si="5"/>
        <v>#N/A</v>
      </c>
      <c r="BI107" s="1" t="e">
        <f t="shared" si="5"/>
        <v>#N/A</v>
      </c>
      <c r="BJ107" s="1" t="e">
        <f t="shared" si="5"/>
        <v>#N/A</v>
      </c>
      <c r="BK107" s="1" t="e">
        <f t="shared" si="5"/>
        <v>#N/A</v>
      </c>
      <c r="BL107" s="1" t="e">
        <f t="shared" si="5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3">
        <v>3576</v>
      </c>
      <c r="D108" s="3">
        <v>2857</v>
      </c>
      <c r="E108" s="3">
        <v>2796</v>
      </c>
      <c r="F108" s="3">
        <v>2620</v>
      </c>
      <c r="G108" s="3">
        <v>4958</v>
      </c>
      <c r="H108" s="3">
        <v>9418</v>
      </c>
      <c r="I108" s="3">
        <v>10254</v>
      </c>
      <c r="J108" s="3">
        <v>7292</v>
      </c>
      <c r="K108" s="3">
        <v>5311</v>
      </c>
      <c r="L108" s="3">
        <v>4121</v>
      </c>
      <c r="M108" s="3">
        <v>2862</v>
      </c>
      <c r="N108" s="3">
        <v>2417</v>
      </c>
      <c r="O108" s="3">
        <v>2156</v>
      </c>
      <c r="P108" s="3">
        <v>1599</v>
      </c>
      <c r="Q108" s="3">
        <v>1427</v>
      </c>
      <c r="R108" s="3">
        <v>1120</v>
      </c>
      <c r="S108" s="3">
        <v>672</v>
      </c>
      <c r="T108" s="3">
        <v>463</v>
      </c>
      <c r="V108" s="3">
        <f t="shared" si="6"/>
        <v>65919</v>
      </c>
      <c r="X108" s="3" t="s">
        <v>12</v>
      </c>
      <c r="Y108" s="1" t="s">
        <v>13</v>
      </c>
      <c r="Z108" s="1">
        <f t="shared" si="1"/>
        <v>5.4248395758430802E-2</v>
      </c>
      <c r="AA108" s="1">
        <f t="shared" si="1"/>
        <v>4.3341070101184785E-2</v>
      </c>
      <c r="AB108" s="1">
        <f t="shared" si="1"/>
        <v>4.2415691985618717E-2</v>
      </c>
      <c r="AC108" s="1">
        <f t="shared" si="1"/>
        <v>3.9745748570214963E-2</v>
      </c>
      <c r="AD108" s="1">
        <f t="shared" si="1"/>
        <v>7.5213519622567088E-2</v>
      </c>
      <c r="AE108" s="1">
        <f t="shared" si="1"/>
        <v>0.14287231299018494</v>
      </c>
      <c r="AF108" s="1">
        <f t="shared" si="1"/>
        <v>0.15555454421335274</v>
      </c>
      <c r="AG108" s="1">
        <f t="shared" si="1"/>
        <v>0.11062061014275096</v>
      </c>
      <c r="AH108" s="1">
        <f t="shared" si="1"/>
        <v>8.0568576586416668E-2</v>
      </c>
      <c r="AI108" s="1">
        <f t="shared" si="1"/>
        <v>6.2516118266357196E-2</v>
      </c>
      <c r="AJ108" s="1">
        <f t="shared" si="1"/>
        <v>4.3416920766395119E-2</v>
      </c>
      <c r="AK108" s="1">
        <f t="shared" si="1"/>
        <v>3.6666211562675403E-2</v>
      </c>
      <c r="AL108" s="1">
        <f t="shared" si="1"/>
        <v>3.2706806838695979E-2</v>
      </c>
      <c r="AM108" s="1">
        <f t="shared" si="1"/>
        <v>2.425704273426478E-2</v>
      </c>
      <c r="AN108" s="1">
        <f t="shared" si="1"/>
        <v>2.1647779851029295E-2</v>
      </c>
      <c r="AO108" s="1">
        <f t="shared" si="1"/>
        <v>1.6990549007114792E-2</v>
      </c>
      <c r="AP108" s="1">
        <f t="shared" si="2"/>
        <v>1.0194329404268876E-2</v>
      </c>
      <c r="AQ108" s="1">
        <f t="shared" si="2"/>
        <v>7.0237715984769189E-3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5"/>
        <v>#N/A</v>
      </c>
      <c r="BH108" s="1" t="e">
        <f t="shared" si="5"/>
        <v>#N/A</v>
      </c>
      <c r="BI108" s="1" t="e">
        <f t="shared" si="5"/>
        <v>#N/A</v>
      </c>
      <c r="BJ108" s="1" t="e">
        <f t="shared" si="5"/>
        <v>#N/A</v>
      </c>
      <c r="BK108" s="1" t="e">
        <f t="shared" si="5"/>
        <v>#N/A</v>
      </c>
      <c r="BL108" s="1" t="e">
        <f t="shared" si="5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3">
        <v>1490</v>
      </c>
      <c r="D109" s="3">
        <v>1023</v>
      </c>
      <c r="E109" s="3">
        <v>909</v>
      </c>
      <c r="F109" s="3">
        <v>1283</v>
      </c>
      <c r="G109" s="3">
        <v>3912</v>
      </c>
      <c r="H109" s="3">
        <v>7258</v>
      </c>
      <c r="I109" s="3">
        <v>7255</v>
      </c>
      <c r="J109" s="3">
        <v>4593</v>
      </c>
      <c r="K109" s="3">
        <v>3216</v>
      </c>
      <c r="L109" s="3">
        <v>2467</v>
      </c>
      <c r="M109" s="3">
        <v>1784</v>
      </c>
      <c r="N109" s="3">
        <v>1561</v>
      </c>
      <c r="O109" s="3">
        <v>1475</v>
      </c>
      <c r="P109" s="3">
        <v>1203</v>
      </c>
      <c r="Q109" s="3">
        <v>1063</v>
      </c>
      <c r="R109" s="3">
        <v>784</v>
      </c>
      <c r="S109" s="3">
        <v>554</v>
      </c>
      <c r="T109" s="3">
        <v>363</v>
      </c>
      <c r="V109" s="3">
        <f t="shared" si="6"/>
        <v>42193</v>
      </c>
      <c r="X109" s="3" t="s">
        <v>14</v>
      </c>
      <c r="Y109" s="1" t="s">
        <v>15</v>
      </c>
      <c r="Z109" s="1">
        <f t="shared" si="1"/>
        <v>3.531391463038893E-2</v>
      </c>
      <c r="AA109" s="1">
        <f t="shared" si="1"/>
        <v>2.4245727964354275E-2</v>
      </c>
      <c r="AB109" s="1">
        <f t="shared" si="1"/>
        <v>2.1543857985921837E-2</v>
      </c>
      <c r="AC109" s="1">
        <f t="shared" si="1"/>
        <v>3.0407887564287917E-2</v>
      </c>
      <c r="AD109" s="1">
        <f t="shared" si="1"/>
        <v>9.2716801365155352E-2</v>
      </c>
      <c r="AE109" s="1">
        <f t="shared" si="1"/>
        <v>0.17201905529353209</v>
      </c>
      <c r="AF109" s="1">
        <f t="shared" si="1"/>
        <v>0.1719479534519944</v>
      </c>
      <c r="AG109" s="1">
        <f t="shared" si="1"/>
        <v>0.10885691939421231</v>
      </c>
      <c r="AH109" s="1">
        <f t="shared" si="1"/>
        <v>7.6221174128409924E-2</v>
      </c>
      <c r="AI109" s="1">
        <f t="shared" si="1"/>
        <v>5.8469414357831866E-2</v>
      </c>
      <c r="AJ109" s="1">
        <f t="shared" si="1"/>
        <v>4.2281895101083121E-2</v>
      </c>
      <c r="AK109" s="1">
        <f t="shared" si="1"/>
        <v>3.6996658213447726E-2</v>
      </c>
      <c r="AL109" s="1">
        <f t="shared" si="1"/>
        <v>3.4958405422700449E-2</v>
      </c>
      <c r="AM109" s="1">
        <f t="shared" si="1"/>
        <v>2.8511838456616027E-2</v>
      </c>
      <c r="AN109" s="1">
        <f t="shared" si="1"/>
        <v>2.519375251819022E-2</v>
      </c>
      <c r="AO109" s="1">
        <f t="shared" si="1"/>
        <v>1.8581281255184511E-2</v>
      </c>
      <c r="AP109" s="1">
        <f t="shared" si="2"/>
        <v>1.3130140070627828E-2</v>
      </c>
      <c r="AQ109" s="1">
        <f t="shared" si="2"/>
        <v>8.6033228260611952E-3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5"/>
        <v>#N/A</v>
      </c>
      <c r="BH109" s="1" t="e">
        <f t="shared" si="5"/>
        <v>#N/A</v>
      </c>
      <c r="BI109" s="1" t="e">
        <f t="shared" si="5"/>
        <v>#N/A</v>
      </c>
      <c r="BJ109" s="1" t="e">
        <f t="shared" si="5"/>
        <v>#N/A</v>
      </c>
      <c r="BK109" s="1" t="e">
        <f t="shared" si="5"/>
        <v>#N/A</v>
      </c>
      <c r="BL109" s="1" t="e">
        <f t="shared" si="5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3">
        <v>2818</v>
      </c>
      <c r="D110" s="3">
        <v>2192</v>
      </c>
      <c r="E110" s="3">
        <v>1680</v>
      </c>
      <c r="F110" s="3">
        <v>1332</v>
      </c>
      <c r="G110" s="3">
        <v>2809</v>
      </c>
      <c r="H110" s="3">
        <v>6019</v>
      </c>
      <c r="I110" s="3">
        <v>7853</v>
      </c>
      <c r="J110" s="3">
        <v>6126</v>
      </c>
      <c r="K110" s="3">
        <v>4757</v>
      </c>
      <c r="L110" s="3">
        <v>3444</v>
      </c>
      <c r="M110" s="3">
        <v>2578</v>
      </c>
      <c r="N110" s="3">
        <v>1977</v>
      </c>
      <c r="O110" s="3">
        <v>1980</v>
      </c>
      <c r="P110" s="3">
        <v>1504</v>
      </c>
      <c r="Q110" s="3">
        <v>1060</v>
      </c>
      <c r="R110" s="3">
        <v>657</v>
      </c>
      <c r="S110" s="3">
        <v>498</v>
      </c>
      <c r="T110" s="3">
        <v>462</v>
      </c>
      <c r="V110" s="3">
        <f t="shared" si="6"/>
        <v>49746</v>
      </c>
      <c r="X110" s="3" t="s">
        <v>16</v>
      </c>
      <c r="Y110" s="1" t="s">
        <v>17</v>
      </c>
      <c r="Z110" s="1">
        <f t="shared" si="1"/>
        <v>5.6647770675029151E-2</v>
      </c>
      <c r="AA110" s="1">
        <f t="shared" si="1"/>
        <v>4.4063844329192296E-2</v>
      </c>
      <c r="AB110" s="1">
        <f t="shared" si="1"/>
        <v>3.3771559522373658E-2</v>
      </c>
      <c r="AC110" s="1">
        <f t="shared" si="1"/>
        <v>2.6776022192739116E-2</v>
      </c>
      <c r="AD110" s="1">
        <f t="shared" si="1"/>
        <v>5.6466851606159288E-2</v>
      </c>
      <c r="AE110" s="1">
        <f t="shared" si="1"/>
        <v>0.12099465283640896</v>
      </c>
      <c r="AF110" s="1">
        <f t="shared" si="1"/>
        <v>0.15786193864833353</v>
      </c>
      <c r="AG110" s="1">
        <f t="shared" si="1"/>
        <v>0.12314557954408395</v>
      </c>
      <c r="AH110" s="1">
        <f t="shared" si="1"/>
        <v>9.5625778957102073E-2</v>
      </c>
      <c r="AI110" s="1">
        <f t="shared" si="1"/>
        <v>6.9231697020865998E-2</v>
      </c>
      <c r="AJ110" s="1">
        <f t="shared" si="1"/>
        <v>5.1823262171832911E-2</v>
      </c>
      <c r="AK110" s="1">
        <f t="shared" si="1"/>
        <v>3.9741888795078999E-2</v>
      </c>
      <c r="AL110" s="1">
        <f t="shared" si="1"/>
        <v>3.9802195151368958E-2</v>
      </c>
      <c r="AM110" s="1">
        <f t="shared" si="1"/>
        <v>3.023358662002975E-2</v>
      </c>
      <c r="AN110" s="1">
        <f t="shared" si="1"/>
        <v>2.1308245889116714E-2</v>
      </c>
      <c r="AO110" s="1">
        <f t="shared" si="1"/>
        <v>1.3207092027499699E-2</v>
      </c>
      <c r="AP110" s="1">
        <f t="shared" si="2"/>
        <v>1.0010855144132191E-2</v>
      </c>
      <c r="AQ110" s="1">
        <f t="shared" si="2"/>
        <v>9.2871788686527557E-3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5"/>
        <v>#N/A</v>
      </c>
      <c r="BH110" s="1" t="e">
        <f t="shared" si="5"/>
        <v>#N/A</v>
      </c>
      <c r="BI110" s="1" t="e">
        <f t="shared" si="5"/>
        <v>#N/A</v>
      </c>
      <c r="BJ110" s="1" t="e">
        <f t="shared" si="5"/>
        <v>#N/A</v>
      </c>
      <c r="BK110" s="1" t="e">
        <f t="shared" si="5"/>
        <v>#N/A</v>
      </c>
      <c r="BL110" s="1" t="e">
        <f t="shared" si="5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3">
        <v>2353</v>
      </c>
      <c r="D111" s="3">
        <v>1626</v>
      </c>
      <c r="E111" s="3">
        <v>1476</v>
      </c>
      <c r="F111" s="3">
        <v>1461</v>
      </c>
      <c r="G111" s="3">
        <v>4271</v>
      </c>
      <c r="H111" s="3">
        <v>10163</v>
      </c>
      <c r="I111" s="3">
        <v>10098</v>
      </c>
      <c r="J111" s="3">
        <v>6663</v>
      </c>
      <c r="K111" s="3">
        <v>4499</v>
      </c>
      <c r="L111" s="3">
        <v>3389</v>
      </c>
      <c r="M111" s="3">
        <v>2418</v>
      </c>
      <c r="N111" s="3">
        <v>1615</v>
      </c>
      <c r="O111" s="3">
        <v>1263</v>
      </c>
      <c r="P111" s="3">
        <v>1009</v>
      </c>
      <c r="Q111" s="3">
        <v>895</v>
      </c>
      <c r="R111" s="3">
        <v>720</v>
      </c>
      <c r="S111" s="3">
        <v>464</v>
      </c>
      <c r="T111" s="3">
        <v>392</v>
      </c>
      <c r="V111" s="3">
        <f t="shared" si="6"/>
        <v>54775</v>
      </c>
      <c r="X111" s="3" t="s">
        <v>18</v>
      </c>
      <c r="Y111" s="1" t="s">
        <v>19</v>
      </c>
      <c r="Z111" s="1">
        <f t="shared" si="1"/>
        <v>4.2957553628480145E-2</v>
      </c>
      <c r="AA111" s="1">
        <f t="shared" si="1"/>
        <v>2.9685075308078502E-2</v>
      </c>
      <c r="AB111" s="1">
        <f t="shared" si="1"/>
        <v>2.6946599726152442E-2</v>
      </c>
      <c r="AC111" s="1">
        <f t="shared" si="1"/>
        <v>2.6672752167959835E-2</v>
      </c>
      <c r="AD111" s="1">
        <f t="shared" si="1"/>
        <v>7.7973528069374715E-2</v>
      </c>
      <c r="AE111" s="1">
        <f t="shared" si="1"/>
        <v>0.18554084892743039</v>
      </c>
      <c r="AF111" s="1">
        <f t="shared" si="1"/>
        <v>0.18435417617526242</v>
      </c>
      <c r="AG111" s="1">
        <f t="shared" si="1"/>
        <v>0.12164308534915563</v>
      </c>
      <c r="AH111" s="1">
        <f t="shared" si="1"/>
        <v>8.2136010953902328E-2</v>
      </c>
      <c r="AI111" s="1">
        <f t="shared" si="1"/>
        <v>6.1871291647649478E-2</v>
      </c>
      <c r="AJ111" s="1">
        <f t="shared" si="1"/>
        <v>4.4144226380648105E-2</v>
      </c>
      <c r="AK111" s="1">
        <f t="shared" si="1"/>
        <v>2.9484253765403926E-2</v>
      </c>
      <c r="AL111" s="1">
        <f t="shared" si="1"/>
        <v>2.3057964399817436E-2</v>
      </c>
      <c r="AM111" s="1">
        <f t="shared" si="1"/>
        <v>1.8420812414422637E-2</v>
      </c>
      <c r="AN111" s="1">
        <f t="shared" si="1"/>
        <v>1.633957097215883E-2</v>
      </c>
      <c r="AO111" s="1">
        <f t="shared" si="1"/>
        <v>1.3144682793245094E-2</v>
      </c>
      <c r="AP111" s="1">
        <f t="shared" si="2"/>
        <v>8.4710178000912822E-3</v>
      </c>
      <c r="AQ111" s="1">
        <f t="shared" si="2"/>
        <v>7.1565495207667734E-3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5"/>
        <v>#N/A</v>
      </c>
      <c r="BH111" s="1" t="e">
        <f t="shared" si="5"/>
        <v>#N/A</v>
      </c>
      <c r="BI111" s="1" t="e">
        <f t="shared" si="5"/>
        <v>#N/A</v>
      </c>
      <c r="BJ111" s="1" t="e">
        <f t="shared" si="5"/>
        <v>#N/A</v>
      </c>
      <c r="BK111" s="1" t="e">
        <f t="shared" si="5"/>
        <v>#N/A</v>
      </c>
      <c r="BL111" s="1" t="e">
        <f t="shared" si="5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3">
        <v>1618</v>
      </c>
      <c r="D112" s="3">
        <v>1064</v>
      </c>
      <c r="E112" s="3">
        <v>896</v>
      </c>
      <c r="F112" s="3">
        <v>1132</v>
      </c>
      <c r="G112" s="3">
        <v>2605</v>
      </c>
      <c r="H112" s="3">
        <v>5063</v>
      </c>
      <c r="I112" s="3">
        <v>5608</v>
      </c>
      <c r="J112" s="3">
        <v>4169</v>
      </c>
      <c r="K112" s="3">
        <v>2768</v>
      </c>
      <c r="L112" s="3">
        <v>2157</v>
      </c>
      <c r="M112" s="3">
        <v>1511</v>
      </c>
      <c r="N112" s="3">
        <v>1165</v>
      </c>
      <c r="O112" s="3">
        <v>985</v>
      </c>
      <c r="P112" s="3">
        <v>786</v>
      </c>
      <c r="Q112" s="3">
        <v>654</v>
      </c>
      <c r="R112" s="3">
        <v>489</v>
      </c>
      <c r="S112" s="3">
        <v>334</v>
      </c>
      <c r="T112" s="3">
        <v>236</v>
      </c>
      <c r="V112" s="3">
        <f t="shared" si="6"/>
        <v>33240</v>
      </c>
      <c r="X112" s="3" t="s">
        <v>20</v>
      </c>
      <c r="Y112" s="1" t="s">
        <v>21</v>
      </c>
      <c r="Z112" s="1">
        <f t="shared" si="1"/>
        <v>4.8676293622142E-2</v>
      </c>
      <c r="AA112" s="1">
        <f t="shared" si="1"/>
        <v>3.200962695547533E-2</v>
      </c>
      <c r="AB112" s="1">
        <f t="shared" si="1"/>
        <v>2.6955475330926595E-2</v>
      </c>
      <c r="AC112" s="1">
        <f t="shared" si="1"/>
        <v>3.4055354993983156E-2</v>
      </c>
      <c r="AD112" s="1">
        <f t="shared" si="1"/>
        <v>7.8369434416365819E-2</v>
      </c>
      <c r="AE112" s="1">
        <f t="shared" si="1"/>
        <v>0.15231648616125151</v>
      </c>
      <c r="AF112" s="1">
        <f t="shared" si="1"/>
        <v>0.16871239470517449</v>
      </c>
      <c r="AG112" s="1">
        <f t="shared" si="1"/>
        <v>0.12542117930204572</v>
      </c>
      <c r="AH112" s="1">
        <f t="shared" si="1"/>
        <v>8.3273164861612514E-2</v>
      </c>
      <c r="AI112" s="1">
        <f t="shared" si="1"/>
        <v>6.4891696750902533E-2</v>
      </c>
      <c r="AJ112" s="1">
        <f t="shared" si="1"/>
        <v>4.5457280385078222E-2</v>
      </c>
      <c r="AK112" s="1">
        <f t="shared" si="1"/>
        <v>3.5048134777376658E-2</v>
      </c>
      <c r="AL112" s="1">
        <f t="shared" si="1"/>
        <v>2.9632972322503007E-2</v>
      </c>
      <c r="AM112" s="1">
        <f t="shared" si="1"/>
        <v>2.3646209386281588E-2</v>
      </c>
      <c r="AN112" s="1">
        <f t="shared" si="1"/>
        <v>1.967509025270758E-2</v>
      </c>
      <c r="AO112" s="1">
        <f t="shared" si="1"/>
        <v>1.4711191335740071E-2</v>
      </c>
      <c r="AP112" s="1">
        <f t="shared" si="2"/>
        <v>1.0048134777376655E-2</v>
      </c>
      <c r="AQ112" s="1">
        <f t="shared" si="2"/>
        <v>7.0998796630565584E-3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5"/>
        <v>#N/A</v>
      </c>
      <c r="BH112" s="1" t="e">
        <f t="shared" si="5"/>
        <v>#N/A</v>
      </c>
      <c r="BI112" s="1" t="e">
        <f t="shared" si="5"/>
        <v>#N/A</v>
      </c>
      <c r="BJ112" s="1" t="e">
        <f t="shared" si="5"/>
        <v>#N/A</v>
      </c>
      <c r="BK112" s="1" t="e">
        <f t="shared" si="5"/>
        <v>#N/A</v>
      </c>
      <c r="BL112" s="1" t="e">
        <f t="shared" si="5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3">
        <v>2360</v>
      </c>
      <c r="D113" s="3">
        <v>1630</v>
      </c>
      <c r="E113" s="3">
        <v>1494</v>
      </c>
      <c r="F113" s="3">
        <v>1658</v>
      </c>
      <c r="G113" s="3">
        <v>4204</v>
      </c>
      <c r="H113" s="3">
        <v>7384</v>
      </c>
      <c r="I113" s="3">
        <v>6346</v>
      </c>
      <c r="J113" s="3">
        <v>3883</v>
      </c>
      <c r="K113" s="3">
        <v>2768</v>
      </c>
      <c r="L113" s="3">
        <v>1910</v>
      </c>
      <c r="M113" s="3">
        <v>1474</v>
      </c>
      <c r="N113" s="3">
        <v>929</v>
      </c>
      <c r="O113" s="3">
        <v>563</v>
      </c>
      <c r="P113" s="3">
        <v>368</v>
      </c>
      <c r="Q113" s="3">
        <v>250</v>
      </c>
      <c r="R113" s="3">
        <v>230</v>
      </c>
      <c r="S113" s="3">
        <v>134</v>
      </c>
      <c r="T113" s="3">
        <v>115</v>
      </c>
      <c r="V113" s="3">
        <f t="shared" si="6"/>
        <v>37700</v>
      </c>
      <c r="X113" s="3" t="s">
        <v>22</v>
      </c>
      <c r="Y113" s="1" t="s">
        <v>23</v>
      </c>
      <c r="Z113" s="1">
        <f t="shared" si="1"/>
        <v>6.2599469496021215E-2</v>
      </c>
      <c r="AA113" s="1">
        <f t="shared" si="1"/>
        <v>4.3236074270557028E-2</v>
      </c>
      <c r="AB113" s="1">
        <f t="shared" si="1"/>
        <v>3.962864721485411E-2</v>
      </c>
      <c r="AC113" s="1">
        <f t="shared" si="1"/>
        <v>4.397877984084881E-2</v>
      </c>
      <c r="AD113" s="1">
        <f t="shared" si="1"/>
        <v>0.11151193633952254</v>
      </c>
      <c r="AE113" s="1">
        <f t="shared" si="1"/>
        <v>0.19586206896551725</v>
      </c>
      <c r="AF113" s="1">
        <f t="shared" si="1"/>
        <v>0.16832891246684351</v>
      </c>
      <c r="AG113" s="1">
        <f t="shared" si="1"/>
        <v>0.1029973474801061</v>
      </c>
      <c r="AH113" s="1">
        <f t="shared" si="1"/>
        <v>7.3421750663129975E-2</v>
      </c>
      <c r="AI113" s="1">
        <f t="shared" si="1"/>
        <v>5.0663129973474802E-2</v>
      </c>
      <c r="AJ113" s="1">
        <f t="shared" si="1"/>
        <v>3.9098143236074273E-2</v>
      </c>
      <c r="AK113" s="1">
        <f t="shared" si="1"/>
        <v>2.4641909814323609E-2</v>
      </c>
      <c r="AL113" s="1">
        <f t="shared" si="1"/>
        <v>1.493368700265252E-2</v>
      </c>
      <c r="AM113" s="1">
        <f t="shared" si="1"/>
        <v>9.7612732095490717E-3</v>
      </c>
      <c r="AN113" s="1">
        <f t="shared" si="1"/>
        <v>6.6312997347480109E-3</v>
      </c>
      <c r="AO113" s="1">
        <f t="shared" si="1"/>
        <v>6.10079575596817E-3</v>
      </c>
      <c r="AP113" s="1">
        <f t="shared" si="2"/>
        <v>3.5543766578249336E-3</v>
      </c>
      <c r="AQ113" s="1">
        <f t="shared" si="2"/>
        <v>3.050397877984085E-3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5"/>
        <v>#N/A</v>
      </c>
      <c r="BH113" s="1" t="e">
        <f t="shared" si="5"/>
        <v>#N/A</v>
      </c>
      <c r="BI113" s="1" t="e">
        <f t="shared" si="5"/>
        <v>#N/A</v>
      </c>
      <c r="BJ113" s="1" t="e">
        <f t="shared" si="5"/>
        <v>#N/A</v>
      </c>
      <c r="BK113" s="1" t="e">
        <f t="shared" si="5"/>
        <v>#N/A</v>
      </c>
      <c r="BL113" s="1" t="e">
        <f t="shared" si="5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3">
        <v>1565</v>
      </c>
      <c r="D114" s="3">
        <v>892</v>
      </c>
      <c r="E114" s="3">
        <v>793</v>
      </c>
      <c r="F114" s="3">
        <v>1115</v>
      </c>
      <c r="G114" s="3">
        <v>3708</v>
      </c>
      <c r="H114" s="3">
        <v>8131</v>
      </c>
      <c r="I114" s="3">
        <v>7934</v>
      </c>
      <c r="J114" s="3">
        <v>5093</v>
      </c>
      <c r="K114" s="3">
        <v>3489</v>
      </c>
      <c r="L114" s="3">
        <v>2316</v>
      </c>
      <c r="M114" s="3">
        <v>1781</v>
      </c>
      <c r="N114" s="3">
        <v>1228</v>
      </c>
      <c r="O114" s="3">
        <v>1183</v>
      </c>
      <c r="P114" s="3">
        <v>832</v>
      </c>
      <c r="Q114" s="3">
        <v>663</v>
      </c>
      <c r="R114" s="3">
        <v>502</v>
      </c>
      <c r="S114" s="3">
        <v>355</v>
      </c>
      <c r="T114" s="3">
        <v>235</v>
      </c>
      <c r="V114" s="3">
        <f t="shared" si="6"/>
        <v>41815</v>
      </c>
      <c r="X114" s="3" t="s">
        <v>24</v>
      </c>
      <c r="Y114" s="1" t="s">
        <v>25</v>
      </c>
      <c r="Z114" s="1">
        <f t="shared" si="1"/>
        <v>3.7426760731794809E-2</v>
      </c>
      <c r="AA114" s="1">
        <f t="shared" si="1"/>
        <v>2.1332057873968673E-2</v>
      </c>
      <c r="AB114" s="1">
        <f t="shared" si="1"/>
        <v>1.8964486428315198E-2</v>
      </c>
      <c r="AC114" s="1">
        <f t="shared" si="1"/>
        <v>2.6665072342460839E-2</v>
      </c>
      <c r="AD114" s="1">
        <f t="shared" si="1"/>
        <v>8.867631232811192E-2</v>
      </c>
      <c r="AE114" s="1">
        <f t="shared" si="1"/>
        <v>0.19445175176372115</v>
      </c>
      <c r="AF114" s="1">
        <f t="shared" si="1"/>
        <v>0.18974052373550163</v>
      </c>
      <c r="AG114" s="1">
        <f t="shared" si="1"/>
        <v>0.12179839770417314</v>
      </c>
      <c r="AH114" s="1">
        <f t="shared" si="1"/>
        <v>8.3438957311969389E-2</v>
      </c>
      <c r="AI114" s="1">
        <f t="shared" si="1"/>
        <v>5.5386822910438838E-2</v>
      </c>
      <c r="AJ114" s="1">
        <f t="shared" si="1"/>
        <v>4.2592371158675119E-2</v>
      </c>
      <c r="AK114" s="1">
        <f t="shared" si="1"/>
        <v>2.9367451871338036E-2</v>
      </c>
      <c r="AL114" s="1">
        <f t="shared" si="1"/>
        <v>2.8291283032404638E-2</v>
      </c>
      <c r="AM114" s="1">
        <f t="shared" si="1"/>
        <v>1.9897166088724143E-2</v>
      </c>
      <c r="AN114" s="1">
        <f t="shared" si="1"/>
        <v>1.5855554226952052E-2</v>
      </c>
      <c r="AO114" s="1">
        <f t="shared" si="1"/>
        <v>1.200526126987923E-2</v>
      </c>
      <c r="AP114" s="1">
        <f t="shared" si="2"/>
        <v>8.4897763960301333E-3</v>
      </c>
      <c r="AQ114" s="1">
        <f t="shared" si="2"/>
        <v>5.6199928255410737E-3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5"/>
        <v>#N/A</v>
      </c>
      <c r="BH114" s="1" t="e">
        <f t="shared" si="5"/>
        <v>#N/A</v>
      </c>
      <c r="BI114" s="1" t="e">
        <f t="shared" si="5"/>
        <v>#N/A</v>
      </c>
      <c r="BJ114" s="1" t="e">
        <f t="shared" si="5"/>
        <v>#N/A</v>
      </c>
      <c r="BK114" s="1" t="e">
        <f t="shared" si="5"/>
        <v>#N/A</v>
      </c>
      <c r="BL114" s="1" t="e">
        <f t="shared" si="5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3">
        <v>1058</v>
      </c>
      <c r="D115" s="3">
        <v>459</v>
      </c>
      <c r="E115" s="3">
        <v>366</v>
      </c>
      <c r="F115" s="3">
        <v>796</v>
      </c>
      <c r="G115" s="3">
        <v>4641</v>
      </c>
      <c r="H115" s="3">
        <v>9055</v>
      </c>
      <c r="I115" s="3">
        <v>7841</v>
      </c>
      <c r="J115" s="3">
        <v>4319</v>
      </c>
      <c r="K115" s="3">
        <v>2338</v>
      </c>
      <c r="L115" s="3">
        <v>1336</v>
      </c>
      <c r="M115" s="3">
        <v>891</v>
      </c>
      <c r="N115" s="3">
        <v>734</v>
      </c>
      <c r="O115" s="3">
        <v>580</v>
      </c>
      <c r="P115" s="3">
        <v>359</v>
      </c>
      <c r="Q115" s="3">
        <v>300</v>
      </c>
      <c r="R115" s="3">
        <v>247</v>
      </c>
      <c r="S115" s="3">
        <v>149</v>
      </c>
      <c r="T115" s="3">
        <v>119</v>
      </c>
      <c r="V115" s="3">
        <f t="shared" si="6"/>
        <v>35588</v>
      </c>
      <c r="X115" s="3" t="s">
        <v>26</v>
      </c>
      <c r="Y115" s="1" t="s">
        <v>27</v>
      </c>
      <c r="Z115" s="1">
        <f t="shared" si="1"/>
        <v>2.9729122176014387E-2</v>
      </c>
      <c r="AA115" s="1">
        <f t="shared" si="1"/>
        <v>1.2897605934584692E-2</v>
      </c>
      <c r="AB115" s="1">
        <f t="shared" si="1"/>
        <v>1.0284365516466224E-2</v>
      </c>
      <c r="AC115" s="1">
        <f t="shared" si="1"/>
        <v>2.2367090030347307E-2</v>
      </c>
      <c r="AD115" s="1">
        <f t="shared" si="1"/>
        <v>0.13040912667191187</v>
      </c>
      <c r="AE115" s="1">
        <f t="shared" si="1"/>
        <v>0.25443969877486794</v>
      </c>
      <c r="AF115" s="1">
        <f t="shared" si="1"/>
        <v>0.22032707654265482</v>
      </c>
      <c r="AG115" s="1">
        <f t="shared" si="1"/>
        <v>0.12136113296616838</v>
      </c>
      <c r="AH115" s="1">
        <f t="shared" si="1"/>
        <v>6.5696302124311559E-2</v>
      </c>
      <c r="AI115" s="1">
        <f t="shared" si="1"/>
        <v>3.7540744071035179E-2</v>
      </c>
      <c r="AJ115" s="1">
        <f t="shared" si="1"/>
        <v>2.5036529167134988E-2</v>
      </c>
      <c r="AK115" s="1">
        <f t="shared" si="1"/>
        <v>2.0624929751601663E-2</v>
      </c>
      <c r="AL115" s="1">
        <f t="shared" si="1"/>
        <v>1.629762841407216E-2</v>
      </c>
      <c r="AM115" s="1">
        <f t="shared" si="1"/>
        <v>1.0087670001123974E-2</v>
      </c>
      <c r="AN115" s="1">
        <f t="shared" si="1"/>
        <v>8.4298078003821521E-3</v>
      </c>
      <c r="AO115" s="1">
        <f t="shared" si="1"/>
        <v>6.940541755647971E-3</v>
      </c>
      <c r="AP115" s="1">
        <f t="shared" si="2"/>
        <v>4.1868045408564687E-3</v>
      </c>
      <c r="AQ115" s="1">
        <f t="shared" si="2"/>
        <v>3.3438237608182536E-3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5"/>
        <v>#N/A</v>
      </c>
      <c r="BH115" s="1" t="e">
        <f t="shared" si="5"/>
        <v>#N/A</v>
      </c>
      <c r="BI115" s="1" t="e">
        <f t="shared" si="5"/>
        <v>#N/A</v>
      </c>
      <c r="BJ115" s="1" t="e">
        <f t="shared" si="5"/>
        <v>#N/A</v>
      </c>
      <c r="BK115" s="1" t="e">
        <f t="shared" si="5"/>
        <v>#N/A</v>
      </c>
      <c r="BL115" s="1" t="e">
        <f t="shared" si="5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3">
        <v>2698</v>
      </c>
      <c r="D116" s="3">
        <v>1540</v>
      </c>
      <c r="E116" s="3">
        <v>1096</v>
      </c>
      <c r="F116" s="3">
        <v>945</v>
      </c>
      <c r="G116" s="3">
        <v>3762</v>
      </c>
      <c r="H116" s="3">
        <v>11582</v>
      </c>
      <c r="I116" s="3">
        <v>11756</v>
      </c>
      <c r="J116" s="3">
        <v>7224</v>
      </c>
      <c r="K116" s="3">
        <v>4278</v>
      </c>
      <c r="L116" s="3">
        <v>2679</v>
      </c>
      <c r="M116" s="3">
        <v>1772</v>
      </c>
      <c r="N116" s="3">
        <v>1332</v>
      </c>
      <c r="O116" s="3">
        <v>1279</v>
      </c>
      <c r="P116" s="3">
        <v>1001</v>
      </c>
      <c r="Q116" s="3">
        <v>944</v>
      </c>
      <c r="R116" s="3">
        <v>689</v>
      </c>
      <c r="S116" s="3">
        <v>483</v>
      </c>
      <c r="T116" s="3">
        <v>417</v>
      </c>
      <c r="V116" s="3">
        <f t="shared" si="6"/>
        <v>55477</v>
      </c>
      <c r="X116" s="3" t="s">
        <v>28</v>
      </c>
      <c r="Y116" s="1" t="s">
        <v>29</v>
      </c>
      <c r="Z116" s="1">
        <f t="shared" si="1"/>
        <v>4.8632766732159272E-2</v>
      </c>
      <c r="AA116" s="1">
        <f t="shared" si="1"/>
        <v>2.7759251581736574E-2</v>
      </c>
      <c r="AB116" s="1">
        <f t="shared" si="1"/>
        <v>1.97559348919372E-2</v>
      </c>
      <c r="AC116" s="1">
        <f t="shared" si="1"/>
        <v>1.7034086197883807E-2</v>
      </c>
      <c r="AD116" s="1">
        <f t="shared" si="1"/>
        <v>6.7811886006813635E-2</v>
      </c>
      <c r="AE116" s="1">
        <f t="shared" si="1"/>
        <v>0.20877120248030714</v>
      </c>
      <c r="AF116" s="1">
        <f t="shared" si="1"/>
        <v>0.21190763739928259</v>
      </c>
      <c r="AG116" s="1">
        <f t="shared" si="1"/>
        <v>0.13021612560160067</v>
      </c>
      <c r="AH116" s="1">
        <f t="shared" si="1"/>
        <v>7.7113037835499401E-2</v>
      </c>
      <c r="AI116" s="1">
        <f t="shared" si="1"/>
        <v>4.8290282459397586E-2</v>
      </c>
      <c r="AJ116" s="1">
        <f t="shared" si="1"/>
        <v>3.1941164807037153E-2</v>
      </c>
      <c r="AK116" s="1">
        <f t="shared" si="1"/>
        <v>2.4009950069398128E-2</v>
      </c>
      <c r="AL116" s="1">
        <f t="shared" si="1"/>
        <v>2.3054599203273428E-2</v>
      </c>
      <c r="AM116" s="1">
        <f t="shared" si="1"/>
        <v>1.8043513528128774E-2</v>
      </c>
      <c r="AN116" s="1">
        <f t="shared" si="1"/>
        <v>1.7016060709843718E-2</v>
      </c>
      <c r="AO116" s="1">
        <f t="shared" si="1"/>
        <v>1.2419561259621105E-2</v>
      </c>
      <c r="AP116" s="1">
        <f t="shared" si="2"/>
        <v>8.706310723362835E-3</v>
      </c>
      <c r="AQ116" s="1">
        <f t="shared" si="2"/>
        <v>7.5166285127169817E-3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5"/>
        <v>#N/A</v>
      </c>
      <c r="BH116" s="1" t="e">
        <f t="shared" si="5"/>
        <v>#N/A</v>
      </c>
      <c r="BI116" s="1" t="e">
        <f t="shared" si="5"/>
        <v>#N/A</v>
      </c>
      <c r="BJ116" s="1" t="e">
        <f t="shared" si="5"/>
        <v>#N/A</v>
      </c>
      <c r="BK116" s="1" t="e">
        <f t="shared" si="5"/>
        <v>#N/A</v>
      </c>
      <c r="BL116" s="1" t="e">
        <f t="shared" si="5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3">
        <v>2314</v>
      </c>
      <c r="D117" s="3">
        <v>1604</v>
      </c>
      <c r="E117" s="3">
        <v>1259</v>
      </c>
      <c r="F117" s="3">
        <v>1643</v>
      </c>
      <c r="G117" s="3">
        <v>4739</v>
      </c>
      <c r="H117" s="3">
        <v>9618</v>
      </c>
      <c r="I117" s="3">
        <v>9862</v>
      </c>
      <c r="J117" s="3">
        <v>6984</v>
      </c>
      <c r="K117" s="3">
        <v>4771</v>
      </c>
      <c r="L117" s="3">
        <v>3353</v>
      </c>
      <c r="M117" s="3">
        <v>2590</v>
      </c>
      <c r="N117" s="3">
        <v>2174</v>
      </c>
      <c r="O117" s="3">
        <v>2003</v>
      </c>
      <c r="P117" s="3">
        <v>1582</v>
      </c>
      <c r="Q117" s="3">
        <v>1274</v>
      </c>
      <c r="R117" s="3">
        <v>929</v>
      </c>
      <c r="S117" s="3">
        <v>705</v>
      </c>
      <c r="T117" s="3">
        <v>592</v>
      </c>
      <c r="V117" s="3">
        <f t="shared" si="6"/>
        <v>57996</v>
      </c>
      <c r="X117" s="3" t="s">
        <v>30</v>
      </c>
      <c r="Y117" s="1" t="s">
        <v>31</v>
      </c>
      <c r="Z117" s="1">
        <f t="shared" si="1"/>
        <v>3.9899303400234502E-2</v>
      </c>
      <c r="AA117" s="1">
        <f t="shared" si="1"/>
        <v>2.76570797986068E-2</v>
      </c>
      <c r="AB117" s="1">
        <f t="shared" si="1"/>
        <v>2.170839368232292E-2</v>
      </c>
      <c r="AC117" s="1">
        <f t="shared" si="1"/>
        <v>2.8329539968273674E-2</v>
      </c>
      <c r="AD117" s="1">
        <f t="shared" si="1"/>
        <v>8.1712531898751634E-2</v>
      </c>
      <c r="AE117" s="1">
        <f t="shared" si="1"/>
        <v>0.16583902338092282</v>
      </c>
      <c r="AF117" s="1">
        <f t="shared" si="1"/>
        <v>0.17004621008345402</v>
      </c>
      <c r="AG117" s="1">
        <f t="shared" si="1"/>
        <v>0.12042209807572936</v>
      </c>
      <c r="AH117" s="1">
        <f t="shared" si="1"/>
        <v>8.2264294089247528E-2</v>
      </c>
      <c r="AI117" s="1">
        <f t="shared" si="1"/>
        <v>5.7814332022898131E-2</v>
      </c>
      <c r="AJ117" s="1">
        <f t="shared" si="1"/>
        <v>4.4658252293261605E-2</v>
      </c>
      <c r="AK117" s="1">
        <f t="shared" si="1"/>
        <v>3.7485343816814953E-2</v>
      </c>
      <c r="AL117" s="1">
        <f t="shared" si="1"/>
        <v>3.4536864611352504E-2</v>
      </c>
      <c r="AM117" s="1">
        <f t="shared" si="1"/>
        <v>2.7277743292640873E-2</v>
      </c>
      <c r="AN117" s="1">
        <f t="shared" si="1"/>
        <v>2.196703220911787E-2</v>
      </c>
      <c r="AO117" s="1">
        <f t="shared" ref="AO117:AO137" si="7">R117/$V117</f>
        <v>1.601834609283399E-2</v>
      </c>
      <c r="AP117" s="1">
        <f t="shared" si="2"/>
        <v>1.2156010759362715E-2</v>
      </c>
      <c r="AQ117" s="1">
        <f t="shared" si="2"/>
        <v>1.0207600524174082E-2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5"/>
        <v>#N/A</v>
      </c>
      <c r="BH117" s="1" t="e">
        <f t="shared" si="5"/>
        <v>#N/A</v>
      </c>
      <c r="BI117" s="1" t="e">
        <f t="shared" si="5"/>
        <v>#N/A</v>
      </c>
      <c r="BJ117" s="1" t="e">
        <f t="shared" si="5"/>
        <v>#N/A</v>
      </c>
      <c r="BK117" s="1" t="e">
        <f t="shared" si="5"/>
        <v>#N/A</v>
      </c>
      <c r="BL117" s="1" t="e">
        <f t="shared" si="5"/>
        <v>#N/A</v>
      </c>
      <c r="BM117" s="1" t="e">
        <f t="shared" si="5"/>
        <v>#N/A</v>
      </c>
      <c r="BN117" s="1" t="e">
        <f t="shared" si="5"/>
        <v>#N/A</v>
      </c>
    </row>
    <row r="118" spans="1:66" x14ac:dyDescent="0.25">
      <c r="A118" s="3" t="s">
        <v>32</v>
      </c>
      <c r="B118" s="1" t="s">
        <v>33</v>
      </c>
      <c r="C118" s="3">
        <v>38547</v>
      </c>
      <c r="D118" s="3">
        <v>25955</v>
      </c>
      <c r="E118" s="3">
        <v>23141</v>
      </c>
      <c r="F118" s="3">
        <v>21758</v>
      </c>
      <c r="G118" s="3">
        <v>39593</v>
      </c>
      <c r="H118" s="3">
        <v>80335</v>
      </c>
      <c r="I118" s="3">
        <v>88239</v>
      </c>
      <c r="J118" s="3">
        <v>65735</v>
      </c>
      <c r="K118" s="3">
        <v>48819</v>
      </c>
      <c r="L118" s="3">
        <v>37280</v>
      </c>
      <c r="M118" s="3">
        <v>30024</v>
      </c>
      <c r="N118" s="3">
        <v>24193</v>
      </c>
      <c r="O118" s="3">
        <v>22188</v>
      </c>
      <c r="P118" s="3">
        <v>18309</v>
      </c>
      <c r="Q118" s="3">
        <v>15397</v>
      </c>
      <c r="R118" s="3">
        <v>11555</v>
      </c>
      <c r="S118" s="3">
        <v>7750</v>
      </c>
      <c r="T118" s="3">
        <v>6390</v>
      </c>
      <c r="V118" s="3">
        <f t="shared" si="6"/>
        <v>605208</v>
      </c>
      <c r="X118" s="3" t="s">
        <v>32</v>
      </c>
      <c r="Y118" s="1" t="s">
        <v>33</v>
      </c>
      <c r="Z118" s="1">
        <f t="shared" ref="Z118:AN134" si="8">C118/$V118</f>
        <v>6.3692152119601858E-2</v>
      </c>
      <c r="AA118" s="1">
        <f t="shared" si="8"/>
        <v>4.2886082140355053E-2</v>
      </c>
      <c r="AB118" s="1">
        <f t="shared" si="8"/>
        <v>3.8236441025234297E-2</v>
      </c>
      <c r="AC118" s="1">
        <f t="shared" si="8"/>
        <v>3.5951276255436149E-2</v>
      </c>
      <c r="AD118" s="1">
        <f t="shared" si="8"/>
        <v>6.5420483536238777E-2</v>
      </c>
      <c r="AE118" s="1">
        <f t="shared" si="8"/>
        <v>0.13273948791159404</v>
      </c>
      <c r="AF118" s="1">
        <f t="shared" si="8"/>
        <v>0.14579946068128644</v>
      </c>
      <c r="AG118" s="1">
        <f t="shared" si="8"/>
        <v>0.10861555035624117</v>
      </c>
      <c r="AH118" s="1">
        <f t="shared" si="8"/>
        <v>8.0664829281833689E-2</v>
      </c>
      <c r="AI118" s="1">
        <f t="shared" si="8"/>
        <v>6.1598656990654456E-2</v>
      </c>
      <c r="AJ118" s="1">
        <f t="shared" si="8"/>
        <v>4.9609390490542096E-2</v>
      </c>
      <c r="AK118" s="1">
        <f t="shared" si="8"/>
        <v>3.9974686388811784E-2</v>
      </c>
      <c r="AL118" s="1">
        <f t="shared" si="8"/>
        <v>3.6661775786175993E-2</v>
      </c>
      <c r="AM118" s="1">
        <f t="shared" si="8"/>
        <v>3.0252409089106556E-2</v>
      </c>
      <c r="AN118" s="1">
        <f t="shared" si="8"/>
        <v>2.5440840173956723E-2</v>
      </c>
      <c r="AO118" s="1">
        <f t="shared" si="7"/>
        <v>1.9092609483020714E-2</v>
      </c>
      <c r="AP118" s="1">
        <f t="shared" si="2"/>
        <v>1.2805514798218133E-2</v>
      </c>
      <c r="AQ118" s="1">
        <f t="shared" si="2"/>
        <v>1.0558353491692112E-2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9">VLOOKUP($AU118,$Y$102:$AQ$137,AW$57,0)</f>
        <v>#N/A</v>
      </c>
      <c r="AX118" s="1" t="e">
        <f t="shared" si="9"/>
        <v>#N/A</v>
      </c>
      <c r="AY118" s="1" t="e">
        <f t="shared" si="9"/>
        <v>#N/A</v>
      </c>
      <c r="AZ118" s="1" t="e">
        <f t="shared" si="9"/>
        <v>#N/A</v>
      </c>
      <c r="BA118" s="1" t="e">
        <f t="shared" si="9"/>
        <v>#N/A</v>
      </c>
      <c r="BB118" s="1" t="e">
        <f t="shared" si="9"/>
        <v>#N/A</v>
      </c>
      <c r="BC118" s="1" t="e">
        <f t="shared" si="9"/>
        <v>#N/A</v>
      </c>
      <c r="BD118" s="1" t="e">
        <f t="shared" si="9"/>
        <v>#N/A</v>
      </c>
      <c r="BE118" s="1" t="e">
        <f t="shared" si="9"/>
        <v>#N/A</v>
      </c>
      <c r="BF118" s="1" t="e">
        <f t="shared" si="9"/>
        <v>#N/A</v>
      </c>
      <c r="BG118" s="1" t="e">
        <f t="shared" si="9"/>
        <v>#N/A</v>
      </c>
      <c r="BH118" s="1" t="e">
        <f t="shared" si="9"/>
        <v>#N/A</v>
      </c>
      <c r="BI118" s="1" t="e">
        <f t="shared" si="9"/>
        <v>#N/A</v>
      </c>
      <c r="BJ118" s="1" t="e">
        <f t="shared" si="9"/>
        <v>#N/A</v>
      </c>
      <c r="BK118" s="1" t="e">
        <f t="shared" si="9"/>
        <v>#N/A</v>
      </c>
      <c r="BL118" s="1" t="e">
        <f t="shared" si="9"/>
        <v>#N/A</v>
      </c>
      <c r="BM118" s="1" t="e">
        <f t="shared" ref="BG118:BN133" si="10">VLOOKUP($AU118,$Y$102:$AQ$137,BM$57,0)</f>
        <v>#N/A</v>
      </c>
      <c r="BN118" s="1" t="e">
        <f t="shared" si="10"/>
        <v>#N/A</v>
      </c>
    </row>
    <row r="119" spans="1:66" x14ac:dyDescent="0.25">
      <c r="A119" s="3" t="s">
        <v>34</v>
      </c>
      <c r="B119" s="1" t="s">
        <v>35</v>
      </c>
      <c r="C119" s="3">
        <v>1549</v>
      </c>
      <c r="D119" s="3">
        <v>960</v>
      </c>
      <c r="E119" s="3">
        <v>852</v>
      </c>
      <c r="F119" s="3">
        <v>744</v>
      </c>
      <c r="G119" s="3">
        <v>1295</v>
      </c>
      <c r="H119" s="3">
        <v>2254</v>
      </c>
      <c r="I119" s="3">
        <v>2372</v>
      </c>
      <c r="J119" s="3">
        <v>1829</v>
      </c>
      <c r="K119" s="3">
        <v>1262</v>
      </c>
      <c r="L119" s="3">
        <v>842</v>
      </c>
      <c r="M119" s="3">
        <v>649</v>
      </c>
      <c r="N119" s="3">
        <v>469</v>
      </c>
      <c r="O119" s="3">
        <v>344</v>
      </c>
      <c r="P119" s="3">
        <v>282</v>
      </c>
      <c r="Q119" s="3">
        <v>255</v>
      </c>
      <c r="R119" s="3">
        <v>218</v>
      </c>
      <c r="S119" s="3">
        <v>157</v>
      </c>
      <c r="T119" s="3">
        <v>104</v>
      </c>
      <c r="V119" s="3">
        <f t="shared" si="6"/>
        <v>16437</v>
      </c>
      <c r="X119" s="3" t="s">
        <v>34</v>
      </c>
      <c r="Y119" s="1" t="s">
        <v>35</v>
      </c>
      <c r="Z119" s="1">
        <f t="shared" si="8"/>
        <v>9.423860801849486E-2</v>
      </c>
      <c r="AA119" s="1">
        <f t="shared" si="8"/>
        <v>5.8404818397517794E-2</v>
      </c>
      <c r="AB119" s="1">
        <f t="shared" si="8"/>
        <v>5.1834276327797045E-2</v>
      </c>
      <c r="AC119" s="1">
        <f t="shared" si="8"/>
        <v>4.5263734258076289E-2</v>
      </c>
      <c r="AD119" s="1">
        <f t="shared" si="8"/>
        <v>7.8785666484151612E-2</v>
      </c>
      <c r="AE119" s="1">
        <f t="shared" si="8"/>
        <v>0.13712964652917198</v>
      </c>
      <c r="AF119" s="1">
        <f t="shared" si="8"/>
        <v>0.14430857212386689</v>
      </c>
      <c r="AG119" s="1">
        <f t="shared" si="8"/>
        <v>0.11127334671777088</v>
      </c>
      <c r="AH119" s="1">
        <f t="shared" si="8"/>
        <v>7.677800085173693E-2</v>
      </c>
      <c r="AI119" s="1">
        <f t="shared" si="8"/>
        <v>5.12258928028229E-2</v>
      </c>
      <c r="AJ119" s="1">
        <f t="shared" si="8"/>
        <v>3.9484090770821927E-2</v>
      </c>
      <c r="AK119" s="1">
        <f t="shared" si="8"/>
        <v>2.8533187321287339E-2</v>
      </c>
      <c r="AL119" s="1">
        <f t="shared" si="8"/>
        <v>2.0928393259110542E-2</v>
      </c>
      <c r="AM119" s="1">
        <f t="shared" si="8"/>
        <v>1.7156415404270851E-2</v>
      </c>
      <c r="AN119" s="1">
        <f t="shared" si="8"/>
        <v>1.5513779886840664E-2</v>
      </c>
      <c r="AO119" s="1">
        <f t="shared" si="7"/>
        <v>1.3262760844436332E-2</v>
      </c>
      <c r="AP119" s="1">
        <f t="shared" si="2"/>
        <v>9.5516213420940559E-3</v>
      </c>
      <c r="AQ119" s="1">
        <f t="shared" si="2"/>
        <v>6.3271886597310945E-3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9"/>
        <v>#N/A</v>
      </c>
      <c r="AX119" s="1" t="e">
        <f t="shared" si="9"/>
        <v>#N/A</v>
      </c>
      <c r="AY119" s="1" t="e">
        <f t="shared" si="9"/>
        <v>#N/A</v>
      </c>
      <c r="AZ119" s="1" t="e">
        <f t="shared" si="9"/>
        <v>#N/A</v>
      </c>
      <c r="BA119" s="1" t="e">
        <f t="shared" si="9"/>
        <v>#N/A</v>
      </c>
      <c r="BB119" s="1" t="e">
        <f t="shared" si="9"/>
        <v>#N/A</v>
      </c>
      <c r="BC119" s="1" t="e">
        <f t="shared" si="9"/>
        <v>#N/A</v>
      </c>
      <c r="BD119" s="1" t="e">
        <f t="shared" si="9"/>
        <v>#N/A</v>
      </c>
      <c r="BE119" s="1" t="e">
        <f t="shared" si="9"/>
        <v>#N/A</v>
      </c>
      <c r="BF119" s="1" t="e">
        <f t="shared" si="9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10"/>
        <v>#N/A</v>
      </c>
      <c r="BN119" s="1" t="e">
        <f t="shared" si="10"/>
        <v>#N/A</v>
      </c>
    </row>
    <row r="120" spans="1:66" x14ac:dyDescent="0.25">
      <c r="A120" s="3" t="s">
        <v>36</v>
      </c>
      <c r="B120" s="1" t="s">
        <v>37</v>
      </c>
      <c r="C120" s="3">
        <v>4125</v>
      </c>
      <c r="D120" s="3">
        <v>2886</v>
      </c>
      <c r="E120" s="3">
        <v>2561</v>
      </c>
      <c r="F120" s="3">
        <v>2378</v>
      </c>
      <c r="G120" s="3">
        <v>4266</v>
      </c>
      <c r="H120" s="3">
        <v>8613</v>
      </c>
      <c r="I120" s="3">
        <v>8974</v>
      </c>
      <c r="J120" s="3">
        <v>6800</v>
      </c>
      <c r="K120" s="3">
        <v>5433</v>
      </c>
      <c r="L120" s="3">
        <v>4129</v>
      </c>
      <c r="M120" s="3">
        <v>3347</v>
      </c>
      <c r="N120" s="3">
        <v>2803</v>
      </c>
      <c r="O120" s="3">
        <v>2652</v>
      </c>
      <c r="P120" s="3">
        <v>2289</v>
      </c>
      <c r="Q120" s="3">
        <v>1832</v>
      </c>
      <c r="R120" s="3">
        <v>1457</v>
      </c>
      <c r="S120" s="3">
        <v>986</v>
      </c>
      <c r="T120" s="3">
        <v>905</v>
      </c>
      <c r="V120" s="3">
        <f t="shared" si="6"/>
        <v>66436</v>
      </c>
      <c r="X120" s="3" t="s">
        <v>36</v>
      </c>
      <c r="Y120" s="1" t="s">
        <v>37</v>
      </c>
      <c r="Z120" s="1">
        <f t="shared" si="8"/>
        <v>6.208983081461858E-2</v>
      </c>
      <c r="AA120" s="1">
        <f t="shared" si="8"/>
        <v>4.3440303449936782E-2</v>
      </c>
      <c r="AB120" s="1">
        <f t="shared" si="8"/>
        <v>3.8548377385754715E-2</v>
      </c>
      <c r="AC120" s="1">
        <f t="shared" si="8"/>
        <v>3.5793846709615267E-2</v>
      </c>
      <c r="AD120" s="1">
        <f t="shared" si="8"/>
        <v>6.421217412246373E-2</v>
      </c>
      <c r="AE120" s="1">
        <f t="shared" si="8"/>
        <v>0.12964356674092359</v>
      </c>
      <c r="AF120" s="1">
        <f t="shared" si="8"/>
        <v>0.13507736769221507</v>
      </c>
      <c r="AG120" s="1">
        <f t="shared" si="8"/>
        <v>0.10235414534288639</v>
      </c>
      <c r="AH120" s="1">
        <f t="shared" si="8"/>
        <v>8.1777951712926733E-2</v>
      </c>
      <c r="AI120" s="1">
        <f t="shared" si="8"/>
        <v>6.2150039135408515E-2</v>
      </c>
      <c r="AJ120" s="1">
        <f t="shared" si="8"/>
        <v>5.0379312420976576E-2</v>
      </c>
      <c r="AK120" s="1">
        <f t="shared" si="8"/>
        <v>4.219098079354567E-2</v>
      </c>
      <c r="AL120" s="1">
        <f t="shared" si="8"/>
        <v>3.9918116683725691E-2</v>
      </c>
      <c r="AM120" s="1">
        <f t="shared" si="8"/>
        <v>3.4454211572039255E-2</v>
      </c>
      <c r="AN120" s="1">
        <f t="shared" si="8"/>
        <v>2.7575410921789393E-2</v>
      </c>
      <c r="AO120" s="1">
        <f t="shared" si="7"/>
        <v>2.1930880847733158E-2</v>
      </c>
      <c r="AP120" s="1">
        <f t="shared" si="2"/>
        <v>1.4841351074718526E-2</v>
      </c>
      <c r="AQ120" s="1">
        <f t="shared" si="2"/>
        <v>1.3622132578722379E-2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9"/>
        <v>#N/A</v>
      </c>
      <c r="AX120" s="1" t="e">
        <f t="shared" si="9"/>
        <v>#N/A</v>
      </c>
      <c r="AY120" s="1" t="e">
        <f t="shared" si="9"/>
        <v>#N/A</v>
      </c>
      <c r="AZ120" s="1" t="e">
        <f t="shared" si="9"/>
        <v>#N/A</v>
      </c>
      <c r="BA120" s="1" t="e">
        <f t="shared" si="9"/>
        <v>#N/A</v>
      </c>
      <c r="BB120" s="1" t="e">
        <f t="shared" si="9"/>
        <v>#N/A</v>
      </c>
      <c r="BC120" s="1" t="e">
        <f t="shared" si="9"/>
        <v>#N/A</v>
      </c>
      <c r="BD120" s="1" t="e">
        <f t="shared" si="9"/>
        <v>#N/A</v>
      </c>
      <c r="BE120" s="1" t="e">
        <f t="shared" si="9"/>
        <v>#N/A</v>
      </c>
      <c r="BF120" s="1" t="e">
        <f t="shared" si="9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10"/>
        <v>#N/A</v>
      </c>
      <c r="BN120" s="1" t="e">
        <f t="shared" si="10"/>
        <v>#N/A</v>
      </c>
    </row>
    <row r="121" spans="1:66" x14ac:dyDescent="0.25">
      <c r="A121" s="3" t="s">
        <v>38</v>
      </c>
      <c r="B121" s="1" t="s">
        <v>39</v>
      </c>
      <c r="C121" s="3">
        <v>644</v>
      </c>
      <c r="D121" s="3">
        <v>478</v>
      </c>
      <c r="E121" s="3">
        <v>483</v>
      </c>
      <c r="F121" s="3">
        <v>474</v>
      </c>
      <c r="G121" s="3">
        <v>612</v>
      </c>
      <c r="H121" s="3">
        <v>1043</v>
      </c>
      <c r="I121" s="3">
        <v>1203</v>
      </c>
      <c r="J121" s="3">
        <v>1106</v>
      </c>
      <c r="K121" s="3">
        <v>803</v>
      </c>
      <c r="L121" s="3">
        <v>766</v>
      </c>
      <c r="M121" s="3">
        <v>649</v>
      </c>
      <c r="N121" s="3">
        <v>452</v>
      </c>
      <c r="O121" s="3">
        <v>486</v>
      </c>
      <c r="P121" s="3">
        <v>451</v>
      </c>
      <c r="Q121" s="3">
        <v>379</v>
      </c>
      <c r="R121" s="3">
        <v>307</v>
      </c>
      <c r="S121" s="3">
        <v>209</v>
      </c>
      <c r="T121" s="3">
        <v>167</v>
      </c>
      <c r="V121" s="3">
        <f t="shared" si="6"/>
        <v>10712</v>
      </c>
      <c r="X121" s="3" t="s">
        <v>38</v>
      </c>
      <c r="Y121" s="1" t="s">
        <v>39</v>
      </c>
      <c r="Z121" s="1">
        <f t="shared" si="8"/>
        <v>6.0119492158327112E-2</v>
      </c>
      <c r="AA121" s="1">
        <f t="shared" si="8"/>
        <v>4.4622852875280061E-2</v>
      </c>
      <c r="AB121" s="1">
        <f t="shared" si="8"/>
        <v>4.508961911874533E-2</v>
      </c>
      <c r="AC121" s="1">
        <f t="shared" si="8"/>
        <v>4.4249439880507842E-2</v>
      </c>
      <c r="AD121" s="1">
        <f t="shared" si="8"/>
        <v>5.7132188200149363E-2</v>
      </c>
      <c r="AE121" s="1">
        <f t="shared" si="8"/>
        <v>9.7367438386855867E-2</v>
      </c>
      <c r="AF121" s="1">
        <f t="shared" si="8"/>
        <v>0.11230395817774459</v>
      </c>
      <c r="AG121" s="1">
        <f t="shared" si="8"/>
        <v>0.1032486930545183</v>
      </c>
      <c r="AH121" s="1">
        <f t="shared" si="8"/>
        <v>7.496265870052278E-2</v>
      </c>
      <c r="AI121" s="1">
        <f t="shared" si="8"/>
        <v>7.1508588498879755E-2</v>
      </c>
      <c r="AJ121" s="1">
        <f t="shared" si="8"/>
        <v>6.0586258401792381E-2</v>
      </c>
      <c r="AK121" s="1">
        <f t="shared" si="8"/>
        <v>4.2195668409260645E-2</v>
      </c>
      <c r="AL121" s="1">
        <f t="shared" si="8"/>
        <v>4.5369678864824493E-2</v>
      </c>
      <c r="AM121" s="1">
        <f t="shared" si="8"/>
        <v>4.2102315160567588E-2</v>
      </c>
      <c r="AN121" s="1">
        <f t="shared" si="8"/>
        <v>3.5380881254667665E-2</v>
      </c>
      <c r="AO121" s="1">
        <f t="shared" si="7"/>
        <v>2.8659447348767738E-2</v>
      </c>
      <c r="AP121" s="1">
        <f t="shared" si="2"/>
        <v>1.9510828976848395E-2</v>
      </c>
      <c r="AQ121" s="1">
        <f t="shared" si="2"/>
        <v>1.5589992531740104E-2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9"/>
        <v>#N/A</v>
      </c>
      <c r="AX121" s="1" t="e">
        <f t="shared" si="9"/>
        <v>#N/A</v>
      </c>
      <c r="AY121" s="1" t="e">
        <f t="shared" si="9"/>
        <v>#N/A</v>
      </c>
      <c r="AZ121" s="1" t="e">
        <f t="shared" si="9"/>
        <v>#N/A</v>
      </c>
      <c r="BA121" s="1" t="e">
        <f t="shared" si="9"/>
        <v>#N/A</v>
      </c>
      <c r="BB121" s="1" t="e">
        <f t="shared" si="9"/>
        <v>#N/A</v>
      </c>
      <c r="BC121" s="1" t="e">
        <f t="shared" si="9"/>
        <v>#N/A</v>
      </c>
      <c r="BD121" s="1" t="e">
        <f t="shared" si="9"/>
        <v>#N/A</v>
      </c>
      <c r="BE121" s="1" t="e">
        <f t="shared" si="9"/>
        <v>#N/A</v>
      </c>
      <c r="BF121" s="1" t="e">
        <f t="shared" si="9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10"/>
        <v>#N/A</v>
      </c>
      <c r="BN121" s="1" t="e">
        <f t="shared" si="10"/>
        <v>#N/A</v>
      </c>
    </row>
    <row r="122" spans="1:66" x14ac:dyDescent="0.25">
      <c r="A122" s="3" t="s">
        <v>40</v>
      </c>
      <c r="B122" s="1" t="s">
        <v>41</v>
      </c>
      <c r="C122" s="3">
        <v>3239</v>
      </c>
      <c r="D122" s="3">
        <v>2147</v>
      </c>
      <c r="E122" s="3">
        <v>1799</v>
      </c>
      <c r="F122" s="3">
        <v>1754</v>
      </c>
      <c r="G122" s="3">
        <v>4300</v>
      </c>
      <c r="H122" s="3">
        <v>8829</v>
      </c>
      <c r="I122" s="3">
        <v>8366</v>
      </c>
      <c r="J122" s="3">
        <v>5595</v>
      </c>
      <c r="K122" s="3">
        <v>4050</v>
      </c>
      <c r="L122" s="3">
        <v>3132</v>
      </c>
      <c r="M122" s="3">
        <v>2771</v>
      </c>
      <c r="N122" s="3">
        <v>2419</v>
      </c>
      <c r="O122" s="3">
        <v>2358</v>
      </c>
      <c r="P122" s="3">
        <v>2007</v>
      </c>
      <c r="Q122" s="3">
        <v>1557</v>
      </c>
      <c r="R122" s="3">
        <v>1229</v>
      </c>
      <c r="S122" s="3">
        <v>823</v>
      </c>
      <c r="T122" s="3">
        <v>618</v>
      </c>
      <c r="V122" s="3">
        <f t="shared" si="6"/>
        <v>56993</v>
      </c>
      <c r="X122" s="3" t="s">
        <v>40</v>
      </c>
      <c r="Y122" s="1" t="s">
        <v>41</v>
      </c>
      <c r="Z122" s="1">
        <f t="shared" si="8"/>
        <v>5.6831540715526471E-2</v>
      </c>
      <c r="AA122" s="1">
        <f t="shared" si="8"/>
        <v>3.7671292965802815E-2</v>
      </c>
      <c r="AB122" s="1">
        <f t="shared" si="8"/>
        <v>3.1565279946660113E-2</v>
      </c>
      <c r="AC122" s="1">
        <f t="shared" si="8"/>
        <v>3.0775709297633042E-2</v>
      </c>
      <c r="AD122" s="1">
        <f t="shared" si="8"/>
        <v>7.5447862018142575E-2</v>
      </c>
      <c r="AE122" s="1">
        <f t="shared" si="8"/>
        <v>0.15491376133911183</v>
      </c>
      <c r="AF122" s="1">
        <f t="shared" si="8"/>
        <v>0.14678995666134437</v>
      </c>
      <c r="AG122" s="1">
        <f t="shared" si="8"/>
        <v>9.8169950695699476E-2</v>
      </c>
      <c r="AH122" s="1">
        <f t="shared" si="8"/>
        <v>7.1061358412436618E-2</v>
      </c>
      <c r="AI122" s="1">
        <f t="shared" si="8"/>
        <v>5.4954117172284316E-2</v>
      </c>
      <c r="AJ122" s="1">
        <f t="shared" si="8"/>
        <v>4.8620005965644905E-2</v>
      </c>
      <c r="AK122" s="1">
        <f t="shared" si="8"/>
        <v>4.2443808888810906E-2</v>
      </c>
      <c r="AL122" s="1">
        <f t="shared" si="8"/>
        <v>4.1373502009018653E-2</v>
      </c>
      <c r="AM122" s="1">
        <f t="shared" si="8"/>
        <v>3.5214850946607479E-2</v>
      </c>
      <c r="AN122" s="1">
        <f t="shared" si="8"/>
        <v>2.7319144456336743E-2</v>
      </c>
      <c r="AO122" s="1">
        <f t="shared" si="7"/>
        <v>2.156405172565052E-2</v>
      </c>
      <c r="AP122" s="1">
        <f t="shared" si="2"/>
        <v>1.4440369869984033E-2</v>
      </c>
      <c r="AQ122" s="1">
        <f t="shared" si="2"/>
        <v>1.0843436913305143E-2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9"/>
        <v>#N/A</v>
      </c>
      <c r="AX122" s="1" t="e">
        <f t="shared" si="9"/>
        <v>#N/A</v>
      </c>
      <c r="AY122" s="1" t="e">
        <f t="shared" si="9"/>
        <v>#N/A</v>
      </c>
      <c r="AZ122" s="1" t="e">
        <f t="shared" si="9"/>
        <v>#N/A</v>
      </c>
      <c r="BA122" s="1" t="e">
        <f t="shared" si="9"/>
        <v>#N/A</v>
      </c>
      <c r="BB122" s="1" t="e">
        <f t="shared" si="9"/>
        <v>#N/A</v>
      </c>
      <c r="BC122" s="1" t="e">
        <f t="shared" si="9"/>
        <v>#N/A</v>
      </c>
      <c r="BD122" s="1" t="e">
        <f t="shared" si="9"/>
        <v>#N/A</v>
      </c>
      <c r="BE122" s="1" t="e">
        <f t="shared" si="9"/>
        <v>#N/A</v>
      </c>
      <c r="BF122" s="1" t="e">
        <f t="shared" si="9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10"/>
        <v>#N/A</v>
      </c>
      <c r="BN122" s="1" t="e">
        <f t="shared" si="10"/>
        <v>#N/A</v>
      </c>
    </row>
    <row r="123" spans="1:66" x14ac:dyDescent="0.25">
      <c r="A123" s="3" t="s">
        <v>42</v>
      </c>
      <c r="B123" s="1" t="s">
        <v>43</v>
      </c>
      <c r="C123" s="3">
        <v>1234</v>
      </c>
      <c r="D123" s="3">
        <v>873</v>
      </c>
      <c r="E123" s="3">
        <v>800</v>
      </c>
      <c r="F123" s="3">
        <v>677</v>
      </c>
      <c r="G123" s="3">
        <v>779</v>
      </c>
      <c r="H123" s="3">
        <v>1957</v>
      </c>
      <c r="I123" s="3">
        <v>2770</v>
      </c>
      <c r="J123" s="3">
        <v>2632</v>
      </c>
      <c r="K123" s="3">
        <v>2078</v>
      </c>
      <c r="L123" s="3">
        <v>1575</v>
      </c>
      <c r="M123" s="3">
        <v>1283</v>
      </c>
      <c r="N123" s="3">
        <v>1022</v>
      </c>
      <c r="O123" s="3">
        <v>1002</v>
      </c>
      <c r="P123" s="3">
        <v>801</v>
      </c>
      <c r="Q123" s="3">
        <v>714</v>
      </c>
      <c r="R123" s="3">
        <v>497</v>
      </c>
      <c r="S123" s="3">
        <v>364</v>
      </c>
      <c r="T123" s="3">
        <v>334</v>
      </c>
      <c r="V123" s="3">
        <f t="shared" si="6"/>
        <v>21392</v>
      </c>
      <c r="X123" s="3" t="s">
        <v>42</v>
      </c>
      <c r="Y123" s="1" t="s">
        <v>43</v>
      </c>
      <c r="Z123" s="1">
        <f t="shared" si="8"/>
        <v>5.7685115931189232E-2</v>
      </c>
      <c r="AA123" s="1">
        <f t="shared" si="8"/>
        <v>4.080964846671653E-2</v>
      </c>
      <c r="AB123" s="1">
        <f t="shared" si="8"/>
        <v>3.7397157816005985E-2</v>
      </c>
      <c r="AC123" s="1">
        <f t="shared" si="8"/>
        <v>3.1647344801795062E-2</v>
      </c>
      <c r="AD123" s="1">
        <f t="shared" si="8"/>
        <v>3.6415482423335824E-2</v>
      </c>
      <c r="AE123" s="1">
        <f t="shared" si="8"/>
        <v>9.1482797307404634E-2</v>
      </c>
      <c r="AF123" s="1">
        <f t="shared" si="8"/>
        <v>0.12948765893792072</v>
      </c>
      <c r="AG123" s="1">
        <f t="shared" si="8"/>
        <v>0.12303664921465969</v>
      </c>
      <c r="AH123" s="1">
        <f t="shared" si="8"/>
        <v>9.7139117427075539E-2</v>
      </c>
      <c r="AI123" s="1">
        <f t="shared" si="8"/>
        <v>7.3625654450261785E-2</v>
      </c>
      <c r="AJ123" s="1">
        <f t="shared" si="8"/>
        <v>5.9975691847419597E-2</v>
      </c>
      <c r="AK123" s="1">
        <f t="shared" si="8"/>
        <v>4.7774869109947646E-2</v>
      </c>
      <c r="AL123" s="1">
        <f t="shared" si="8"/>
        <v>4.6839940164547497E-2</v>
      </c>
      <c r="AM123" s="1">
        <f t="shared" si="8"/>
        <v>3.7443904263275991E-2</v>
      </c>
      <c r="AN123" s="1">
        <f t="shared" si="8"/>
        <v>3.3376963350785341E-2</v>
      </c>
      <c r="AO123" s="1">
        <f t="shared" si="7"/>
        <v>2.3232984293193717E-2</v>
      </c>
      <c r="AP123" s="1">
        <f t="shared" si="2"/>
        <v>1.7015706806282723E-2</v>
      </c>
      <c r="AQ123" s="1">
        <f t="shared" si="2"/>
        <v>1.5613313388182498E-2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9"/>
        <v>#N/A</v>
      </c>
      <c r="AX123" s="1" t="e">
        <f t="shared" si="9"/>
        <v>#N/A</v>
      </c>
      <c r="AY123" s="1" t="e">
        <f t="shared" si="9"/>
        <v>#N/A</v>
      </c>
      <c r="AZ123" s="1" t="e">
        <f t="shared" si="9"/>
        <v>#N/A</v>
      </c>
      <c r="BA123" s="1" t="e">
        <f t="shared" si="9"/>
        <v>#N/A</v>
      </c>
      <c r="BB123" s="1" t="e">
        <f t="shared" si="9"/>
        <v>#N/A</v>
      </c>
      <c r="BC123" s="1" t="e">
        <f t="shared" si="9"/>
        <v>#N/A</v>
      </c>
      <c r="BD123" s="1" t="e">
        <f t="shared" si="9"/>
        <v>#N/A</v>
      </c>
      <c r="BE123" s="1" t="e">
        <f t="shared" si="9"/>
        <v>#N/A</v>
      </c>
      <c r="BF123" s="1" t="e">
        <f t="shared" si="9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10"/>
        <v>#N/A</v>
      </c>
      <c r="BN123" s="1" t="e">
        <f t="shared" si="10"/>
        <v>#N/A</v>
      </c>
    </row>
    <row r="124" spans="1:66" x14ac:dyDescent="0.25">
      <c r="A124" s="3" t="s">
        <v>44</v>
      </c>
      <c r="B124" s="1" t="s">
        <v>45</v>
      </c>
      <c r="C124" s="3">
        <v>1748</v>
      </c>
      <c r="D124" s="3">
        <v>1110</v>
      </c>
      <c r="E124" s="3">
        <v>1058</v>
      </c>
      <c r="F124" s="3">
        <v>984</v>
      </c>
      <c r="G124" s="3">
        <v>1542</v>
      </c>
      <c r="H124" s="3">
        <v>3343</v>
      </c>
      <c r="I124" s="3">
        <v>3996</v>
      </c>
      <c r="J124" s="3">
        <v>3083</v>
      </c>
      <c r="K124" s="3">
        <v>2270</v>
      </c>
      <c r="L124" s="3">
        <v>1972</v>
      </c>
      <c r="M124" s="3">
        <v>1543</v>
      </c>
      <c r="N124" s="3">
        <v>1340</v>
      </c>
      <c r="O124" s="3">
        <v>1197</v>
      </c>
      <c r="P124" s="3">
        <v>962</v>
      </c>
      <c r="Q124" s="3">
        <v>839</v>
      </c>
      <c r="R124" s="3">
        <v>689</v>
      </c>
      <c r="S124" s="3">
        <v>451</v>
      </c>
      <c r="T124" s="3">
        <v>328</v>
      </c>
      <c r="V124" s="3">
        <f t="shared" si="6"/>
        <v>28455</v>
      </c>
      <c r="X124" s="3" t="s">
        <v>44</v>
      </c>
      <c r="Y124" s="1" t="s">
        <v>45</v>
      </c>
      <c r="Z124" s="1">
        <f t="shared" si="8"/>
        <v>6.1430328589000174E-2</v>
      </c>
      <c r="AA124" s="1">
        <f t="shared" si="8"/>
        <v>3.9008961518186613E-2</v>
      </c>
      <c r="AB124" s="1">
        <f t="shared" si="8"/>
        <v>3.7181514672289577E-2</v>
      </c>
      <c r="AC124" s="1">
        <f t="shared" si="8"/>
        <v>3.4580917237743806E-2</v>
      </c>
      <c r="AD124" s="1">
        <f t="shared" si="8"/>
        <v>5.4190827622561936E-2</v>
      </c>
      <c r="AE124" s="1">
        <f t="shared" si="8"/>
        <v>0.11748374626603408</v>
      </c>
      <c r="AF124" s="1">
        <f t="shared" si="8"/>
        <v>0.1404322614654718</v>
      </c>
      <c r="AG124" s="1">
        <f t="shared" si="8"/>
        <v>0.10834651203654894</v>
      </c>
      <c r="AH124" s="1">
        <f t="shared" si="8"/>
        <v>7.9775083465120369E-2</v>
      </c>
      <c r="AI124" s="1">
        <f t="shared" si="8"/>
        <v>6.9302407309787387E-2</v>
      </c>
      <c r="AJ124" s="1">
        <f t="shared" si="8"/>
        <v>5.422597083113688E-2</v>
      </c>
      <c r="AK124" s="1">
        <f t="shared" si="8"/>
        <v>4.7091899490423472E-2</v>
      </c>
      <c r="AL124" s="1">
        <f t="shared" si="8"/>
        <v>4.2066420664206641E-2</v>
      </c>
      <c r="AM124" s="1">
        <f t="shared" si="8"/>
        <v>3.3807766649095065E-2</v>
      </c>
      <c r="AN124" s="1">
        <f t="shared" si="8"/>
        <v>2.9485151994377085E-2</v>
      </c>
      <c r="AO124" s="1">
        <f t="shared" si="7"/>
        <v>2.4213670708135654E-2</v>
      </c>
      <c r="AP124" s="1">
        <f t="shared" si="2"/>
        <v>1.5849587067299244E-2</v>
      </c>
      <c r="AQ124" s="1">
        <f t="shared" si="2"/>
        <v>1.1526972412581269E-2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9"/>
        <v>#N/A</v>
      </c>
      <c r="AX124" s="1" t="e">
        <f t="shared" si="9"/>
        <v>#N/A</v>
      </c>
      <c r="AY124" s="1" t="e">
        <f t="shared" si="9"/>
        <v>#N/A</v>
      </c>
      <c r="AZ124" s="1" t="e">
        <f t="shared" si="9"/>
        <v>#N/A</v>
      </c>
      <c r="BA124" s="1" t="e">
        <f t="shared" si="9"/>
        <v>#N/A</v>
      </c>
      <c r="BB124" s="1" t="e">
        <f t="shared" si="9"/>
        <v>#N/A</v>
      </c>
      <c r="BC124" s="1" t="e">
        <f t="shared" si="9"/>
        <v>#N/A</v>
      </c>
      <c r="BD124" s="1" t="e">
        <f t="shared" si="9"/>
        <v>#N/A</v>
      </c>
      <c r="BE124" s="1" t="e">
        <f t="shared" si="9"/>
        <v>#N/A</v>
      </c>
      <c r="BF124" s="1" t="e">
        <f t="shared" si="9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10"/>
        <v>#N/A</v>
      </c>
      <c r="BN124" s="1" t="e">
        <f t="shared" si="10"/>
        <v>#N/A</v>
      </c>
    </row>
    <row r="125" spans="1:66" x14ac:dyDescent="0.25">
      <c r="A125" s="3" t="s">
        <v>46</v>
      </c>
      <c r="B125" s="1" t="s">
        <v>47</v>
      </c>
      <c r="C125" s="3">
        <v>3851</v>
      </c>
      <c r="D125" s="3">
        <v>2371</v>
      </c>
      <c r="E125" s="3">
        <v>2042</v>
      </c>
      <c r="F125" s="3">
        <v>1780</v>
      </c>
      <c r="G125" s="3">
        <v>3861</v>
      </c>
      <c r="H125" s="3">
        <v>9490</v>
      </c>
      <c r="I125" s="3">
        <v>10353</v>
      </c>
      <c r="J125" s="3">
        <v>6939</v>
      </c>
      <c r="K125" s="3">
        <v>4732</v>
      </c>
      <c r="L125" s="3">
        <v>3665</v>
      </c>
      <c r="M125" s="3">
        <v>2975</v>
      </c>
      <c r="N125" s="3">
        <v>2591</v>
      </c>
      <c r="O125" s="3">
        <v>2226</v>
      </c>
      <c r="P125" s="3">
        <v>1731</v>
      </c>
      <c r="Q125" s="3">
        <v>1524</v>
      </c>
      <c r="R125" s="3">
        <v>1165</v>
      </c>
      <c r="S125" s="3">
        <v>741</v>
      </c>
      <c r="T125" s="3">
        <v>746</v>
      </c>
      <c r="V125" s="3">
        <f t="shared" si="6"/>
        <v>62783</v>
      </c>
      <c r="X125" s="3" t="s">
        <v>46</v>
      </c>
      <c r="Y125" s="1" t="s">
        <v>47</v>
      </c>
      <c r="Z125" s="1">
        <f t="shared" si="8"/>
        <v>6.133826035710304E-2</v>
      </c>
      <c r="AA125" s="1">
        <f t="shared" si="8"/>
        <v>3.7765000079639392E-2</v>
      </c>
      <c r="AB125" s="1">
        <f t="shared" si="8"/>
        <v>3.2524728031473486E-2</v>
      </c>
      <c r="AC125" s="1">
        <f t="shared" si="8"/>
        <v>2.835162384721979E-2</v>
      </c>
      <c r="AD125" s="1">
        <f t="shared" si="8"/>
        <v>6.1497539142761577E-2</v>
      </c>
      <c r="AE125" s="1">
        <f t="shared" si="8"/>
        <v>0.15115556758995269</v>
      </c>
      <c r="AF125" s="1">
        <f t="shared" si="8"/>
        <v>0.16490132679228453</v>
      </c>
      <c r="AG125" s="1">
        <f t="shared" si="8"/>
        <v>0.11052354936845961</v>
      </c>
      <c r="AH125" s="1">
        <f t="shared" si="8"/>
        <v>7.5370721373620247E-2</v>
      </c>
      <c r="AI125" s="1">
        <f t="shared" si="8"/>
        <v>5.8375674943854226E-2</v>
      </c>
      <c r="AJ125" s="1">
        <f t="shared" si="8"/>
        <v>4.7385438733415094E-2</v>
      </c>
      <c r="AK125" s="1">
        <f t="shared" si="8"/>
        <v>4.1269133364127235E-2</v>
      </c>
      <c r="AL125" s="1">
        <f t="shared" si="8"/>
        <v>3.5455457687590591E-2</v>
      </c>
      <c r="AM125" s="1">
        <f t="shared" si="8"/>
        <v>2.7571157797492953E-2</v>
      </c>
      <c r="AN125" s="1">
        <f t="shared" si="8"/>
        <v>2.4274086934361214E-2</v>
      </c>
      <c r="AO125" s="1">
        <f t="shared" si="7"/>
        <v>1.8555978529219693E-2</v>
      </c>
      <c r="AP125" s="1">
        <f t="shared" si="2"/>
        <v>1.1802558017297677E-2</v>
      </c>
      <c r="AQ125" s="1">
        <f t="shared" si="2"/>
        <v>1.1882197410126945E-2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9"/>
        <v>#N/A</v>
      </c>
      <c r="AX125" s="1" t="e">
        <f t="shared" si="9"/>
        <v>#N/A</v>
      </c>
      <c r="AY125" s="1" t="e">
        <f t="shared" si="9"/>
        <v>#N/A</v>
      </c>
      <c r="AZ125" s="1" t="e">
        <f t="shared" si="9"/>
        <v>#N/A</v>
      </c>
      <c r="BA125" s="1" t="e">
        <f t="shared" si="9"/>
        <v>#N/A</v>
      </c>
      <c r="BB125" s="1" t="e">
        <f t="shared" si="9"/>
        <v>#N/A</v>
      </c>
      <c r="BC125" s="1" t="e">
        <f t="shared" si="9"/>
        <v>#N/A</v>
      </c>
      <c r="BD125" s="1" t="e">
        <f t="shared" si="9"/>
        <v>#N/A</v>
      </c>
      <c r="BE125" s="1" t="e">
        <f t="shared" si="9"/>
        <v>#N/A</v>
      </c>
      <c r="BF125" s="1" t="e">
        <f t="shared" si="9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10"/>
        <v>#N/A</v>
      </c>
      <c r="BN125" s="1" t="e">
        <f t="shared" si="10"/>
        <v>#N/A</v>
      </c>
    </row>
    <row r="126" spans="1:66" x14ac:dyDescent="0.25">
      <c r="A126" s="3" t="s">
        <v>48</v>
      </c>
      <c r="B126" s="1" t="s">
        <v>49</v>
      </c>
      <c r="C126" s="3">
        <v>4380</v>
      </c>
      <c r="D126" s="3">
        <v>3722</v>
      </c>
      <c r="E126" s="3">
        <v>3769</v>
      </c>
      <c r="F126" s="3">
        <v>3433</v>
      </c>
      <c r="G126" s="3">
        <v>4194</v>
      </c>
      <c r="H126" s="3">
        <v>6360</v>
      </c>
      <c r="I126" s="3">
        <v>6857</v>
      </c>
      <c r="J126" s="3">
        <v>5677</v>
      </c>
      <c r="K126" s="3">
        <v>5251</v>
      </c>
      <c r="L126" s="3">
        <v>4363</v>
      </c>
      <c r="M126" s="3">
        <v>3686</v>
      </c>
      <c r="N126" s="3">
        <v>2927</v>
      </c>
      <c r="O126" s="3">
        <v>2635</v>
      </c>
      <c r="P126" s="3">
        <v>2241</v>
      </c>
      <c r="Q126" s="3">
        <v>1948</v>
      </c>
      <c r="R126" s="3">
        <v>1358</v>
      </c>
      <c r="S126" s="3">
        <v>832</v>
      </c>
      <c r="T126" s="3">
        <v>557</v>
      </c>
      <c r="V126" s="3">
        <f t="shared" si="6"/>
        <v>64190</v>
      </c>
      <c r="X126" s="3" t="s">
        <v>48</v>
      </c>
      <c r="Y126" s="1" t="s">
        <v>49</v>
      </c>
      <c r="Z126" s="1">
        <f t="shared" si="8"/>
        <v>6.8234927558809777E-2</v>
      </c>
      <c r="AA126" s="1">
        <f t="shared" si="8"/>
        <v>5.7984109674404115E-2</v>
      </c>
      <c r="AB126" s="1">
        <f t="shared" si="8"/>
        <v>5.871631095186166E-2</v>
      </c>
      <c r="AC126" s="1">
        <f t="shared" si="8"/>
        <v>5.3481850755569403E-2</v>
      </c>
      <c r="AD126" s="1">
        <f t="shared" si="8"/>
        <v>6.5337279950148E-2</v>
      </c>
      <c r="AE126" s="1">
        <f t="shared" si="8"/>
        <v>9.9080853715532019E-2</v>
      </c>
      <c r="AF126" s="1">
        <f t="shared" si="8"/>
        <v>0.10682349275588097</v>
      </c>
      <c r="AG126" s="1">
        <f t="shared" si="8"/>
        <v>8.8440567066521258E-2</v>
      </c>
      <c r="AH126" s="1">
        <f t="shared" si="8"/>
        <v>8.1804019317650731E-2</v>
      </c>
      <c r="AI126" s="1">
        <f t="shared" si="8"/>
        <v>6.7970088798878336E-2</v>
      </c>
      <c r="AJ126" s="1">
        <f t="shared" si="8"/>
        <v>5.7423274653372797E-2</v>
      </c>
      <c r="AK126" s="1">
        <f t="shared" si="8"/>
        <v>4.5599002959962609E-2</v>
      </c>
      <c r="AL126" s="1">
        <f t="shared" si="8"/>
        <v>4.1050007789375294E-2</v>
      </c>
      <c r="AM126" s="1">
        <f t="shared" si="8"/>
        <v>3.4911980059199252E-2</v>
      </c>
      <c r="AN126" s="1">
        <f t="shared" si="8"/>
        <v>3.0347406138027729E-2</v>
      </c>
      <c r="AO126" s="1">
        <f t="shared" si="7"/>
        <v>2.1155943293347874E-2</v>
      </c>
      <c r="AP126" s="1">
        <f t="shared" si="2"/>
        <v>1.2961520486057018E-2</v>
      </c>
      <c r="AQ126" s="1">
        <f t="shared" si="2"/>
        <v>8.6773640754011522E-3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9"/>
        <v>#N/A</v>
      </c>
      <c r="AX126" s="1" t="e">
        <f t="shared" si="9"/>
        <v>#N/A</v>
      </c>
      <c r="AY126" s="1" t="e">
        <f t="shared" si="9"/>
        <v>#N/A</v>
      </c>
      <c r="AZ126" s="1" t="e">
        <f t="shared" si="9"/>
        <v>#N/A</v>
      </c>
      <c r="BA126" s="1" t="e">
        <f t="shared" si="9"/>
        <v>#N/A</v>
      </c>
      <c r="BB126" s="1" t="e">
        <f t="shared" si="9"/>
        <v>#N/A</v>
      </c>
      <c r="BC126" s="1" t="e">
        <f t="shared" si="9"/>
        <v>#N/A</v>
      </c>
      <c r="BD126" s="1" t="e">
        <f t="shared" si="9"/>
        <v>#N/A</v>
      </c>
      <c r="BE126" s="1" t="e">
        <f t="shared" si="9"/>
        <v>#N/A</v>
      </c>
      <c r="BF126" s="1" t="e">
        <f t="shared" si="9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10"/>
        <v>#N/A</v>
      </c>
      <c r="BN126" s="1" t="e">
        <f t="shared" si="10"/>
        <v>#N/A</v>
      </c>
    </row>
    <row r="127" spans="1:66" x14ac:dyDescent="0.25">
      <c r="A127" s="3" t="s">
        <v>50</v>
      </c>
      <c r="B127" s="1" t="s">
        <v>51</v>
      </c>
      <c r="C127" s="3">
        <v>1804</v>
      </c>
      <c r="D127" s="3">
        <v>1082</v>
      </c>
      <c r="E127" s="3">
        <v>859</v>
      </c>
      <c r="F127" s="3">
        <v>1028</v>
      </c>
      <c r="G127" s="3">
        <v>1860</v>
      </c>
      <c r="H127" s="3">
        <v>3431</v>
      </c>
      <c r="I127" s="3">
        <v>4435</v>
      </c>
      <c r="J127" s="3">
        <v>3276</v>
      </c>
      <c r="K127" s="3">
        <v>2156</v>
      </c>
      <c r="L127" s="3">
        <v>1498</v>
      </c>
      <c r="M127" s="3">
        <v>1103</v>
      </c>
      <c r="N127" s="3">
        <v>853</v>
      </c>
      <c r="O127" s="3">
        <v>754</v>
      </c>
      <c r="P127" s="3">
        <v>541</v>
      </c>
      <c r="Q127" s="3">
        <v>525</v>
      </c>
      <c r="R127" s="3">
        <v>311</v>
      </c>
      <c r="S127" s="3">
        <v>203</v>
      </c>
      <c r="T127" s="3">
        <v>153</v>
      </c>
      <c r="V127" s="3">
        <f t="shared" si="6"/>
        <v>25872</v>
      </c>
      <c r="X127" s="3" t="s">
        <v>50</v>
      </c>
      <c r="Y127" s="1" t="s">
        <v>51</v>
      </c>
      <c r="Z127" s="1">
        <f t="shared" si="8"/>
        <v>6.9727891156462579E-2</v>
      </c>
      <c r="AA127" s="1">
        <f t="shared" si="8"/>
        <v>4.1821273964131107E-2</v>
      </c>
      <c r="AB127" s="1">
        <f t="shared" si="8"/>
        <v>3.3201917130488562E-2</v>
      </c>
      <c r="AC127" s="1">
        <f t="shared" si="8"/>
        <v>3.9734075448361161E-2</v>
      </c>
      <c r="AD127" s="1">
        <f t="shared" si="8"/>
        <v>7.1892393320964754E-2</v>
      </c>
      <c r="AE127" s="1">
        <f t="shared" si="8"/>
        <v>0.13261440940012367</v>
      </c>
      <c r="AF127" s="1">
        <f t="shared" si="8"/>
        <v>0.1714208410636982</v>
      </c>
      <c r="AG127" s="1">
        <f t="shared" si="8"/>
        <v>0.12662337662337661</v>
      </c>
      <c r="AH127" s="1">
        <f t="shared" si="8"/>
        <v>8.3333333333333329E-2</v>
      </c>
      <c r="AI127" s="1">
        <f t="shared" si="8"/>
        <v>5.7900432900432904E-2</v>
      </c>
      <c r="AJ127" s="1">
        <f t="shared" si="8"/>
        <v>4.2632962275819419E-2</v>
      </c>
      <c r="AK127" s="1">
        <f t="shared" si="8"/>
        <v>3.2970006184291897E-2</v>
      </c>
      <c r="AL127" s="1">
        <f t="shared" si="8"/>
        <v>2.9143475572047002E-2</v>
      </c>
      <c r="AM127" s="1">
        <f t="shared" si="8"/>
        <v>2.0910636982065554E-2</v>
      </c>
      <c r="AN127" s="1">
        <f t="shared" si="8"/>
        <v>2.0292207792207792E-2</v>
      </c>
      <c r="AO127" s="1">
        <f t="shared" si="7"/>
        <v>1.2020717377860235E-2</v>
      </c>
      <c r="AP127" s="1">
        <f t="shared" si="2"/>
        <v>7.846320346320346E-3</v>
      </c>
      <c r="AQ127" s="1">
        <f t="shared" si="2"/>
        <v>5.9137291280148422E-3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9"/>
        <v>#N/A</v>
      </c>
      <c r="AX127" s="1" t="e">
        <f t="shared" si="9"/>
        <v>#N/A</v>
      </c>
      <c r="AY127" s="1" t="e">
        <f t="shared" si="9"/>
        <v>#N/A</v>
      </c>
      <c r="AZ127" s="1" t="e">
        <f t="shared" si="9"/>
        <v>#N/A</v>
      </c>
      <c r="BA127" s="1" t="e">
        <f t="shared" si="9"/>
        <v>#N/A</v>
      </c>
      <c r="BB127" s="1" t="e">
        <f t="shared" si="9"/>
        <v>#N/A</v>
      </c>
      <c r="BC127" s="1" t="e">
        <f t="shared" si="9"/>
        <v>#N/A</v>
      </c>
      <c r="BD127" s="1" t="e">
        <f t="shared" si="9"/>
        <v>#N/A</v>
      </c>
      <c r="BE127" s="1" t="e">
        <f t="shared" si="9"/>
        <v>#N/A</v>
      </c>
      <c r="BF127" s="1" t="e">
        <f t="shared" si="9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10"/>
        <v>#N/A</v>
      </c>
      <c r="BN127" s="1" t="e">
        <f t="shared" si="10"/>
        <v>#N/A</v>
      </c>
    </row>
    <row r="128" spans="1:66" x14ac:dyDescent="0.25">
      <c r="A128" s="3" t="s">
        <v>52</v>
      </c>
      <c r="B128" s="1" t="s">
        <v>53</v>
      </c>
      <c r="C128" s="3">
        <v>1703</v>
      </c>
      <c r="D128" s="3">
        <v>1079</v>
      </c>
      <c r="E128" s="3">
        <v>1086</v>
      </c>
      <c r="F128" s="3">
        <v>1060</v>
      </c>
      <c r="G128" s="3">
        <v>1975</v>
      </c>
      <c r="H128" s="3">
        <v>3374</v>
      </c>
      <c r="I128" s="3">
        <v>3675</v>
      </c>
      <c r="J128" s="3">
        <v>2573</v>
      </c>
      <c r="K128" s="3">
        <v>2015</v>
      </c>
      <c r="L128" s="3">
        <v>1620</v>
      </c>
      <c r="M128" s="3">
        <v>1307</v>
      </c>
      <c r="N128" s="3">
        <v>1159</v>
      </c>
      <c r="O128" s="3">
        <v>1162</v>
      </c>
      <c r="P128" s="3">
        <v>1064</v>
      </c>
      <c r="Q128" s="3">
        <v>839</v>
      </c>
      <c r="R128" s="3">
        <v>627</v>
      </c>
      <c r="S128" s="3">
        <v>440</v>
      </c>
      <c r="T128" s="3">
        <v>407</v>
      </c>
      <c r="V128" s="3">
        <f t="shared" si="6"/>
        <v>27165</v>
      </c>
      <c r="X128" s="3" t="s">
        <v>52</v>
      </c>
      <c r="Y128" s="1" t="s">
        <v>53</v>
      </c>
      <c r="Z128" s="1">
        <f t="shared" si="8"/>
        <v>6.2690962635744529E-2</v>
      </c>
      <c r="AA128" s="1">
        <f t="shared" si="8"/>
        <v>3.9720228234861037E-2</v>
      </c>
      <c r="AB128" s="1">
        <f t="shared" si="8"/>
        <v>3.9977912755383767E-2</v>
      </c>
      <c r="AC128" s="1">
        <f t="shared" si="8"/>
        <v>3.9020798822013619E-2</v>
      </c>
      <c r="AD128" s="1">
        <f t="shared" si="8"/>
        <v>7.2703846861770657E-2</v>
      </c>
      <c r="AE128" s="1">
        <f t="shared" si="8"/>
        <v>0.12420393889195656</v>
      </c>
      <c r="AF128" s="1">
        <f t="shared" si="8"/>
        <v>0.13528437327443402</v>
      </c>
      <c r="AG128" s="1">
        <f t="shared" si="8"/>
        <v>9.4717467329284002E-2</v>
      </c>
      <c r="AH128" s="1">
        <f t="shared" si="8"/>
        <v>7.4176329836186272E-2</v>
      </c>
      <c r="AI128" s="1">
        <f t="shared" si="8"/>
        <v>5.9635560463832137E-2</v>
      </c>
      <c r="AJ128" s="1">
        <f t="shared" si="8"/>
        <v>4.8113381189030004E-2</v>
      </c>
      <c r="AK128" s="1">
        <f t="shared" si="8"/>
        <v>4.2665194183692252E-2</v>
      </c>
      <c r="AL128" s="1">
        <f t="shared" si="8"/>
        <v>4.2775630406773422E-2</v>
      </c>
      <c r="AM128" s="1">
        <f t="shared" si="8"/>
        <v>3.9168047119455179E-2</v>
      </c>
      <c r="AN128" s="1">
        <f t="shared" si="8"/>
        <v>3.0885330388367386E-2</v>
      </c>
      <c r="AO128" s="1">
        <f t="shared" si="7"/>
        <v>2.3081170623964659E-2</v>
      </c>
      <c r="AP128" s="1">
        <f t="shared" si="2"/>
        <v>1.619731271857169E-2</v>
      </c>
      <c r="AQ128" s="1">
        <f t="shared" si="2"/>
        <v>1.4982514264678814E-2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9"/>
        <v>#N/A</v>
      </c>
      <c r="AX128" s="1" t="e">
        <f t="shared" si="9"/>
        <v>#N/A</v>
      </c>
      <c r="AY128" s="1" t="e">
        <f t="shared" si="9"/>
        <v>#N/A</v>
      </c>
      <c r="AZ128" s="1" t="e">
        <f t="shared" si="9"/>
        <v>#N/A</v>
      </c>
      <c r="BA128" s="1" t="e">
        <f t="shared" si="9"/>
        <v>#N/A</v>
      </c>
      <c r="BB128" s="1" t="e">
        <f t="shared" si="9"/>
        <v>#N/A</v>
      </c>
      <c r="BC128" s="1" t="e">
        <f t="shared" si="9"/>
        <v>#N/A</v>
      </c>
      <c r="BD128" s="1" t="e">
        <f t="shared" si="9"/>
        <v>#N/A</v>
      </c>
      <c r="BE128" s="1" t="e">
        <f t="shared" si="9"/>
        <v>#N/A</v>
      </c>
      <c r="BF128" s="1" t="e">
        <f t="shared" si="9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10"/>
        <v>#N/A</v>
      </c>
      <c r="BN128" s="1" t="e">
        <f t="shared" si="10"/>
        <v>#N/A</v>
      </c>
    </row>
    <row r="129" spans="1:66" x14ac:dyDescent="0.25">
      <c r="A129" s="3" t="s">
        <v>54</v>
      </c>
      <c r="B129" s="1" t="s">
        <v>55</v>
      </c>
      <c r="C129" s="3">
        <v>608</v>
      </c>
      <c r="D129" s="3">
        <v>420</v>
      </c>
      <c r="E129" s="3">
        <v>418</v>
      </c>
      <c r="F129" s="3">
        <v>440</v>
      </c>
      <c r="G129" s="3">
        <v>540</v>
      </c>
      <c r="H129" s="3">
        <v>1070</v>
      </c>
      <c r="I129" s="3">
        <v>1252</v>
      </c>
      <c r="J129" s="3">
        <v>970</v>
      </c>
      <c r="K129" s="3">
        <v>828</v>
      </c>
      <c r="L129" s="3">
        <v>666</v>
      </c>
      <c r="M129" s="3">
        <v>561</v>
      </c>
      <c r="N129" s="3">
        <v>467</v>
      </c>
      <c r="O129" s="3">
        <v>496</v>
      </c>
      <c r="P129" s="3">
        <v>445</v>
      </c>
      <c r="Q129" s="3">
        <v>400</v>
      </c>
      <c r="R129" s="3">
        <v>346</v>
      </c>
      <c r="S129" s="3">
        <v>229</v>
      </c>
      <c r="T129" s="3">
        <v>178</v>
      </c>
      <c r="V129" s="3">
        <f t="shared" si="6"/>
        <v>10334</v>
      </c>
      <c r="X129" s="3" t="s">
        <v>54</v>
      </c>
      <c r="Y129" s="1" t="s">
        <v>55</v>
      </c>
      <c r="Z129" s="1">
        <f t="shared" si="8"/>
        <v>5.8834913876524092E-2</v>
      </c>
      <c r="AA129" s="1">
        <f t="shared" si="8"/>
        <v>4.0642539191019934E-2</v>
      </c>
      <c r="AB129" s="1">
        <f t="shared" si="8"/>
        <v>4.0449003290110315E-2</v>
      </c>
      <c r="AC129" s="1">
        <f t="shared" si="8"/>
        <v>4.2577898200116121E-2</v>
      </c>
      <c r="AD129" s="1">
        <f t="shared" si="8"/>
        <v>5.2254693245597061E-2</v>
      </c>
      <c r="AE129" s="1">
        <f t="shared" si="8"/>
        <v>0.10354170698664603</v>
      </c>
      <c r="AF129" s="1">
        <f t="shared" si="8"/>
        <v>0.12115347396942133</v>
      </c>
      <c r="AG129" s="1">
        <f t="shared" si="8"/>
        <v>9.3864911941165086E-2</v>
      </c>
      <c r="AH129" s="1">
        <f t="shared" si="8"/>
        <v>8.0123862976582153E-2</v>
      </c>
      <c r="AI129" s="1">
        <f t="shared" si="8"/>
        <v>6.444745500290304E-2</v>
      </c>
      <c r="AJ129" s="1">
        <f t="shared" si="8"/>
        <v>5.4286820205148058E-2</v>
      </c>
      <c r="AK129" s="1">
        <f t="shared" si="8"/>
        <v>4.5190632862395975E-2</v>
      </c>
      <c r="AL129" s="1">
        <f t="shared" si="8"/>
        <v>4.7996903425585449E-2</v>
      </c>
      <c r="AM129" s="1">
        <f t="shared" si="8"/>
        <v>4.3061737952390169E-2</v>
      </c>
      <c r="AN129" s="1">
        <f t="shared" si="8"/>
        <v>3.8707180181923748E-2</v>
      </c>
      <c r="AO129" s="1">
        <f t="shared" si="7"/>
        <v>3.3481710857364039E-2</v>
      </c>
      <c r="AP129" s="1">
        <f t="shared" si="2"/>
        <v>2.2159860654151344E-2</v>
      </c>
      <c r="AQ129" s="1">
        <f t="shared" si="2"/>
        <v>1.7224695180956068E-2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9"/>
        <v>#N/A</v>
      </c>
      <c r="AX129" s="1" t="e">
        <f t="shared" si="9"/>
        <v>#N/A</v>
      </c>
      <c r="AY129" s="1" t="e">
        <f t="shared" si="9"/>
        <v>#N/A</v>
      </c>
      <c r="AZ129" s="1" t="e">
        <f t="shared" si="9"/>
        <v>#N/A</v>
      </c>
      <c r="BA129" s="1" t="e">
        <f t="shared" si="9"/>
        <v>#N/A</v>
      </c>
      <c r="BB129" s="1" t="e">
        <f t="shared" si="9"/>
        <v>#N/A</v>
      </c>
      <c r="BC129" s="1" t="e">
        <f t="shared" si="9"/>
        <v>#N/A</v>
      </c>
      <c r="BD129" s="1" t="e">
        <f t="shared" si="9"/>
        <v>#N/A</v>
      </c>
      <c r="BE129" s="1" t="e">
        <f t="shared" si="9"/>
        <v>#N/A</v>
      </c>
      <c r="BF129" s="1" t="e">
        <f t="shared" si="9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10"/>
        <v>#N/A</v>
      </c>
      <c r="BN129" s="1" t="e">
        <f t="shared" si="10"/>
        <v>#N/A</v>
      </c>
    </row>
    <row r="130" spans="1:66" x14ac:dyDescent="0.25">
      <c r="A130" s="3" t="s">
        <v>56</v>
      </c>
      <c r="B130" s="1" t="s">
        <v>57</v>
      </c>
      <c r="C130" s="3">
        <v>1354</v>
      </c>
      <c r="D130" s="3">
        <v>931</v>
      </c>
      <c r="E130" s="3">
        <v>852</v>
      </c>
      <c r="F130" s="3">
        <v>878</v>
      </c>
      <c r="G130" s="3">
        <v>1611</v>
      </c>
      <c r="H130" s="3">
        <v>2620</v>
      </c>
      <c r="I130" s="3">
        <v>3231</v>
      </c>
      <c r="J130" s="3">
        <v>2450</v>
      </c>
      <c r="K130" s="3">
        <v>1881</v>
      </c>
      <c r="L130" s="3">
        <v>1513</v>
      </c>
      <c r="M130" s="3">
        <v>1170</v>
      </c>
      <c r="N130" s="3">
        <v>959</v>
      </c>
      <c r="O130" s="3">
        <v>925</v>
      </c>
      <c r="P130" s="3">
        <v>806</v>
      </c>
      <c r="Q130" s="3">
        <v>754</v>
      </c>
      <c r="R130" s="3">
        <v>556</v>
      </c>
      <c r="S130" s="3">
        <v>342</v>
      </c>
      <c r="T130" s="3">
        <v>282</v>
      </c>
      <c r="V130" s="3">
        <f t="shared" si="6"/>
        <v>23115</v>
      </c>
      <c r="X130" s="3" t="s">
        <v>56</v>
      </c>
      <c r="Y130" s="1" t="s">
        <v>57</v>
      </c>
      <c r="Z130" s="1">
        <f t="shared" si="8"/>
        <v>5.8576681808349559E-2</v>
      </c>
      <c r="AA130" s="1">
        <f t="shared" si="8"/>
        <v>4.0276876487129569E-2</v>
      </c>
      <c r="AB130" s="1">
        <f t="shared" si="8"/>
        <v>3.6859182349123942E-2</v>
      </c>
      <c r="AC130" s="1">
        <f t="shared" si="8"/>
        <v>3.7983993078087822E-2</v>
      </c>
      <c r="AD130" s="1">
        <f t="shared" si="8"/>
        <v>6.9695003244646336E-2</v>
      </c>
      <c r="AE130" s="1">
        <f t="shared" si="8"/>
        <v>0.11334631191866754</v>
      </c>
      <c r="AF130" s="1">
        <f t="shared" si="8"/>
        <v>0.13977936404931862</v>
      </c>
      <c r="AG130" s="1">
        <f t="shared" si="8"/>
        <v>0.10599178022928835</v>
      </c>
      <c r="AH130" s="1">
        <f t="shared" si="8"/>
        <v>8.1375730045425046E-2</v>
      </c>
      <c r="AI130" s="1">
        <f t="shared" si="8"/>
        <v>6.5455332035474795E-2</v>
      </c>
      <c r="AJ130" s="1">
        <f t="shared" si="8"/>
        <v>5.0616482803374434E-2</v>
      </c>
      <c r="AK130" s="1">
        <f t="shared" si="8"/>
        <v>4.1488211118321433E-2</v>
      </c>
      <c r="AL130" s="1">
        <f t="shared" si="8"/>
        <v>4.0017304780445601E-2</v>
      </c>
      <c r="AM130" s="1">
        <f t="shared" si="8"/>
        <v>3.4869132597880166E-2</v>
      </c>
      <c r="AN130" s="1">
        <f t="shared" si="8"/>
        <v>3.2619511139952415E-2</v>
      </c>
      <c r="AO130" s="1">
        <f t="shared" si="7"/>
        <v>2.4053644819381353E-2</v>
      </c>
      <c r="AP130" s="1">
        <f t="shared" si="2"/>
        <v>1.4795587280986372E-2</v>
      </c>
      <c r="AQ130" s="1">
        <f t="shared" si="2"/>
        <v>1.2199870214146659E-2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9"/>
        <v>#N/A</v>
      </c>
      <c r="AX130" s="1" t="e">
        <f t="shared" si="9"/>
        <v>#N/A</v>
      </c>
      <c r="AY130" s="1" t="e">
        <f t="shared" si="9"/>
        <v>#N/A</v>
      </c>
      <c r="AZ130" s="1" t="e">
        <f t="shared" si="9"/>
        <v>#N/A</v>
      </c>
      <c r="BA130" s="1" t="e">
        <f t="shared" si="9"/>
        <v>#N/A</v>
      </c>
      <c r="BB130" s="1" t="e">
        <f t="shared" si="9"/>
        <v>#N/A</v>
      </c>
      <c r="BC130" s="1" t="e">
        <f t="shared" si="9"/>
        <v>#N/A</v>
      </c>
      <c r="BD130" s="1" t="e">
        <f t="shared" si="9"/>
        <v>#N/A</v>
      </c>
      <c r="BE130" s="1" t="e">
        <f t="shared" si="9"/>
        <v>#N/A</v>
      </c>
      <c r="BF130" s="1" t="e">
        <f t="shared" si="9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10"/>
        <v>#N/A</v>
      </c>
      <c r="BN130" s="1" t="e">
        <f t="shared" si="10"/>
        <v>#N/A</v>
      </c>
    </row>
    <row r="131" spans="1:66" x14ac:dyDescent="0.25">
      <c r="A131" s="3" t="s">
        <v>58</v>
      </c>
      <c r="B131" s="1" t="s">
        <v>59</v>
      </c>
      <c r="C131" s="3">
        <v>2329</v>
      </c>
      <c r="D131" s="3">
        <v>1321</v>
      </c>
      <c r="E131" s="3">
        <v>1173</v>
      </c>
      <c r="F131" s="3">
        <v>1002</v>
      </c>
      <c r="G131" s="3">
        <v>2304</v>
      </c>
      <c r="H131" s="3">
        <v>5424</v>
      </c>
      <c r="I131" s="3">
        <v>5633</v>
      </c>
      <c r="J131" s="3">
        <v>4180</v>
      </c>
      <c r="K131" s="3">
        <v>2651</v>
      </c>
      <c r="L131" s="3">
        <v>1997</v>
      </c>
      <c r="M131" s="3">
        <v>1522</v>
      </c>
      <c r="N131" s="3">
        <v>1191</v>
      </c>
      <c r="O131" s="3">
        <v>973</v>
      </c>
      <c r="P131" s="3">
        <v>821</v>
      </c>
      <c r="Q131" s="3">
        <v>666</v>
      </c>
      <c r="R131" s="3">
        <v>483</v>
      </c>
      <c r="S131" s="3">
        <v>302</v>
      </c>
      <c r="T131" s="3">
        <v>269</v>
      </c>
      <c r="V131" s="3">
        <f t="shared" si="6"/>
        <v>34241</v>
      </c>
      <c r="X131" s="3" t="s">
        <v>58</v>
      </c>
      <c r="Y131" s="1" t="s">
        <v>59</v>
      </c>
      <c r="Z131" s="1">
        <f t="shared" si="8"/>
        <v>6.8017873309774837E-2</v>
      </c>
      <c r="AA131" s="1">
        <f t="shared" si="8"/>
        <v>3.8579480739464385E-2</v>
      </c>
      <c r="AB131" s="1">
        <f t="shared" si="8"/>
        <v>3.4257177068426743E-2</v>
      </c>
      <c r="AC131" s="1">
        <f t="shared" si="8"/>
        <v>2.9263164043106218E-2</v>
      </c>
      <c r="AD131" s="1">
        <f t="shared" si="8"/>
        <v>6.7287754446423875E-2</v>
      </c>
      <c r="AE131" s="1">
        <f t="shared" si="8"/>
        <v>0.15840658859262288</v>
      </c>
      <c r="AF131" s="1">
        <f t="shared" si="8"/>
        <v>0.16451038229023685</v>
      </c>
      <c r="AG131" s="1">
        <f t="shared" si="8"/>
        <v>0.12207587395227944</v>
      </c>
      <c r="AH131" s="1">
        <f t="shared" si="8"/>
        <v>7.7421804269735106E-2</v>
      </c>
      <c r="AI131" s="1">
        <f t="shared" si="8"/>
        <v>5.8321894804474167E-2</v>
      </c>
      <c r="AJ131" s="1">
        <f t="shared" si="8"/>
        <v>4.4449636400806049E-2</v>
      </c>
      <c r="AK131" s="1">
        <f t="shared" si="8"/>
        <v>3.478286265003943E-2</v>
      </c>
      <c r="AL131" s="1">
        <f t="shared" si="8"/>
        <v>2.8416226161619113E-2</v>
      </c>
      <c r="AM131" s="1">
        <f t="shared" si="8"/>
        <v>2.3977103472445315E-2</v>
      </c>
      <c r="AN131" s="1">
        <f t="shared" si="8"/>
        <v>1.9450366519669401E-2</v>
      </c>
      <c r="AO131" s="1">
        <f t="shared" si="7"/>
        <v>1.4105896439940422E-2</v>
      </c>
      <c r="AP131" s="1">
        <f t="shared" si="2"/>
        <v>8.819835869279518E-3</v>
      </c>
      <c r="AQ131" s="1">
        <f t="shared" si="2"/>
        <v>7.8560789696562605E-3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9"/>
        <v>#N/A</v>
      </c>
      <c r="AX131" s="1" t="e">
        <f t="shared" si="9"/>
        <v>#N/A</v>
      </c>
      <c r="AY131" s="1" t="e">
        <f t="shared" si="9"/>
        <v>#N/A</v>
      </c>
      <c r="AZ131" s="1" t="e">
        <f t="shared" si="9"/>
        <v>#N/A</v>
      </c>
      <c r="BA131" s="1" t="e">
        <f t="shared" si="9"/>
        <v>#N/A</v>
      </c>
      <c r="BB131" s="1" t="e">
        <f t="shared" si="9"/>
        <v>#N/A</v>
      </c>
      <c r="BC131" s="1" t="e">
        <f t="shared" si="9"/>
        <v>#N/A</v>
      </c>
      <c r="BD131" s="1" t="e">
        <f t="shared" si="9"/>
        <v>#N/A</v>
      </c>
      <c r="BE131" s="1" t="e">
        <f t="shared" si="9"/>
        <v>#N/A</v>
      </c>
      <c r="BF131" s="1" t="e">
        <f t="shared" si="9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10"/>
        <v>#N/A</v>
      </c>
      <c r="BN131" s="1" t="e">
        <f t="shared" si="10"/>
        <v>#N/A</v>
      </c>
    </row>
    <row r="132" spans="1:66" x14ac:dyDescent="0.25">
      <c r="A132" s="3" t="s">
        <v>60</v>
      </c>
      <c r="B132" s="1" t="s">
        <v>61</v>
      </c>
      <c r="C132" s="3">
        <v>979</v>
      </c>
      <c r="D132" s="3">
        <v>713</v>
      </c>
      <c r="E132" s="3">
        <v>606</v>
      </c>
      <c r="F132" s="3">
        <v>721</v>
      </c>
      <c r="G132" s="3">
        <v>1658</v>
      </c>
      <c r="H132" s="3">
        <v>2151</v>
      </c>
      <c r="I132" s="3">
        <v>2570</v>
      </c>
      <c r="J132" s="3">
        <v>2155</v>
      </c>
      <c r="K132" s="3">
        <v>1577</v>
      </c>
      <c r="L132" s="3">
        <v>1135</v>
      </c>
      <c r="M132" s="3">
        <v>885</v>
      </c>
      <c r="N132" s="3">
        <v>657</v>
      </c>
      <c r="O132" s="3">
        <v>679</v>
      </c>
      <c r="P132" s="3">
        <v>528</v>
      </c>
      <c r="Q132" s="3">
        <v>415</v>
      </c>
      <c r="R132" s="3">
        <v>303</v>
      </c>
      <c r="S132" s="3">
        <v>257</v>
      </c>
      <c r="T132" s="3">
        <v>215</v>
      </c>
      <c r="V132" s="3">
        <f t="shared" si="6"/>
        <v>18204</v>
      </c>
      <c r="X132" s="3" t="s">
        <v>60</v>
      </c>
      <c r="Y132" s="1" t="s">
        <v>61</v>
      </c>
      <c r="Z132" s="1">
        <f t="shared" si="8"/>
        <v>5.3779389145242801E-2</v>
      </c>
      <c r="AA132" s="1">
        <f t="shared" si="8"/>
        <v>3.9167215996484289E-2</v>
      </c>
      <c r="AB132" s="1">
        <f t="shared" si="8"/>
        <v>3.3289386947923535E-2</v>
      </c>
      <c r="AC132" s="1">
        <f t="shared" si="8"/>
        <v>3.9606679850582291E-2</v>
      </c>
      <c r="AD132" s="1">
        <f t="shared" si="8"/>
        <v>9.1078883761810586E-2</v>
      </c>
      <c r="AE132" s="1">
        <f t="shared" si="8"/>
        <v>0.11816084377059986</v>
      </c>
      <c r="AF132" s="1">
        <f t="shared" si="8"/>
        <v>0.14117776312898264</v>
      </c>
      <c r="AG132" s="1">
        <f t="shared" si="8"/>
        <v>0.11838057569764887</v>
      </c>
      <c r="AH132" s="1">
        <f t="shared" si="8"/>
        <v>8.6629312239068335E-2</v>
      </c>
      <c r="AI132" s="1">
        <f t="shared" si="8"/>
        <v>6.2348934300153813E-2</v>
      </c>
      <c r="AJ132" s="1">
        <f t="shared" si="8"/>
        <v>4.8615688859591298E-2</v>
      </c>
      <c r="AK132" s="1">
        <f t="shared" si="8"/>
        <v>3.6090969017798284E-2</v>
      </c>
      <c r="AL132" s="1">
        <f t="shared" si="8"/>
        <v>3.7299494616567785E-2</v>
      </c>
      <c r="AM132" s="1">
        <f t="shared" si="8"/>
        <v>2.9004614370468029E-2</v>
      </c>
      <c r="AN132" s="1">
        <f t="shared" si="8"/>
        <v>2.2797187431333774E-2</v>
      </c>
      <c r="AO132" s="1">
        <f t="shared" si="7"/>
        <v>1.6644693473961768E-2</v>
      </c>
      <c r="AP132" s="1">
        <f t="shared" si="2"/>
        <v>1.4117776312898265E-2</v>
      </c>
      <c r="AQ132" s="1">
        <f t="shared" si="2"/>
        <v>1.1810591078883761E-2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9"/>
        <v>#N/A</v>
      </c>
      <c r="AX132" s="1" t="e">
        <f t="shared" si="9"/>
        <v>#N/A</v>
      </c>
      <c r="AY132" s="1" t="e">
        <f t="shared" si="9"/>
        <v>#N/A</v>
      </c>
      <c r="AZ132" s="1" t="e">
        <f t="shared" si="9"/>
        <v>#N/A</v>
      </c>
      <c r="BA132" s="1" t="e">
        <f t="shared" si="9"/>
        <v>#N/A</v>
      </c>
      <c r="BB132" s="1" t="e">
        <f t="shared" si="9"/>
        <v>#N/A</v>
      </c>
      <c r="BC132" s="1" t="e">
        <f t="shared" si="9"/>
        <v>#N/A</v>
      </c>
      <c r="BD132" s="1" t="e">
        <f t="shared" si="9"/>
        <v>#N/A</v>
      </c>
      <c r="BE132" s="1" t="e">
        <f t="shared" si="9"/>
        <v>#N/A</v>
      </c>
      <c r="BF132" s="1" t="e">
        <f t="shared" si="9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10"/>
        <v>#N/A</v>
      </c>
      <c r="BN132" s="1" t="e">
        <f t="shared" si="10"/>
        <v>#N/A</v>
      </c>
    </row>
    <row r="133" spans="1:66" x14ac:dyDescent="0.25">
      <c r="A133" s="3" t="s">
        <v>62</v>
      </c>
      <c r="B133" s="1" t="s">
        <v>63</v>
      </c>
      <c r="C133" s="3">
        <v>2060</v>
      </c>
      <c r="D133" s="3">
        <v>1237</v>
      </c>
      <c r="E133" s="3">
        <v>919</v>
      </c>
      <c r="F133" s="3">
        <v>794</v>
      </c>
      <c r="G133" s="3">
        <v>1814</v>
      </c>
      <c r="H133" s="3">
        <v>5744</v>
      </c>
      <c r="I133" s="3">
        <v>6279</v>
      </c>
      <c r="J133" s="3">
        <v>4117</v>
      </c>
      <c r="K133" s="3">
        <v>2616</v>
      </c>
      <c r="L133" s="3">
        <v>1742</v>
      </c>
      <c r="M133" s="3">
        <v>1308</v>
      </c>
      <c r="N133" s="3">
        <v>1018</v>
      </c>
      <c r="O133" s="3">
        <v>915</v>
      </c>
      <c r="P133" s="3">
        <v>701</v>
      </c>
      <c r="Q133" s="3">
        <v>625</v>
      </c>
      <c r="R133" s="3">
        <v>460</v>
      </c>
      <c r="S133" s="3">
        <v>345</v>
      </c>
      <c r="T133" s="3">
        <v>254</v>
      </c>
      <c r="V133" s="3">
        <f t="shared" si="6"/>
        <v>32948</v>
      </c>
      <c r="X133" s="3" t="s">
        <v>62</v>
      </c>
      <c r="Y133" s="1" t="s">
        <v>63</v>
      </c>
      <c r="Z133" s="1">
        <f t="shared" si="8"/>
        <v>6.2522763141920595E-2</v>
      </c>
      <c r="AA133" s="1">
        <f t="shared" si="8"/>
        <v>3.7544008741046499E-2</v>
      </c>
      <c r="AB133" s="1">
        <f t="shared" si="8"/>
        <v>2.7892436566711181E-2</v>
      </c>
      <c r="AC133" s="1">
        <f t="shared" si="8"/>
        <v>2.4098579579944154E-2</v>
      </c>
      <c r="AD133" s="1">
        <f t="shared" si="8"/>
        <v>5.5056452591963095E-2</v>
      </c>
      <c r="AE133" s="1">
        <f t="shared" si="8"/>
        <v>0.17433531625591842</v>
      </c>
      <c r="AF133" s="1">
        <f t="shared" si="8"/>
        <v>0.19057302415928129</v>
      </c>
      <c r="AG133" s="1">
        <f t="shared" si="8"/>
        <v>0.1249544737161588</v>
      </c>
      <c r="AH133" s="1">
        <f t="shared" si="8"/>
        <v>7.9397839019060334E-2</v>
      </c>
      <c r="AI133" s="1">
        <f t="shared" si="8"/>
        <v>5.2871190967585288E-2</v>
      </c>
      <c r="AJ133" s="1">
        <f t="shared" si="8"/>
        <v>3.9698919509530167E-2</v>
      </c>
      <c r="AK133" s="1">
        <f t="shared" si="8"/>
        <v>3.0897171300230668E-2</v>
      </c>
      <c r="AL133" s="1">
        <f t="shared" si="8"/>
        <v>2.7771033143134637E-2</v>
      </c>
      <c r="AM133" s="1">
        <f t="shared" si="8"/>
        <v>2.1275949981789485E-2</v>
      </c>
      <c r="AN133" s="1">
        <f t="shared" si="8"/>
        <v>1.8969284933835134E-2</v>
      </c>
      <c r="AO133" s="1">
        <f t="shared" si="7"/>
        <v>1.3961393711302658E-2</v>
      </c>
      <c r="AP133" s="1">
        <f t="shared" si="2"/>
        <v>1.0471045283476994E-2</v>
      </c>
      <c r="AQ133" s="1">
        <f t="shared" si="2"/>
        <v>7.7091173971105985E-3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9"/>
        <v>#N/A</v>
      </c>
      <c r="AX133" s="1" t="e">
        <f t="shared" si="9"/>
        <v>#N/A</v>
      </c>
      <c r="AY133" s="1" t="e">
        <f t="shared" si="9"/>
        <v>#N/A</v>
      </c>
      <c r="AZ133" s="1" t="e">
        <f t="shared" si="9"/>
        <v>#N/A</v>
      </c>
      <c r="BA133" s="1" t="e">
        <f t="shared" si="9"/>
        <v>#N/A</v>
      </c>
      <c r="BB133" s="1" t="e">
        <f t="shared" si="9"/>
        <v>#N/A</v>
      </c>
      <c r="BC133" s="1" t="e">
        <f t="shared" si="9"/>
        <v>#N/A</v>
      </c>
      <c r="BD133" s="1" t="e">
        <f t="shared" si="9"/>
        <v>#N/A</v>
      </c>
      <c r="BE133" s="1" t="e">
        <f t="shared" si="9"/>
        <v>#N/A</v>
      </c>
      <c r="BF133" s="1" t="e">
        <f t="shared" si="9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si="10"/>
        <v>#N/A</v>
      </c>
      <c r="BM133" s="1" t="e">
        <f t="shared" si="10"/>
        <v>#N/A</v>
      </c>
      <c r="BN133" s="1" t="e">
        <f t="shared" si="10"/>
        <v>#N/A</v>
      </c>
    </row>
    <row r="134" spans="1:66" x14ac:dyDescent="0.25">
      <c r="A134" s="3" t="s">
        <v>64</v>
      </c>
      <c r="B134" s="1" t="s">
        <v>65</v>
      </c>
      <c r="C134" s="3">
        <v>1458</v>
      </c>
      <c r="D134" s="3">
        <v>1030</v>
      </c>
      <c r="E134" s="3">
        <v>951</v>
      </c>
      <c r="F134" s="3">
        <v>862</v>
      </c>
      <c r="G134" s="3">
        <v>1452</v>
      </c>
      <c r="H134" s="3">
        <v>2977</v>
      </c>
      <c r="I134" s="3">
        <v>3235</v>
      </c>
      <c r="J134" s="3">
        <v>2216</v>
      </c>
      <c r="K134" s="3">
        <v>1696</v>
      </c>
      <c r="L134" s="3">
        <v>1325</v>
      </c>
      <c r="M134" s="3">
        <v>1124</v>
      </c>
      <c r="N134" s="3">
        <v>935</v>
      </c>
      <c r="O134" s="3">
        <v>904</v>
      </c>
      <c r="P134" s="3">
        <v>663</v>
      </c>
      <c r="Q134" s="3">
        <v>565</v>
      </c>
      <c r="R134" s="3">
        <v>440</v>
      </c>
      <c r="S134" s="3">
        <v>306</v>
      </c>
      <c r="T134" s="3">
        <v>254</v>
      </c>
      <c r="V134" s="3">
        <f t="shared" si="6"/>
        <v>22393</v>
      </c>
      <c r="X134" s="3" t="s">
        <v>64</v>
      </c>
      <c r="Y134" s="1" t="s">
        <v>65</v>
      </c>
      <c r="Z134" s="1">
        <f t="shared" si="8"/>
        <v>6.5109632474433979E-2</v>
      </c>
      <c r="AA134" s="1">
        <f t="shared" si="8"/>
        <v>4.5996516768633054E-2</v>
      </c>
      <c r="AB134" s="1">
        <f t="shared" si="8"/>
        <v>4.2468628589291298E-2</v>
      </c>
      <c r="AC134" s="1">
        <f t="shared" si="8"/>
        <v>3.8494172285982224E-2</v>
      </c>
      <c r="AD134" s="1">
        <f t="shared" si="8"/>
        <v>6.4841691600053583E-2</v>
      </c>
      <c r="AE134" s="1">
        <f t="shared" si="8"/>
        <v>0.13294333050506854</v>
      </c>
      <c r="AF134" s="1">
        <f t="shared" si="8"/>
        <v>0.14446478810342517</v>
      </c>
      <c r="AG134" s="1">
        <f t="shared" si="8"/>
        <v>9.8959496271156161E-2</v>
      </c>
      <c r="AH134" s="1">
        <f t="shared" si="8"/>
        <v>7.5737953824855986E-2</v>
      </c>
      <c r="AI134" s="1">
        <f t="shared" si="8"/>
        <v>5.9170276425668737E-2</v>
      </c>
      <c r="AJ134" s="1">
        <f t="shared" si="8"/>
        <v>5.0194257133925779E-2</v>
      </c>
      <c r="AK134" s="1">
        <f t="shared" si="8"/>
        <v>4.1754119590943599E-2</v>
      </c>
      <c r="AL134" s="1">
        <f t="shared" si="8"/>
        <v>4.0369758406644932E-2</v>
      </c>
      <c r="AM134" s="1">
        <f t="shared" si="8"/>
        <v>2.9607466619032734E-2</v>
      </c>
      <c r="AN134" s="1">
        <f t="shared" si="8"/>
        <v>2.5231099004153084E-2</v>
      </c>
      <c r="AO134" s="1">
        <f t="shared" si="7"/>
        <v>1.9648997454561692E-2</v>
      </c>
      <c r="AP134" s="1">
        <f t="shared" si="2"/>
        <v>1.3664984593399723E-2</v>
      </c>
      <c r="AQ134" s="1">
        <f t="shared" si="2"/>
        <v>1.1342830348769704E-2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1">VLOOKUP($AU134,$Y$102:$AQ$137,AW$57,0)</f>
        <v>#N/A</v>
      </c>
      <c r="AX134" s="1" t="e">
        <f t="shared" si="11"/>
        <v>#N/A</v>
      </c>
      <c r="AY134" s="1" t="e">
        <f t="shared" si="11"/>
        <v>#N/A</v>
      </c>
      <c r="AZ134" s="1" t="e">
        <f t="shared" si="11"/>
        <v>#N/A</v>
      </c>
      <c r="BA134" s="1" t="e">
        <f t="shared" si="11"/>
        <v>#N/A</v>
      </c>
      <c r="BB134" s="1" t="e">
        <f t="shared" si="11"/>
        <v>#N/A</v>
      </c>
      <c r="BC134" s="1" t="e">
        <f t="shared" si="11"/>
        <v>#N/A</v>
      </c>
      <c r="BD134" s="1" t="e">
        <f t="shared" si="11"/>
        <v>#N/A</v>
      </c>
      <c r="BE134" s="1" t="e">
        <f t="shared" si="11"/>
        <v>#N/A</v>
      </c>
      <c r="BF134" s="1" t="e">
        <f t="shared" si="11"/>
        <v>#N/A</v>
      </c>
      <c r="BG134" s="1" t="e">
        <f t="shared" si="11"/>
        <v>#N/A</v>
      </c>
      <c r="BH134" s="1" t="e">
        <f t="shared" si="11"/>
        <v>#N/A</v>
      </c>
      <c r="BI134" s="1" t="e">
        <f t="shared" si="11"/>
        <v>#N/A</v>
      </c>
      <c r="BJ134" s="1" t="e">
        <f t="shared" si="11"/>
        <v>#N/A</v>
      </c>
      <c r="BK134" s="1" t="e">
        <f t="shared" si="11"/>
        <v>#N/A</v>
      </c>
      <c r="BL134" s="1" t="e">
        <f t="shared" si="11"/>
        <v>#N/A</v>
      </c>
      <c r="BM134" s="1" t="e">
        <f t="shared" ref="BG134:BN137" si="12">VLOOKUP($AU134,$Y$102:$AQ$137,BM$57,0)</f>
        <v>#N/A</v>
      </c>
      <c r="BN134" s="1" t="e">
        <f t="shared" si="12"/>
        <v>#N/A</v>
      </c>
    </row>
    <row r="135" spans="1:66" x14ac:dyDescent="0.25">
      <c r="A135" s="3" t="s">
        <v>66</v>
      </c>
      <c r="B135" s="1" t="s">
        <v>67</v>
      </c>
      <c r="C135" s="3">
        <v>1676</v>
      </c>
      <c r="D135" s="3">
        <v>1335</v>
      </c>
      <c r="E135" s="3">
        <v>1035</v>
      </c>
      <c r="F135" s="3">
        <v>859</v>
      </c>
      <c r="G135" s="3">
        <v>1126</v>
      </c>
      <c r="H135" s="3">
        <v>2426</v>
      </c>
      <c r="I135" s="3">
        <v>3742</v>
      </c>
      <c r="J135" s="3">
        <v>3849</v>
      </c>
      <c r="K135" s="3">
        <v>2989</v>
      </c>
      <c r="L135" s="3">
        <v>2112</v>
      </c>
      <c r="M135" s="3">
        <v>1589</v>
      </c>
      <c r="N135" s="3">
        <v>1159</v>
      </c>
      <c r="O135" s="3">
        <v>1004</v>
      </c>
      <c r="P135" s="3">
        <v>735</v>
      </c>
      <c r="Q135" s="3">
        <v>589</v>
      </c>
      <c r="R135" s="3">
        <v>367</v>
      </c>
      <c r="S135" s="3">
        <v>273</v>
      </c>
      <c r="T135" s="3">
        <v>278</v>
      </c>
      <c r="V135" s="3">
        <f t="shared" si="6"/>
        <v>27143</v>
      </c>
      <c r="X135" s="3" t="s">
        <v>66</v>
      </c>
      <c r="Y135" s="1" t="s">
        <v>67</v>
      </c>
      <c r="Z135" s="1">
        <f t="shared" ref="Z135:AN137" si="13">C135/$V135</f>
        <v>6.174704343661349E-2</v>
      </c>
      <c r="AA135" s="1">
        <f t="shared" si="13"/>
        <v>4.9183951663412301E-2</v>
      </c>
      <c r="AB135" s="1">
        <f t="shared" si="13"/>
        <v>3.8131378255903917E-2</v>
      </c>
      <c r="AC135" s="1">
        <f t="shared" si="13"/>
        <v>3.1647201856832334E-2</v>
      </c>
      <c r="AD135" s="1">
        <f t="shared" si="13"/>
        <v>4.148399218951479E-2</v>
      </c>
      <c r="AE135" s="1">
        <f t="shared" si="13"/>
        <v>8.937847695538445E-2</v>
      </c>
      <c r="AF135" s="1">
        <f t="shared" si="13"/>
        <v>0.13786243230298789</v>
      </c>
      <c r="AG135" s="1">
        <f t="shared" si="13"/>
        <v>0.14180451681833253</v>
      </c>
      <c r="AH135" s="1">
        <f t="shared" si="13"/>
        <v>0.11012047305014185</v>
      </c>
      <c r="AI135" s="1">
        <f t="shared" si="13"/>
        <v>7.7810116788859005E-2</v>
      </c>
      <c r="AJ135" s="1">
        <f t="shared" si="13"/>
        <v>5.8541797148436062E-2</v>
      </c>
      <c r="AK135" s="1">
        <f t="shared" si="13"/>
        <v>4.2699775264340711E-2</v>
      </c>
      <c r="AL135" s="1">
        <f t="shared" si="13"/>
        <v>3.6989279003794714E-2</v>
      </c>
      <c r="AM135" s="1">
        <f t="shared" si="13"/>
        <v>2.7078804848395536E-2</v>
      </c>
      <c r="AN135" s="1">
        <f t="shared" si="13"/>
        <v>2.1699885790074789E-2</v>
      </c>
      <c r="AO135" s="1">
        <f t="shared" si="7"/>
        <v>1.3520981468518586E-2</v>
      </c>
      <c r="AP135" s="1">
        <f t="shared" si="2"/>
        <v>1.0057841800832627E-2</v>
      </c>
      <c r="AQ135" s="1">
        <f t="shared" si="2"/>
        <v>1.0242051357624434E-2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1"/>
        <v>#N/A</v>
      </c>
      <c r="AX135" s="1" t="e">
        <f t="shared" si="11"/>
        <v>#N/A</v>
      </c>
      <c r="AY135" s="1" t="e">
        <f t="shared" si="11"/>
        <v>#N/A</v>
      </c>
      <c r="AZ135" s="1" t="e">
        <f t="shared" si="11"/>
        <v>#N/A</v>
      </c>
      <c r="BA135" s="1" t="e">
        <f t="shared" si="11"/>
        <v>#N/A</v>
      </c>
      <c r="BB135" s="1" t="e">
        <f t="shared" si="11"/>
        <v>#N/A</v>
      </c>
      <c r="BC135" s="1" t="e">
        <f t="shared" si="11"/>
        <v>#N/A</v>
      </c>
      <c r="BD135" s="1" t="e">
        <f t="shared" si="11"/>
        <v>#N/A</v>
      </c>
      <c r="BE135" s="1" t="e">
        <f t="shared" si="11"/>
        <v>#N/A</v>
      </c>
      <c r="BF135" s="1" t="e">
        <f t="shared" si="11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2"/>
        <v>#N/A</v>
      </c>
      <c r="BN135" s="1" t="e">
        <f t="shared" si="12"/>
        <v>#N/A</v>
      </c>
    </row>
    <row r="136" spans="1:66" x14ac:dyDescent="0.25">
      <c r="A136" s="3" t="s">
        <v>68</v>
      </c>
      <c r="B136" s="1" t="s">
        <v>69</v>
      </c>
      <c r="C136" s="3">
        <v>895</v>
      </c>
      <c r="D136" s="3">
        <v>514</v>
      </c>
      <c r="E136" s="3">
        <v>460</v>
      </c>
      <c r="F136" s="3">
        <v>449</v>
      </c>
      <c r="G136" s="3">
        <v>612</v>
      </c>
      <c r="H136" s="3">
        <v>1612</v>
      </c>
      <c r="I136" s="3">
        <v>2180</v>
      </c>
      <c r="J136" s="3">
        <v>1699</v>
      </c>
      <c r="K136" s="3">
        <v>1293</v>
      </c>
      <c r="L136" s="3">
        <v>965</v>
      </c>
      <c r="M136" s="3">
        <v>794</v>
      </c>
      <c r="N136" s="3">
        <v>605</v>
      </c>
      <c r="O136" s="3">
        <v>643</v>
      </c>
      <c r="P136" s="3">
        <v>601</v>
      </c>
      <c r="Q136" s="3">
        <v>483</v>
      </c>
      <c r="R136" s="3">
        <v>386</v>
      </c>
      <c r="S136" s="3">
        <v>246</v>
      </c>
      <c r="T136" s="3">
        <v>158</v>
      </c>
      <c r="V136" s="3">
        <f t="shared" si="6"/>
        <v>14595</v>
      </c>
      <c r="X136" s="3" t="s">
        <v>68</v>
      </c>
      <c r="Y136" s="1" t="s">
        <v>69</v>
      </c>
      <c r="Z136" s="1">
        <f t="shared" si="13"/>
        <v>6.132237067488866E-2</v>
      </c>
      <c r="AA136" s="1">
        <f t="shared" si="13"/>
        <v>3.5217540253511474E-2</v>
      </c>
      <c r="AB136" s="1">
        <f t="shared" si="13"/>
        <v>3.1517643028434399E-2</v>
      </c>
      <c r="AC136" s="1">
        <f t="shared" si="13"/>
        <v>3.0763960260363137E-2</v>
      </c>
      <c r="AD136" s="1">
        <f t="shared" si="13"/>
        <v>4.1932168550873589E-2</v>
      </c>
      <c r="AE136" s="1">
        <f t="shared" si="13"/>
        <v>0.11044878383007879</v>
      </c>
      <c r="AF136" s="1">
        <f t="shared" si="13"/>
        <v>0.14936622130866736</v>
      </c>
      <c r="AG136" s="1">
        <f t="shared" si="13"/>
        <v>0.11640972935936965</v>
      </c>
      <c r="AH136" s="1">
        <f t="shared" si="13"/>
        <v>8.8591983556012333E-2</v>
      </c>
      <c r="AI136" s="1">
        <f t="shared" si="13"/>
        <v>6.6118533744433022E-2</v>
      </c>
      <c r="AJ136" s="1">
        <f t="shared" si="13"/>
        <v>5.4402192531688938E-2</v>
      </c>
      <c r="AK136" s="1">
        <f t="shared" si="13"/>
        <v>4.1452552243919152E-2</v>
      </c>
      <c r="AL136" s="1">
        <f t="shared" si="13"/>
        <v>4.4056183624528948E-2</v>
      </c>
      <c r="AM136" s="1">
        <f t="shared" si="13"/>
        <v>4.1178485782802331E-2</v>
      </c>
      <c r="AN136" s="1">
        <f t="shared" si="13"/>
        <v>3.3093525179856115E-2</v>
      </c>
      <c r="AO136" s="1">
        <f t="shared" si="7"/>
        <v>2.6447413497773211E-2</v>
      </c>
      <c r="AP136" s="1">
        <f t="shared" si="2"/>
        <v>1.6855087358684483E-2</v>
      </c>
      <c r="AQ136" s="1">
        <f t="shared" si="2"/>
        <v>1.0825625214114423E-2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1"/>
        <v>#N/A</v>
      </c>
      <c r="AX136" s="1" t="e">
        <f t="shared" si="11"/>
        <v>#N/A</v>
      </c>
      <c r="AY136" s="1" t="e">
        <f t="shared" si="11"/>
        <v>#N/A</v>
      </c>
      <c r="AZ136" s="1" t="e">
        <f t="shared" si="11"/>
        <v>#N/A</v>
      </c>
      <c r="BA136" s="1" t="e">
        <f t="shared" si="11"/>
        <v>#N/A</v>
      </c>
      <c r="BB136" s="1" t="e">
        <f t="shared" si="11"/>
        <v>#N/A</v>
      </c>
      <c r="BC136" s="1" t="e">
        <f t="shared" si="11"/>
        <v>#N/A</v>
      </c>
      <c r="BD136" s="1" t="e">
        <f t="shared" si="11"/>
        <v>#N/A</v>
      </c>
      <c r="BE136" s="1" t="e">
        <f t="shared" si="11"/>
        <v>#N/A</v>
      </c>
      <c r="BF136" s="1" t="e">
        <f t="shared" si="11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2"/>
        <v>#N/A</v>
      </c>
      <c r="BN136" s="1" t="e">
        <f t="shared" si="12"/>
        <v>#N/A</v>
      </c>
    </row>
    <row r="137" spans="1:66" x14ac:dyDescent="0.25">
      <c r="A137" s="3" t="s">
        <v>70</v>
      </c>
      <c r="B137" s="1" t="s">
        <v>71</v>
      </c>
      <c r="C137" s="3">
        <v>2911</v>
      </c>
      <c r="D137" s="3">
        <v>1746</v>
      </c>
      <c r="E137" s="3">
        <v>1418</v>
      </c>
      <c r="F137" s="3">
        <v>1441</v>
      </c>
      <c r="G137" s="3">
        <v>3792</v>
      </c>
      <c r="H137" s="3">
        <v>7617</v>
      </c>
      <c r="I137" s="3">
        <v>7116</v>
      </c>
      <c r="J137" s="3">
        <v>4589</v>
      </c>
      <c r="K137" s="3">
        <v>3238</v>
      </c>
      <c r="L137" s="3">
        <v>2263</v>
      </c>
      <c r="M137" s="3">
        <v>1758</v>
      </c>
      <c r="N137" s="3">
        <v>1167</v>
      </c>
      <c r="O137" s="3">
        <v>833</v>
      </c>
      <c r="P137" s="3">
        <v>640</v>
      </c>
      <c r="Q137" s="3">
        <v>488</v>
      </c>
      <c r="R137" s="3">
        <v>356</v>
      </c>
      <c r="S137" s="3">
        <v>244</v>
      </c>
      <c r="T137" s="3">
        <v>183</v>
      </c>
      <c r="V137" s="3">
        <f t="shared" si="6"/>
        <v>41800</v>
      </c>
      <c r="X137" s="3" t="s">
        <v>70</v>
      </c>
      <c r="Y137" s="1" t="s">
        <v>71</v>
      </c>
      <c r="Z137" s="1">
        <f t="shared" si="13"/>
        <v>6.9641148325358851E-2</v>
      </c>
      <c r="AA137" s="1">
        <f t="shared" si="13"/>
        <v>4.1770334928229666E-2</v>
      </c>
      <c r="AB137" s="1">
        <f t="shared" si="13"/>
        <v>3.3923444976076557E-2</v>
      </c>
      <c r="AC137" s="1">
        <f t="shared" si="13"/>
        <v>3.4473684210526316E-2</v>
      </c>
      <c r="AD137" s="1">
        <f t="shared" si="13"/>
        <v>9.0717703349282294E-2</v>
      </c>
      <c r="AE137" s="1">
        <f t="shared" si="13"/>
        <v>0.18222488038277512</v>
      </c>
      <c r="AF137" s="1">
        <f t="shared" si="13"/>
        <v>0.17023923444976077</v>
      </c>
      <c r="AG137" s="1">
        <f t="shared" si="13"/>
        <v>0.1097846889952153</v>
      </c>
      <c r="AH137" s="1">
        <f t="shared" si="13"/>
        <v>7.7464114832535888E-2</v>
      </c>
      <c r="AI137" s="1">
        <f t="shared" si="13"/>
        <v>5.4138755980861243E-2</v>
      </c>
      <c r="AJ137" s="1">
        <f t="shared" si="13"/>
        <v>4.2057416267942585E-2</v>
      </c>
      <c r="AK137" s="1">
        <f t="shared" si="13"/>
        <v>2.7918660287081339E-2</v>
      </c>
      <c r="AL137" s="1">
        <f t="shared" si="13"/>
        <v>1.9928229665071771E-2</v>
      </c>
      <c r="AM137" s="1">
        <f t="shared" si="13"/>
        <v>1.5311004784688996E-2</v>
      </c>
      <c r="AN137" s="1">
        <f t="shared" si="13"/>
        <v>1.1674641148325358E-2</v>
      </c>
      <c r="AO137" s="1">
        <f t="shared" si="7"/>
        <v>8.5167464114832541E-3</v>
      </c>
      <c r="AP137" s="1">
        <f t="shared" si="2"/>
        <v>5.8373205741626792E-3</v>
      </c>
      <c r="AQ137" s="1">
        <f t="shared" si="2"/>
        <v>4.3779904306220094E-3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1"/>
        <v>#N/A</v>
      </c>
      <c r="AX137" s="1" t="e">
        <f t="shared" si="11"/>
        <v>#N/A</v>
      </c>
      <c r="AY137" s="1" t="e">
        <f t="shared" si="11"/>
        <v>#N/A</v>
      </c>
      <c r="AZ137" s="1" t="e">
        <f t="shared" si="11"/>
        <v>#N/A</v>
      </c>
      <c r="BA137" s="1" t="e">
        <f t="shared" si="11"/>
        <v>#N/A</v>
      </c>
      <c r="BB137" s="1" t="e">
        <f t="shared" si="11"/>
        <v>#N/A</v>
      </c>
      <c r="BC137" s="1" t="e">
        <f t="shared" si="11"/>
        <v>#N/A</v>
      </c>
      <c r="BD137" s="1" t="e">
        <f t="shared" si="11"/>
        <v>#N/A</v>
      </c>
      <c r="BE137" s="1" t="e">
        <f t="shared" si="11"/>
        <v>#N/A</v>
      </c>
      <c r="BF137" s="1" t="e">
        <f t="shared" si="11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2"/>
        <v>#N/A</v>
      </c>
      <c r="BN137" s="1" t="e">
        <f t="shared" si="12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3">
        <v>73129</v>
      </c>
      <c r="D102" s="3">
        <v>51042</v>
      </c>
      <c r="E102" s="3">
        <v>43212</v>
      </c>
      <c r="F102" s="3">
        <v>37763</v>
      </c>
      <c r="G102" s="3">
        <v>36914</v>
      </c>
      <c r="H102" s="3">
        <v>38262</v>
      </c>
      <c r="I102" s="3">
        <v>30931</v>
      </c>
      <c r="J102" s="3">
        <v>23126</v>
      </c>
      <c r="K102" s="3">
        <v>20205</v>
      </c>
      <c r="L102" s="3">
        <v>16630</v>
      </c>
      <c r="M102" s="3">
        <v>10855</v>
      </c>
      <c r="N102" s="3">
        <v>6656</v>
      </c>
      <c r="O102" s="3">
        <v>4705</v>
      </c>
      <c r="P102" s="3">
        <v>3783</v>
      </c>
      <c r="Q102" s="3">
        <v>3127</v>
      </c>
      <c r="R102" s="3">
        <v>2334</v>
      </c>
      <c r="S102" s="3">
        <v>1514</v>
      </c>
      <c r="T102" s="3">
        <v>1091</v>
      </c>
      <c r="V102" s="3">
        <f>SUM(C102:T102)</f>
        <v>405279</v>
      </c>
      <c r="X102" s="3" t="s">
        <v>0</v>
      </c>
      <c r="Y102" s="1" t="s">
        <v>1</v>
      </c>
      <c r="Z102" s="1">
        <f t="shared" ref="Z102:AO117" si="1">C102/$V102</f>
        <v>0.18044112821044267</v>
      </c>
      <c r="AA102" s="1">
        <f t="shared" si="1"/>
        <v>0.12594286898654999</v>
      </c>
      <c r="AB102" s="1">
        <f t="shared" si="1"/>
        <v>0.10662284500307195</v>
      </c>
      <c r="AC102" s="1">
        <f t="shared" si="1"/>
        <v>9.3177786167060225E-2</v>
      </c>
      <c r="AD102" s="1">
        <f t="shared" si="1"/>
        <v>9.1082932991840185E-2</v>
      </c>
      <c r="AE102" s="1">
        <f t="shared" si="1"/>
        <v>9.44090367376548E-2</v>
      </c>
      <c r="AF102" s="1">
        <f t="shared" si="1"/>
        <v>7.6320263324771334E-2</v>
      </c>
      <c r="AG102" s="1">
        <f t="shared" si="1"/>
        <v>5.7061925241623672E-2</v>
      </c>
      <c r="AH102" s="1">
        <f t="shared" si="1"/>
        <v>4.9854544647020944E-2</v>
      </c>
      <c r="AI102" s="1">
        <f t="shared" si="1"/>
        <v>4.1033460899775213E-2</v>
      </c>
      <c r="AJ102" s="1">
        <f t="shared" si="1"/>
        <v>2.6784017923455201E-2</v>
      </c>
      <c r="AK102" s="1">
        <f t="shared" si="1"/>
        <v>1.6423254103962948E-2</v>
      </c>
      <c r="AL102" s="1">
        <f t="shared" si="1"/>
        <v>1.1609286442179338E-2</v>
      </c>
      <c r="AM102" s="1">
        <f t="shared" si="1"/>
        <v>9.3343104379945661E-3</v>
      </c>
      <c r="AN102" s="1">
        <f t="shared" si="1"/>
        <v>7.7156724133251413E-3</v>
      </c>
      <c r="AO102" s="1">
        <f t="shared" si="1"/>
        <v>5.7589956548451809E-3</v>
      </c>
      <c r="AP102" s="1">
        <f t="shared" ref="AP102:AQ137" si="2">S102/$V102</f>
        <v>3.735698124008399E-3</v>
      </c>
      <c r="AQ102" s="1">
        <f t="shared" si="2"/>
        <v>2.6919726904182056E-3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0.18044112821044267</v>
      </c>
      <c r="AX102" s="1">
        <f t="shared" si="4"/>
        <v>0.12594286898654999</v>
      </c>
      <c r="AY102" s="1">
        <f t="shared" si="4"/>
        <v>0.10662284500307195</v>
      </c>
      <c r="AZ102" s="1">
        <f t="shared" si="4"/>
        <v>9.3177786167060225E-2</v>
      </c>
      <c r="BA102" s="1">
        <f t="shared" si="4"/>
        <v>9.1082932991840185E-2</v>
      </c>
      <c r="BB102" s="1">
        <f t="shared" si="4"/>
        <v>9.44090367376548E-2</v>
      </c>
      <c r="BC102" s="1">
        <f t="shared" si="4"/>
        <v>7.6320263324771334E-2</v>
      </c>
      <c r="BD102" s="1">
        <f t="shared" si="4"/>
        <v>5.7061925241623672E-2</v>
      </c>
      <c r="BE102" s="1">
        <f t="shared" si="4"/>
        <v>4.9854544647020944E-2</v>
      </c>
      <c r="BF102" s="1">
        <f t="shared" si="4"/>
        <v>4.1033460899775213E-2</v>
      </c>
      <c r="BG102" s="1">
        <f t="shared" si="4"/>
        <v>2.6784017923455201E-2</v>
      </c>
      <c r="BH102" s="1">
        <f t="shared" si="4"/>
        <v>1.6423254103962948E-2</v>
      </c>
      <c r="BI102" s="1">
        <f t="shared" si="4"/>
        <v>1.1609286442179338E-2</v>
      </c>
      <c r="BJ102" s="1">
        <f t="shared" si="4"/>
        <v>9.3343104379945661E-3</v>
      </c>
      <c r="BK102" s="1">
        <f t="shared" si="4"/>
        <v>7.7156724133251413E-3</v>
      </c>
      <c r="BL102" s="1">
        <f t="shared" si="4"/>
        <v>5.7589956548451809E-3</v>
      </c>
      <c r="BM102" s="1">
        <f t="shared" ref="BM102:BN116" si="5">VLOOKUP($AU102,$Y$102:$AQ$137,BM$57,0)</f>
        <v>3.735698124008399E-3</v>
      </c>
      <c r="BN102" s="1">
        <f t="shared" si="5"/>
        <v>2.6919726904182056E-3</v>
      </c>
    </row>
    <row r="103" spans="1:66" x14ac:dyDescent="0.25">
      <c r="A103" s="3" t="s">
        <v>2</v>
      </c>
      <c r="B103" s="1" t="s">
        <v>3</v>
      </c>
      <c r="C103" s="3">
        <v>31935</v>
      </c>
      <c r="D103" s="3">
        <v>21541</v>
      </c>
      <c r="E103" s="3">
        <v>18245</v>
      </c>
      <c r="F103" s="3">
        <v>15802</v>
      </c>
      <c r="G103" s="3">
        <v>18703</v>
      </c>
      <c r="H103" s="3">
        <v>21184</v>
      </c>
      <c r="I103" s="3">
        <v>16994</v>
      </c>
      <c r="J103" s="3">
        <v>11822</v>
      </c>
      <c r="K103" s="3">
        <v>9971</v>
      </c>
      <c r="L103" s="3">
        <v>7915</v>
      </c>
      <c r="M103" s="3">
        <v>5226</v>
      </c>
      <c r="N103" s="3">
        <v>3081</v>
      </c>
      <c r="O103" s="3">
        <v>2096</v>
      </c>
      <c r="P103" s="3">
        <v>1671</v>
      </c>
      <c r="Q103" s="3">
        <v>1455</v>
      </c>
      <c r="R103" s="3">
        <v>974</v>
      </c>
      <c r="S103" s="3">
        <v>673</v>
      </c>
      <c r="T103" s="3">
        <v>460</v>
      </c>
      <c r="V103" s="3">
        <f t="shared" ref="V103:V137" si="6">SUM(C103:T103)</f>
        <v>189748</v>
      </c>
      <c r="X103" s="3" t="s">
        <v>2</v>
      </c>
      <c r="Y103" s="1" t="s">
        <v>3</v>
      </c>
      <c r="Z103" s="1">
        <f t="shared" si="1"/>
        <v>0.16830216919282417</v>
      </c>
      <c r="AA103" s="1">
        <f t="shared" si="1"/>
        <v>0.11352425322006029</v>
      </c>
      <c r="AB103" s="1">
        <f t="shared" si="1"/>
        <v>9.6153846153846159E-2</v>
      </c>
      <c r="AC103" s="1">
        <f t="shared" si="1"/>
        <v>8.3278875139658912E-2</v>
      </c>
      <c r="AD103" s="1">
        <f t="shared" si="1"/>
        <v>9.8567573834770328E-2</v>
      </c>
      <c r="AE103" s="1">
        <f t="shared" si="1"/>
        <v>0.11164281046440543</v>
      </c>
      <c r="AF103" s="1">
        <f t="shared" si="1"/>
        <v>8.9560891287391697E-2</v>
      </c>
      <c r="AG103" s="1">
        <f t="shared" si="1"/>
        <v>6.2303686995383349E-2</v>
      </c>
      <c r="AH103" s="1">
        <f t="shared" si="1"/>
        <v>5.2548643463962728E-2</v>
      </c>
      <c r="AI103" s="1">
        <f t="shared" si="1"/>
        <v>4.1713219638678668E-2</v>
      </c>
      <c r="AJ103" s="1">
        <f t="shared" si="1"/>
        <v>2.7541792271855301E-2</v>
      </c>
      <c r="AK103" s="1">
        <f t="shared" si="1"/>
        <v>1.623732529460126E-2</v>
      </c>
      <c r="AL103" s="1">
        <f t="shared" si="1"/>
        <v>1.1046229736281806E-2</v>
      </c>
      <c r="AM103" s="1">
        <f t="shared" si="1"/>
        <v>8.8064169319307713E-3</v>
      </c>
      <c r="AN103" s="1">
        <f t="shared" si="1"/>
        <v>7.6680650125429519E-3</v>
      </c>
      <c r="AO103" s="1">
        <f t="shared" si="1"/>
        <v>5.1331239327950754E-3</v>
      </c>
      <c r="AP103" s="1">
        <f t="shared" si="2"/>
        <v>3.5468094525370492E-3</v>
      </c>
      <c r="AQ103" s="1">
        <f t="shared" si="2"/>
        <v>2.4242679764740604E-3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3">
        <v>48</v>
      </c>
      <c r="D104" s="3">
        <v>24</v>
      </c>
      <c r="E104" s="3">
        <v>26</v>
      </c>
      <c r="F104" s="3">
        <v>13</v>
      </c>
      <c r="G104" s="3">
        <v>30</v>
      </c>
      <c r="H104" s="3">
        <v>27</v>
      </c>
      <c r="I104" s="3">
        <v>29</v>
      </c>
      <c r="J104" s="3">
        <v>29</v>
      </c>
      <c r="K104" s="3">
        <v>14</v>
      </c>
      <c r="L104" s="3">
        <v>25</v>
      </c>
      <c r="M104" s="3">
        <v>8</v>
      </c>
      <c r="N104" s="3">
        <v>8</v>
      </c>
      <c r="O104" s="3">
        <v>5</v>
      </c>
      <c r="P104" s="3">
        <v>1</v>
      </c>
      <c r="Q104" s="3">
        <v>1</v>
      </c>
      <c r="R104" s="3">
        <v>1</v>
      </c>
      <c r="S104" s="3">
        <v>0</v>
      </c>
      <c r="T104" s="3">
        <v>0</v>
      </c>
      <c r="V104" s="3">
        <f t="shared" si="6"/>
        <v>289</v>
      </c>
      <c r="X104" s="3" t="s">
        <v>4</v>
      </c>
      <c r="Y104" s="1" t="s">
        <v>5</v>
      </c>
      <c r="Z104" s="1">
        <f t="shared" si="1"/>
        <v>0.16608996539792387</v>
      </c>
      <c r="AA104" s="1">
        <f t="shared" si="1"/>
        <v>8.3044982698961933E-2</v>
      </c>
      <c r="AB104" s="1">
        <f t="shared" si="1"/>
        <v>8.9965397923875437E-2</v>
      </c>
      <c r="AC104" s="1">
        <f t="shared" si="1"/>
        <v>4.4982698961937718E-2</v>
      </c>
      <c r="AD104" s="1">
        <f t="shared" si="1"/>
        <v>0.10380622837370242</v>
      </c>
      <c r="AE104" s="1">
        <f t="shared" si="1"/>
        <v>9.3425605536332182E-2</v>
      </c>
      <c r="AF104" s="1">
        <f t="shared" si="1"/>
        <v>0.10034602076124567</v>
      </c>
      <c r="AG104" s="1">
        <f t="shared" si="1"/>
        <v>0.10034602076124567</v>
      </c>
      <c r="AH104" s="1">
        <f t="shared" si="1"/>
        <v>4.8442906574394463E-2</v>
      </c>
      <c r="AI104" s="1">
        <f t="shared" si="1"/>
        <v>8.6505190311418678E-2</v>
      </c>
      <c r="AJ104" s="1">
        <f t="shared" si="1"/>
        <v>2.768166089965398E-2</v>
      </c>
      <c r="AK104" s="1">
        <f t="shared" si="1"/>
        <v>2.768166089965398E-2</v>
      </c>
      <c r="AL104" s="1">
        <f t="shared" si="1"/>
        <v>1.7301038062283738E-2</v>
      </c>
      <c r="AM104" s="1">
        <f t="shared" si="1"/>
        <v>3.4602076124567475E-3</v>
      </c>
      <c r="AN104" s="1">
        <f t="shared" si="1"/>
        <v>3.4602076124567475E-3</v>
      </c>
      <c r="AO104" s="1">
        <f t="shared" si="1"/>
        <v>3.4602076124567475E-3</v>
      </c>
      <c r="AP104" s="1">
        <f t="shared" si="2"/>
        <v>0</v>
      </c>
      <c r="AQ104" s="1">
        <f t="shared" si="2"/>
        <v>0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3">
        <v>1961</v>
      </c>
      <c r="D105" s="3">
        <v>1361</v>
      </c>
      <c r="E105" s="3">
        <v>1209</v>
      </c>
      <c r="F105" s="3">
        <v>1056</v>
      </c>
      <c r="G105" s="3">
        <v>1336</v>
      </c>
      <c r="H105" s="3">
        <v>1312</v>
      </c>
      <c r="I105" s="3">
        <v>1069</v>
      </c>
      <c r="J105" s="3">
        <v>750</v>
      </c>
      <c r="K105" s="3">
        <v>659</v>
      </c>
      <c r="L105" s="3">
        <v>503</v>
      </c>
      <c r="M105" s="3">
        <v>361</v>
      </c>
      <c r="N105" s="3">
        <v>236</v>
      </c>
      <c r="O105" s="3">
        <v>166</v>
      </c>
      <c r="P105" s="3">
        <v>111</v>
      </c>
      <c r="Q105" s="3">
        <v>82</v>
      </c>
      <c r="R105" s="3">
        <v>60</v>
      </c>
      <c r="S105" s="3">
        <v>53</v>
      </c>
      <c r="T105" s="3">
        <v>37</v>
      </c>
      <c r="V105" s="3">
        <f t="shared" si="6"/>
        <v>12322</v>
      </c>
      <c r="X105" s="3" t="s">
        <v>6</v>
      </c>
      <c r="Y105" s="1" t="s">
        <v>7</v>
      </c>
      <c r="Z105" s="1">
        <f t="shared" si="1"/>
        <v>0.15914624249310177</v>
      </c>
      <c r="AA105" s="1">
        <f t="shared" si="1"/>
        <v>0.11045284856354488</v>
      </c>
      <c r="AB105" s="1">
        <f t="shared" si="1"/>
        <v>9.811718876805714E-2</v>
      </c>
      <c r="AC105" s="1">
        <f t="shared" si="1"/>
        <v>8.5700373316020123E-2</v>
      </c>
      <c r="AD105" s="1">
        <f t="shared" si="1"/>
        <v>0.10842395714981334</v>
      </c>
      <c r="AE105" s="1">
        <f t="shared" si="1"/>
        <v>0.10647622139263106</v>
      </c>
      <c r="AF105" s="1">
        <f t="shared" si="1"/>
        <v>8.6755396851160529E-2</v>
      </c>
      <c r="AG105" s="1">
        <f t="shared" si="1"/>
        <v>6.0866742411946111E-2</v>
      </c>
      <c r="AH105" s="1">
        <f t="shared" si="1"/>
        <v>5.3481577665963315E-2</v>
      </c>
      <c r="AI105" s="1">
        <f t="shared" si="1"/>
        <v>4.0821295244278528E-2</v>
      </c>
      <c r="AJ105" s="1">
        <f t="shared" si="1"/>
        <v>2.9297192014283397E-2</v>
      </c>
      <c r="AK105" s="1">
        <f t="shared" si="1"/>
        <v>1.9152734945625711E-2</v>
      </c>
      <c r="AL105" s="1">
        <f t="shared" si="1"/>
        <v>1.3471838987177406E-2</v>
      </c>
      <c r="AM105" s="1">
        <f t="shared" si="1"/>
        <v>9.0082778769680245E-3</v>
      </c>
      <c r="AN105" s="1">
        <f t="shared" si="1"/>
        <v>6.6547638370394414E-3</v>
      </c>
      <c r="AO105" s="1">
        <f t="shared" si="1"/>
        <v>4.8693393929556891E-3</v>
      </c>
      <c r="AP105" s="1">
        <f t="shared" si="2"/>
        <v>4.3012497971108583E-3</v>
      </c>
      <c r="AQ105" s="1">
        <f t="shared" si="2"/>
        <v>3.002759292322675E-3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3">
        <v>2189</v>
      </c>
      <c r="D106" s="3">
        <v>1512</v>
      </c>
      <c r="E106" s="3">
        <v>1353</v>
      </c>
      <c r="F106" s="3">
        <v>1159</v>
      </c>
      <c r="G106" s="3">
        <v>1568</v>
      </c>
      <c r="H106" s="3">
        <v>2063</v>
      </c>
      <c r="I106" s="3">
        <v>1688</v>
      </c>
      <c r="J106" s="3">
        <v>1199</v>
      </c>
      <c r="K106" s="3">
        <v>890</v>
      </c>
      <c r="L106" s="3">
        <v>767</v>
      </c>
      <c r="M106" s="3">
        <v>467</v>
      </c>
      <c r="N106" s="3">
        <v>280</v>
      </c>
      <c r="O106" s="3">
        <v>203</v>
      </c>
      <c r="P106" s="3">
        <v>171</v>
      </c>
      <c r="Q106" s="3">
        <v>145</v>
      </c>
      <c r="R106" s="3">
        <v>110</v>
      </c>
      <c r="S106" s="3">
        <v>70</v>
      </c>
      <c r="T106" s="3">
        <v>35</v>
      </c>
      <c r="V106" s="3">
        <f t="shared" si="6"/>
        <v>15869</v>
      </c>
      <c r="X106" s="3" t="s">
        <v>8</v>
      </c>
      <c r="Y106" s="1" t="s">
        <v>9</v>
      </c>
      <c r="Z106" s="1">
        <f t="shared" si="1"/>
        <v>0.13794189930052303</v>
      </c>
      <c r="AA106" s="1">
        <f t="shared" si="1"/>
        <v>9.5280105866784301E-2</v>
      </c>
      <c r="AB106" s="1">
        <f t="shared" si="1"/>
        <v>8.526057092444389E-2</v>
      </c>
      <c r="AC106" s="1">
        <f t="shared" si="1"/>
        <v>7.3035477975927909E-2</v>
      </c>
      <c r="AD106" s="1">
        <f t="shared" si="1"/>
        <v>9.8808998676665191E-2</v>
      </c>
      <c r="AE106" s="1">
        <f t="shared" si="1"/>
        <v>0.130001890478291</v>
      </c>
      <c r="AF106" s="1">
        <f t="shared" si="1"/>
        <v>0.10637091184069569</v>
      </c>
      <c r="AG106" s="1">
        <f t="shared" si="1"/>
        <v>7.5556115697271414E-2</v>
      </c>
      <c r="AH106" s="1">
        <f t="shared" si="1"/>
        <v>5.6084189299892874E-2</v>
      </c>
      <c r="AI106" s="1">
        <f t="shared" si="1"/>
        <v>4.8333228306761608E-2</v>
      </c>
      <c r="AJ106" s="1">
        <f t="shared" si="1"/>
        <v>2.9428445396685363E-2</v>
      </c>
      <c r="AK106" s="1">
        <f t="shared" si="1"/>
        <v>1.76444640494045E-2</v>
      </c>
      <c r="AL106" s="1">
        <f t="shared" si="1"/>
        <v>1.2792236435818262E-2</v>
      </c>
      <c r="AM106" s="1">
        <f t="shared" si="1"/>
        <v>1.0775726258743462E-2</v>
      </c>
      <c r="AN106" s="1">
        <f t="shared" si="1"/>
        <v>9.1373117398701863E-3</v>
      </c>
      <c r="AO106" s="1">
        <f t="shared" si="1"/>
        <v>6.9317537336946247E-3</v>
      </c>
      <c r="AP106" s="1">
        <f t="shared" si="2"/>
        <v>4.411116012351125E-3</v>
      </c>
      <c r="AQ106" s="1">
        <f t="shared" si="2"/>
        <v>2.2055580061755625E-3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3">
        <v>1654</v>
      </c>
      <c r="D107" s="3">
        <v>994</v>
      </c>
      <c r="E107" s="3">
        <v>891</v>
      </c>
      <c r="F107" s="3">
        <v>762</v>
      </c>
      <c r="G107" s="3">
        <v>1099</v>
      </c>
      <c r="H107" s="3">
        <v>1087</v>
      </c>
      <c r="I107" s="3">
        <v>1054</v>
      </c>
      <c r="J107" s="3">
        <v>674</v>
      </c>
      <c r="K107" s="3">
        <v>535</v>
      </c>
      <c r="L107" s="3">
        <v>424</v>
      </c>
      <c r="M107" s="3">
        <v>277</v>
      </c>
      <c r="N107" s="3">
        <v>159</v>
      </c>
      <c r="O107" s="3">
        <v>120</v>
      </c>
      <c r="P107" s="3">
        <v>102</v>
      </c>
      <c r="Q107" s="3">
        <v>78</v>
      </c>
      <c r="R107" s="3">
        <v>64</v>
      </c>
      <c r="S107" s="3">
        <v>35</v>
      </c>
      <c r="T107" s="3">
        <v>35</v>
      </c>
      <c r="V107" s="3">
        <f t="shared" si="6"/>
        <v>10044</v>
      </c>
      <c r="X107" s="3" t="s">
        <v>10</v>
      </c>
      <c r="Y107" s="1" t="s">
        <v>11</v>
      </c>
      <c r="Z107" s="1">
        <f t="shared" si="1"/>
        <v>0.16467542811628832</v>
      </c>
      <c r="AA107" s="1">
        <f t="shared" si="1"/>
        <v>9.8964555953803268E-2</v>
      </c>
      <c r="AB107" s="1">
        <f t="shared" si="1"/>
        <v>8.8709677419354843E-2</v>
      </c>
      <c r="AC107" s="1">
        <f t="shared" si="1"/>
        <v>7.5866188769414575E-2</v>
      </c>
      <c r="AD107" s="1">
        <f t="shared" si="1"/>
        <v>0.10941855834328952</v>
      </c>
      <c r="AE107" s="1">
        <f t="shared" si="1"/>
        <v>0.10822381521306253</v>
      </c>
      <c r="AF107" s="1">
        <f t="shared" si="1"/>
        <v>0.10493827160493827</v>
      </c>
      <c r="AG107" s="1">
        <f t="shared" si="1"/>
        <v>6.7104739147749906E-2</v>
      </c>
      <c r="AH107" s="1">
        <f t="shared" si="1"/>
        <v>5.3265631222620471E-2</v>
      </c>
      <c r="AI107" s="1">
        <f t="shared" si="1"/>
        <v>4.2214257268020708E-2</v>
      </c>
      <c r="AJ107" s="1">
        <f t="shared" si="1"/>
        <v>2.7578653922739945E-2</v>
      </c>
      <c r="AK107" s="1">
        <f t="shared" si="1"/>
        <v>1.5830346475507767E-2</v>
      </c>
      <c r="AL107" s="1">
        <f t="shared" si="1"/>
        <v>1.1947431302270013E-2</v>
      </c>
      <c r="AM107" s="1">
        <f t="shared" si="1"/>
        <v>1.0155316606929509E-2</v>
      </c>
      <c r="AN107" s="1">
        <f t="shared" si="1"/>
        <v>7.7658303464755076E-3</v>
      </c>
      <c r="AO107" s="1">
        <f t="shared" si="1"/>
        <v>6.3719633612106729E-3</v>
      </c>
      <c r="AP107" s="1">
        <f t="shared" si="2"/>
        <v>3.4846674631620867E-3</v>
      </c>
      <c r="AQ107" s="1">
        <f t="shared" si="2"/>
        <v>3.4846674631620867E-3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3">
        <v>2767</v>
      </c>
      <c r="D108" s="3">
        <v>2252</v>
      </c>
      <c r="E108" s="3">
        <v>2082</v>
      </c>
      <c r="F108" s="3">
        <v>1401</v>
      </c>
      <c r="G108" s="3">
        <v>1250</v>
      </c>
      <c r="H108" s="3">
        <v>1399</v>
      </c>
      <c r="I108" s="3">
        <v>1329</v>
      </c>
      <c r="J108" s="3">
        <v>995</v>
      </c>
      <c r="K108" s="3">
        <v>895</v>
      </c>
      <c r="L108" s="3">
        <v>701</v>
      </c>
      <c r="M108" s="3">
        <v>465</v>
      </c>
      <c r="N108" s="3">
        <v>317</v>
      </c>
      <c r="O108" s="3">
        <v>194</v>
      </c>
      <c r="P108" s="3">
        <v>165</v>
      </c>
      <c r="Q108" s="3">
        <v>151</v>
      </c>
      <c r="R108" s="3">
        <v>102</v>
      </c>
      <c r="S108" s="3">
        <v>54</v>
      </c>
      <c r="T108" s="3">
        <v>29</v>
      </c>
      <c r="V108" s="3">
        <f t="shared" si="6"/>
        <v>16548</v>
      </c>
      <c r="X108" s="3" t="s">
        <v>12</v>
      </c>
      <c r="Y108" s="1" t="s">
        <v>13</v>
      </c>
      <c r="Z108" s="1">
        <f t="shared" si="1"/>
        <v>0.16721053903795022</v>
      </c>
      <c r="AA108" s="1">
        <f t="shared" si="1"/>
        <v>0.13608895334783661</v>
      </c>
      <c r="AB108" s="1">
        <f t="shared" si="1"/>
        <v>0.12581580855692531</v>
      </c>
      <c r="AC108" s="1">
        <f t="shared" si="1"/>
        <v>8.4662799129804206E-2</v>
      </c>
      <c r="AD108" s="1">
        <f t="shared" si="1"/>
        <v>7.5537829344935942E-2</v>
      </c>
      <c r="AE108" s="1">
        <f t="shared" si="1"/>
        <v>8.4541938602852307E-2</v>
      </c>
      <c r="AF108" s="1">
        <f t="shared" si="1"/>
        <v>8.031182015953589E-2</v>
      </c>
      <c r="AG108" s="1">
        <f t="shared" si="1"/>
        <v>6.012811215856901E-2</v>
      </c>
      <c r="AH108" s="1">
        <f t="shared" si="1"/>
        <v>5.4085085810974133E-2</v>
      </c>
      <c r="AI108" s="1">
        <f t="shared" si="1"/>
        <v>4.2361614696640078E-2</v>
      </c>
      <c r="AJ108" s="1">
        <f t="shared" si="1"/>
        <v>2.8100072516316171E-2</v>
      </c>
      <c r="AK108" s="1">
        <f t="shared" si="1"/>
        <v>1.9156393521875755E-2</v>
      </c>
      <c r="AL108" s="1">
        <f t="shared" si="1"/>
        <v>1.1723471114334059E-2</v>
      </c>
      <c r="AM108" s="1">
        <f t="shared" si="1"/>
        <v>9.9709934735315447E-3</v>
      </c>
      <c r="AN108" s="1">
        <f t="shared" si="1"/>
        <v>9.1249697848682625E-3</v>
      </c>
      <c r="AO108" s="1">
        <f t="shared" si="1"/>
        <v>6.163886874546773E-3</v>
      </c>
      <c r="AP108" s="1">
        <f t="shared" si="2"/>
        <v>3.2632342277012327E-3</v>
      </c>
      <c r="AQ108" s="1">
        <f t="shared" si="2"/>
        <v>1.7524776408025138E-3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3">
        <v>2084</v>
      </c>
      <c r="D109" s="3">
        <v>1366</v>
      </c>
      <c r="E109" s="3">
        <v>1273</v>
      </c>
      <c r="F109" s="3">
        <v>1222</v>
      </c>
      <c r="G109" s="3">
        <v>1423</v>
      </c>
      <c r="H109" s="3">
        <v>1678</v>
      </c>
      <c r="I109" s="3">
        <v>1276</v>
      </c>
      <c r="J109" s="3">
        <v>771</v>
      </c>
      <c r="K109" s="3">
        <v>669</v>
      </c>
      <c r="L109" s="3">
        <v>539</v>
      </c>
      <c r="M109" s="3">
        <v>376</v>
      </c>
      <c r="N109" s="3">
        <v>194</v>
      </c>
      <c r="O109" s="3">
        <v>143</v>
      </c>
      <c r="P109" s="3">
        <v>109</v>
      </c>
      <c r="Q109" s="3">
        <v>107</v>
      </c>
      <c r="R109" s="3">
        <v>54</v>
      </c>
      <c r="S109" s="3">
        <v>31</v>
      </c>
      <c r="T109" s="3">
        <v>24</v>
      </c>
      <c r="V109" s="3">
        <f t="shared" si="6"/>
        <v>13339</v>
      </c>
      <c r="X109" s="3" t="s">
        <v>14</v>
      </c>
      <c r="Y109" s="1" t="s">
        <v>15</v>
      </c>
      <c r="Z109" s="1">
        <f t="shared" si="1"/>
        <v>0.15623360071969414</v>
      </c>
      <c r="AA109" s="1">
        <f t="shared" si="1"/>
        <v>0.10240647724716995</v>
      </c>
      <c r="AB109" s="1">
        <f t="shared" si="1"/>
        <v>9.543444036284579E-2</v>
      </c>
      <c r="AC109" s="1">
        <f t="shared" si="1"/>
        <v>9.1611065297248676E-2</v>
      </c>
      <c r="AD109" s="1">
        <f t="shared" si="1"/>
        <v>0.1066796611440138</v>
      </c>
      <c r="AE109" s="1">
        <f t="shared" si="1"/>
        <v>0.1257965364719994</v>
      </c>
      <c r="AF109" s="1">
        <f t="shared" si="1"/>
        <v>9.5659344778469158E-2</v>
      </c>
      <c r="AG109" s="1">
        <f t="shared" si="1"/>
        <v>5.7800434815203541E-2</v>
      </c>
      <c r="AH109" s="1">
        <f t="shared" si="1"/>
        <v>5.0153684684009298E-2</v>
      </c>
      <c r="AI109" s="1">
        <f t="shared" si="1"/>
        <v>4.0407826673663695E-2</v>
      </c>
      <c r="AJ109" s="1">
        <f t="shared" si="1"/>
        <v>2.8188020091461128E-2</v>
      </c>
      <c r="AK109" s="1">
        <f t="shared" si="1"/>
        <v>1.4543818876977284E-2</v>
      </c>
      <c r="AL109" s="1">
        <f t="shared" si="1"/>
        <v>1.0720443811380164E-2</v>
      </c>
      <c r="AM109" s="1">
        <f t="shared" si="1"/>
        <v>8.1715271009820834E-3</v>
      </c>
      <c r="AN109" s="1">
        <f t="shared" si="1"/>
        <v>8.0215908238998428E-3</v>
      </c>
      <c r="AO109" s="1">
        <f t="shared" si="1"/>
        <v>4.0482794812204811E-3</v>
      </c>
      <c r="AP109" s="1">
        <f t="shared" si="2"/>
        <v>2.3240122947747206E-3</v>
      </c>
      <c r="AQ109" s="1">
        <f t="shared" si="2"/>
        <v>1.7992353249868807E-3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3">
        <v>1337</v>
      </c>
      <c r="D110" s="3">
        <v>1022</v>
      </c>
      <c r="E110" s="3">
        <v>800</v>
      </c>
      <c r="F110" s="3">
        <v>705</v>
      </c>
      <c r="G110" s="3">
        <v>821</v>
      </c>
      <c r="H110" s="3">
        <v>934</v>
      </c>
      <c r="I110" s="3">
        <v>900</v>
      </c>
      <c r="J110" s="3">
        <v>625</v>
      </c>
      <c r="K110" s="3">
        <v>467</v>
      </c>
      <c r="L110" s="3">
        <v>406</v>
      </c>
      <c r="M110" s="3">
        <v>283</v>
      </c>
      <c r="N110" s="3">
        <v>188</v>
      </c>
      <c r="O110" s="3">
        <v>158</v>
      </c>
      <c r="P110" s="3">
        <v>108</v>
      </c>
      <c r="Q110" s="3">
        <v>85</v>
      </c>
      <c r="R110" s="3">
        <v>58</v>
      </c>
      <c r="S110" s="3">
        <v>41</v>
      </c>
      <c r="T110" s="3">
        <v>48</v>
      </c>
      <c r="V110" s="3">
        <f t="shared" si="6"/>
        <v>8986</v>
      </c>
      <c r="X110" s="3" t="s">
        <v>16</v>
      </c>
      <c r="Y110" s="1" t="s">
        <v>17</v>
      </c>
      <c r="Z110" s="1">
        <f t="shared" si="1"/>
        <v>0.14878700200311595</v>
      </c>
      <c r="AA110" s="1">
        <f t="shared" si="1"/>
        <v>0.11373247273536613</v>
      </c>
      <c r="AB110" s="1">
        <f t="shared" si="1"/>
        <v>8.9027375918094814E-2</v>
      </c>
      <c r="AC110" s="1">
        <f t="shared" si="1"/>
        <v>7.8455375027821059E-2</v>
      </c>
      <c r="AD110" s="1">
        <f t="shared" si="1"/>
        <v>9.1364344535944803E-2</v>
      </c>
      <c r="AE110" s="1">
        <f t="shared" si="1"/>
        <v>0.10393946138437569</v>
      </c>
      <c r="AF110" s="1">
        <f t="shared" si="1"/>
        <v>0.10015579790785667</v>
      </c>
      <c r="AG110" s="1">
        <f t="shared" si="1"/>
        <v>6.9552637436011575E-2</v>
      </c>
      <c r="AH110" s="1">
        <f t="shared" si="1"/>
        <v>5.1969730692187847E-2</v>
      </c>
      <c r="AI110" s="1">
        <f t="shared" si="1"/>
        <v>4.5181393278433117E-2</v>
      </c>
      <c r="AJ110" s="1">
        <f t="shared" si="1"/>
        <v>3.1493434231026039E-2</v>
      </c>
      <c r="AK110" s="1">
        <f t="shared" si="1"/>
        <v>2.092143334075228E-2</v>
      </c>
      <c r="AL110" s="1">
        <f t="shared" si="1"/>
        <v>1.7582906743823727E-2</v>
      </c>
      <c r="AM110" s="1">
        <f t="shared" si="1"/>
        <v>1.20186957489428E-2</v>
      </c>
      <c r="AN110" s="1">
        <f t="shared" si="1"/>
        <v>9.4591586912975735E-3</v>
      </c>
      <c r="AO110" s="1">
        <f t="shared" si="1"/>
        <v>6.4544847540618736E-3</v>
      </c>
      <c r="AP110" s="1">
        <f t="shared" si="2"/>
        <v>4.5626530158023593E-3</v>
      </c>
      <c r="AQ110" s="1">
        <f t="shared" si="2"/>
        <v>5.341642555085689E-3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3">
        <v>3482</v>
      </c>
      <c r="D111" s="3">
        <v>2530</v>
      </c>
      <c r="E111" s="3">
        <v>2245</v>
      </c>
      <c r="F111" s="3">
        <v>1815</v>
      </c>
      <c r="G111" s="3">
        <v>2186</v>
      </c>
      <c r="H111" s="3">
        <v>2791</v>
      </c>
      <c r="I111" s="3">
        <v>2263</v>
      </c>
      <c r="J111" s="3">
        <v>1547</v>
      </c>
      <c r="K111" s="3">
        <v>1290</v>
      </c>
      <c r="L111" s="3">
        <v>1087</v>
      </c>
      <c r="M111" s="3">
        <v>681</v>
      </c>
      <c r="N111" s="3">
        <v>397</v>
      </c>
      <c r="O111" s="3">
        <v>210</v>
      </c>
      <c r="P111" s="3">
        <v>189</v>
      </c>
      <c r="Q111" s="3">
        <v>178</v>
      </c>
      <c r="R111" s="3">
        <v>117</v>
      </c>
      <c r="S111" s="3">
        <v>93</v>
      </c>
      <c r="T111" s="3">
        <v>59</v>
      </c>
      <c r="V111" s="3">
        <f t="shared" si="6"/>
        <v>23160</v>
      </c>
      <c r="X111" s="3" t="s">
        <v>18</v>
      </c>
      <c r="Y111" s="1" t="s">
        <v>19</v>
      </c>
      <c r="Z111" s="1">
        <f t="shared" si="1"/>
        <v>0.15034542314335061</v>
      </c>
      <c r="AA111" s="1">
        <f t="shared" si="1"/>
        <v>0.10924006908462867</v>
      </c>
      <c r="AB111" s="1">
        <f t="shared" si="1"/>
        <v>9.6934369602763387E-2</v>
      </c>
      <c r="AC111" s="1">
        <f t="shared" si="1"/>
        <v>7.8367875647668395E-2</v>
      </c>
      <c r="AD111" s="1">
        <f t="shared" si="1"/>
        <v>9.4386873920552672E-2</v>
      </c>
      <c r="AE111" s="1">
        <f t="shared" si="1"/>
        <v>0.12050949913644214</v>
      </c>
      <c r="AF111" s="1">
        <f t="shared" si="1"/>
        <v>9.7711571675302242E-2</v>
      </c>
      <c r="AG111" s="1">
        <f t="shared" si="1"/>
        <v>6.6796200345423148E-2</v>
      </c>
      <c r="AH111" s="1">
        <f t="shared" si="1"/>
        <v>5.5699481865284971E-2</v>
      </c>
      <c r="AI111" s="1">
        <f t="shared" si="1"/>
        <v>4.6934369602763384E-2</v>
      </c>
      <c r="AJ111" s="1">
        <f t="shared" si="1"/>
        <v>2.9404145077720208E-2</v>
      </c>
      <c r="AK111" s="1">
        <f t="shared" si="1"/>
        <v>1.7141623488773749E-2</v>
      </c>
      <c r="AL111" s="1">
        <f t="shared" si="1"/>
        <v>9.0673575129533671E-3</v>
      </c>
      <c r="AM111" s="1">
        <f t="shared" si="1"/>
        <v>8.1606217616580316E-3</v>
      </c>
      <c r="AN111" s="1">
        <f t="shared" si="1"/>
        <v>7.6856649395509501E-3</v>
      </c>
      <c r="AO111" s="1">
        <f t="shared" si="1"/>
        <v>5.0518134715025909E-3</v>
      </c>
      <c r="AP111" s="1">
        <f t="shared" si="2"/>
        <v>4.0155440414507771E-3</v>
      </c>
      <c r="AQ111" s="1">
        <f t="shared" si="2"/>
        <v>2.5474956822107079E-3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3">
        <v>4183</v>
      </c>
      <c r="D112" s="3">
        <v>2883</v>
      </c>
      <c r="E112" s="3">
        <v>2099</v>
      </c>
      <c r="F112" s="3">
        <v>1909</v>
      </c>
      <c r="G112" s="3">
        <v>1899</v>
      </c>
      <c r="H112" s="3">
        <v>1752</v>
      </c>
      <c r="I112" s="3">
        <v>1395</v>
      </c>
      <c r="J112" s="3">
        <v>1026</v>
      </c>
      <c r="K112" s="3">
        <v>1086</v>
      </c>
      <c r="L112" s="3">
        <v>778</v>
      </c>
      <c r="M112" s="3">
        <v>520</v>
      </c>
      <c r="N112" s="3">
        <v>264</v>
      </c>
      <c r="O112" s="3">
        <v>190</v>
      </c>
      <c r="P112" s="3">
        <v>147</v>
      </c>
      <c r="Q112" s="3">
        <v>139</v>
      </c>
      <c r="R112" s="3">
        <v>109</v>
      </c>
      <c r="S112" s="3">
        <v>60</v>
      </c>
      <c r="T112" s="3">
        <v>33</v>
      </c>
      <c r="V112" s="3">
        <f t="shared" si="6"/>
        <v>20472</v>
      </c>
      <c r="X112" s="3" t="s">
        <v>20</v>
      </c>
      <c r="Y112" s="1" t="s">
        <v>21</v>
      </c>
      <c r="Z112" s="1">
        <f t="shared" si="1"/>
        <v>0.20432786244626808</v>
      </c>
      <c r="AA112" s="1">
        <f t="shared" si="1"/>
        <v>0.14082649472450176</v>
      </c>
      <c r="AB112" s="1">
        <f t="shared" si="1"/>
        <v>0.10253028526768269</v>
      </c>
      <c r="AC112" s="1">
        <f t="shared" si="1"/>
        <v>9.3249316139116842E-2</v>
      </c>
      <c r="AD112" s="1">
        <f t="shared" si="1"/>
        <v>9.2760844079718643E-2</v>
      </c>
      <c r="AE112" s="1">
        <f t="shared" si="1"/>
        <v>8.5580304806565061E-2</v>
      </c>
      <c r="AF112" s="1">
        <f t="shared" si="1"/>
        <v>6.8141852286049243E-2</v>
      </c>
      <c r="AG112" s="1">
        <f t="shared" si="1"/>
        <v>5.0117233294255568E-2</v>
      </c>
      <c r="AH112" s="1">
        <f t="shared" si="1"/>
        <v>5.3048065650644786E-2</v>
      </c>
      <c r="AI112" s="1">
        <f t="shared" si="1"/>
        <v>3.8003126221180149E-2</v>
      </c>
      <c r="AJ112" s="1">
        <f t="shared" si="1"/>
        <v>2.5400547088706527E-2</v>
      </c>
      <c r="AK112" s="1">
        <f t="shared" si="1"/>
        <v>1.2895662368112544E-2</v>
      </c>
      <c r="AL112" s="1">
        <f t="shared" si="1"/>
        <v>9.2809691285658455E-3</v>
      </c>
      <c r="AM112" s="1">
        <f t="shared" si="1"/>
        <v>7.1805392731535758E-3</v>
      </c>
      <c r="AN112" s="1">
        <f t="shared" si="1"/>
        <v>6.7897616256350135E-3</v>
      </c>
      <c r="AO112" s="1">
        <f t="shared" si="1"/>
        <v>5.3243454474404062E-3</v>
      </c>
      <c r="AP112" s="1">
        <f t="shared" si="2"/>
        <v>2.9308323563892145E-3</v>
      </c>
      <c r="AQ112" s="1">
        <f t="shared" si="2"/>
        <v>1.611957796014068E-3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3">
        <v>2690</v>
      </c>
      <c r="D113" s="3">
        <v>1749</v>
      </c>
      <c r="E113" s="3">
        <v>1615</v>
      </c>
      <c r="F113" s="3">
        <v>1418</v>
      </c>
      <c r="G113" s="3">
        <v>1379</v>
      </c>
      <c r="H113" s="3">
        <v>1266</v>
      </c>
      <c r="I113" s="3">
        <v>900</v>
      </c>
      <c r="J113" s="3">
        <v>737</v>
      </c>
      <c r="K113" s="3">
        <v>674</v>
      </c>
      <c r="L113" s="3">
        <v>492</v>
      </c>
      <c r="M113" s="3">
        <v>343</v>
      </c>
      <c r="N113" s="3">
        <v>196</v>
      </c>
      <c r="O113" s="3">
        <v>143</v>
      </c>
      <c r="P113" s="3">
        <v>118</v>
      </c>
      <c r="Q113" s="3">
        <v>93</v>
      </c>
      <c r="R113" s="3">
        <v>65</v>
      </c>
      <c r="S113" s="3">
        <v>43</v>
      </c>
      <c r="T113" s="3">
        <v>24</v>
      </c>
      <c r="V113" s="3">
        <f t="shared" si="6"/>
        <v>13945</v>
      </c>
      <c r="X113" s="3" t="s">
        <v>22</v>
      </c>
      <c r="Y113" s="1" t="s">
        <v>23</v>
      </c>
      <c r="Z113" s="1">
        <f t="shared" si="1"/>
        <v>0.19290068124775905</v>
      </c>
      <c r="AA113" s="1">
        <f t="shared" si="1"/>
        <v>0.12542129795625673</v>
      </c>
      <c r="AB113" s="1">
        <f t="shared" si="1"/>
        <v>0.1158121190390821</v>
      </c>
      <c r="AC113" s="1">
        <f t="shared" si="1"/>
        <v>0.10168519182502689</v>
      </c>
      <c r="AD113" s="1">
        <f t="shared" si="1"/>
        <v>9.8888490498386522E-2</v>
      </c>
      <c r="AE113" s="1">
        <f t="shared" si="1"/>
        <v>9.0785227680172109E-2</v>
      </c>
      <c r="AF113" s="1">
        <f t="shared" si="1"/>
        <v>6.4539261384008603E-2</v>
      </c>
      <c r="AG113" s="1">
        <f t="shared" si="1"/>
        <v>5.2850484044460383E-2</v>
      </c>
      <c r="AH113" s="1">
        <f t="shared" si="1"/>
        <v>4.8332735747579778E-2</v>
      </c>
      <c r="AI113" s="1">
        <f t="shared" si="1"/>
        <v>3.5281462889924703E-2</v>
      </c>
      <c r="AJ113" s="1">
        <f t="shared" si="1"/>
        <v>2.4596629616349945E-2</v>
      </c>
      <c r="AK113" s="1">
        <f t="shared" si="1"/>
        <v>1.4055216923628541E-2</v>
      </c>
      <c r="AL113" s="1">
        <f t="shared" si="1"/>
        <v>1.02545715310147E-2</v>
      </c>
      <c r="AM113" s="1">
        <f t="shared" si="1"/>
        <v>8.4618142703477943E-3</v>
      </c>
      <c r="AN113" s="1">
        <f t="shared" si="1"/>
        <v>6.6690570096808888E-3</v>
      </c>
      <c r="AO113" s="1">
        <f t="shared" si="1"/>
        <v>4.6611688777339552E-3</v>
      </c>
      <c r="AP113" s="1">
        <f t="shared" si="2"/>
        <v>3.0835424883470779E-3</v>
      </c>
      <c r="AQ113" s="1">
        <f t="shared" si="2"/>
        <v>1.7210469702402295E-3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3">
        <v>3247</v>
      </c>
      <c r="D114" s="3">
        <v>2005</v>
      </c>
      <c r="E114" s="3">
        <v>1665</v>
      </c>
      <c r="F114" s="3">
        <v>1566</v>
      </c>
      <c r="G114" s="3">
        <v>1827</v>
      </c>
      <c r="H114" s="3">
        <v>1994</v>
      </c>
      <c r="I114" s="3">
        <v>1473</v>
      </c>
      <c r="J114" s="3">
        <v>1072</v>
      </c>
      <c r="K114" s="3">
        <v>911</v>
      </c>
      <c r="L114" s="3">
        <v>764</v>
      </c>
      <c r="M114" s="3">
        <v>494</v>
      </c>
      <c r="N114" s="3">
        <v>229</v>
      </c>
      <c r="O114" s="3">
        <v>156</v>
      </c>
      <c r="P114" s="3">
        <v>146</v>
      </c>
      <c r="Q114" s="3">
        <v>104</v>
      </c>
      <c r="R114" s="3">
        <v>43</v>
      </c>
      <c r="S114" s="3">
        <v>48</v>
      </c>
      <c r="T114" s="3">
        <v>34</v>
      </c>
      <c r="V114" s="3">
        <f t="shared" si="6"/>
        <v>17778</v>
      </c>
      <c r="X114" s="3" t="s">
        <v>24</v>
      </c>
      <c r="Y114" s="1" t="s">
        <v>25</v>
      </c>
      <c r="Z114" s="1">
        <f t="shared" si="1"/>
        <v>0.18264146698166273</v>
      </c>
      <c r="AA114" s="1">
        <f t="shared" si="1"/>
        <v>0.11277984025199685</v>
      </c>
      <c r="AB114" s="1">
        <f t="shared" si="1"/>
        <v>9.3655079311508613E-2</v>
      </c>
      <c r="AC114" s="1">
        <f t="shared" si="1"/>
        <v>8.8086398920013506E-2</v>
      </c>
      <c r="AD114" s="1">
        <f t="shared" si="1"/>
        <v>0.10276746540668241</v>
      </c>
      <c r="AE114" s="1">
        <f t="shared" si="1"/>
        <v>0.11216109798627517</v>
      </c>
      <c r="AF114" s="1">
        <f t="shared" si="1"/>
        <v>8.2855214309821124E-2</v>
      </c>
      <c r="AG114" s="1">
        <f t="shared" si="1"/>
        <v>6.0299246259421756E-2</v>
      </c>
      <c r="AH114" s="1">
        <f t="shared" si="1"/>
        <v>5.1243109461131739E-2</v>
      </c>
      <c r="AI114" s="1">
        <f t="shared" si="1"/>
        <v>4.2974462819214757E-2</v>
      </c>
      <c r="AJ114" s="1">
        <f t="shared" si="1"/>
        <v>2.7787152660591743E-2</v>
      </c>
      <c r="AK114" s="1">
        <f t="shared" si="1"/>
        <v>1.288108898638767E-2</v>
      </c>
      <c r="AL114" s="1">
        <f t="shared" si="1"/>
        <v>8.7748903138710772E-3</v>
      </c>
      <c r="AM114" s="1">
        <f t="shared" si="1"/>
        <v>8.2123973450331875E-3</v>
      </c>
      <c r="AN114" s="1">
        <f t="shared" si="1"/>
        <v>5.8499268759140514E-3</v>
      </c>
      <c r="AO114" s="1">
        <f t="shared" si="1"/>
        <v>2.4187197660029249E-3</v>
      </c>
      <c r="AP114" s="1">
        <f t="shared" si="2"/>
        <v>2.6999662504218697E-3</v>
      </c>
      <c r="AQ114" s="1">
        <f t="shared" si="2"/>
        <v>1.9124760940488245E-3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3">
        <v>1851</v>
      </c>
      <c r="D115" s="3">
        <v>1062</v>
      </c>
      <c r="E115" s="3">
        <v>744</v>
      </c>
      <c r="F115" s="3">
        <v>730</v>
      </c>
      <c r="G115" s="3">
        <v>1391</v>
      </c>
      <c r="H115" s="3">
        <v>1507</v>
      </c>
      <c r="I115" s="3">
        <v>1039</v>
      </c>
      <c r="J115" s="3">
        <v>579</v>
      </c>
      <c r="K115" s="3">
        <v>442</v>
      </c>
      <c r="L115" s="3">
        <v>339</v>
      </c>
      <c r="M115" s="3">
        <v>243</v>
      </c>
      <c r="N115" s="3">
        <v>157</v>
      </c>
      <c r="O115" s="3">
        <v>83</v>
      </c>
      <c r="P115" s="3">
        <v>52</v>
      </c>
      <c r="Q115" s="3">
        <v>58</v>
      </c>
      <c r="R115" s="3">
        <v>38</v>
      </c>
      <c r="S115" s="3">
        <v>23</v>
      </c>
      <c r="T115" s="3">
        <v>22</v>
      </c>
      <c r="V115" s="3">
        <f t="shared" si="6"/>
        <v>10360</v>
      </c>
      <c r="X115" s="3" t="s">
        <v>26</v>
      </c>
      <c r="Y115" s="1" t="s">
        <v>27</v>
      </c>
      <c r="Z115" s="1">
        <f t="shared" si="1"/>
        <v>0.17866795366795366</v>
      </c>
      <c r="AA115" s="1">
        <f t="shared" si="1"/>
        <v>0.10250965250965251</v>
      </c>
      <c r="AB115" s="1">
        <f t="shared" si="1"/>
        <v>7.1814671814671813E-2</v>
      </c>
      <c r="AC115" s="1">
        <f t="shared" si="1"/>
        <v>7.0463320463320461E-2</v>
      </c>
      <c r="AD115" s="1">
        <f t="shared" si="1"/>
        <v>0.13426640926640926</v>
      </c>
      <c r="AE115" s="1">
        <f t="shared" si="1"/>
        <v>0.14546332046332047</v>
      </c>
      <c r="AF115" s="1">
        <f t="shared" si="1"/>
        <v>0.10028957528957529</v>
      </c>
      <c r="AG115" s="1">
        <f t="shared" si="1"/>
        <v>5.588803088803089E-2</v>
      </c>
      <c r="AH115" s="1">
        <f t="shared" si="1"/>
        <v>4.2664092664092663E-2</v>
      </c>
      <c r="AI115" s="1">
        <f t="shared" si="1"/>
        <v>3.2722007722007722E-2</v>
      </c>
      <c r="AJ115" s="1">
        <f t="shared" si="1"/>
        <v>2.3455598455598456E-2</v>
      </c>
      <c r="AK115" s="1">
        <f t="shared" si="1"/>
        <v>1.5154440154440155E-2</v>
      </c>
      <c r="AL115" s="1">
        <f t="shared" si="1"/>
        <v>8.0115830115830115E-3</v>
      </c>
      <c r="AM115" s="1">
        <f t="shared" si="1"/>
        <v>5.0193050193050193E-3</v>
      </c>
      <c r="AN115" s="1">
        <f t="shared" si="1"/>
        <v>5.598455598455598E-3</v>
      </c>
      <c r="AO115" s="1">
        <f t="shared" si="1"/>
        <v>3.6679536679536679E-3</v>
      </c>
      <c r="AP115" s="1">
        <f t="shared" si="2"/>
        <v>2.2200772200772199E-3</v>
      </c>
      <c r="AQ115" s="1">
        <f t="shared" si="2"/>
        <v>2.1235521235521237E-3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3">
        <v>2643</v>
      </c>
      <c r="D116" s="3">
        <v>1681</v>
      </c>
      <c r="E116" s="3">
        <v>1356</v>
      </c>
      <c r="F116" s="3">
        <v>1224</v>
      </c>
      <c r="G116" s="3">
        <v>1515</v>
      </c>
      <c r="H116" s="3">
        <v>1972</v>
      </c>
      <c r="I116" s="3">
        <v>1401</v>
      </c>
      <c r="J116" s="3">
        <v>955</v>
      </c>
      <c r="K116" s="3">
        <v>740</v>
      </c>
      <c r="L116" s="3">
        <v>563</v>
      </c>
      <c r="M116" s="3">
        <v>340</v>
      </c>
      <c r="N116" s="3">
        <v>220</v>
      </c>
      <c r="O116" s="3">
        <v>166</v>
      </c>
      <c r="P116" s="3">
        <v>134</v>
      </c>
      <c r="Q116" s="3">
        <v>129</v>
      </c>
      <c r="R116" s="3">
        <v>77</v>
      </c>
      <c r="S116" s="3">
        <v>74</v>
      </c>
      <c r="T116" s="3">
        <v>51</v>
      </c>
      <c r="V116" s="3">
        <f t="shared" si="6"/>
        <v>15241</v>
      </c>
      <c r="X116" s="3" t="s">
        <v>28</v>
      </c>
      <c r="Y116" s="1" t="s">
        <v>29</v>
      </c>
      <c r="Z116" s="1">
        <f t="shared" si="1"/>
        <v>0.17341381799094546</v>
      </c>
      <c r="AA116" s="1">
        <f t="shared" si="1"/>
        <v>0.11029460009185749</v>
      </c>
      <c r="AB116" s="1">
        <f t="shared" si="1"/>
        <v>8.8970539990814251E-2</v>
      </c>
      <c r="AC116" s="1">
        <f t="shared" si="1"/>
        <v>8.0309690965159761E-2</v>
      </c>
      <c r="AD116" s="1">
        <f t="shared" si="1"/>
        <v>9.9402926317170792E-2</v>
      </c>
      <c r="AE116" s="1">
        <f t="shared" si="1"/>
        <v>0.1293878354438685</v>
      </c>
      <c r="AF116" s="1">
        <f t="shared" si="1"/>
        <v>9.1923102158651002E-2</v>
      </c>
      <c r="AG116" s="1">
        <f t="shared" si="1"/>
        <v>6.2659930450757823E-2</v>
      </c>
      <c r="AH116" s="1">
        <f t="shared" si="1"/>
        <v>4.8553244537759992E-2</v>
      </c>
      <c r="AI116" s="1">
        <f t="shared" si="1"/>
        <v>3.6939833344268751E-2</v>
      </c>
      <c r="AJ116" s="1">
        <f t="shared" si="1"/>
        <v>2.2308247490322158E-2</v>
      </c>
      <c r="AK116" s="1">
        <f t="shared" si="1"/>
        <v>1.4434748376090809E-2</v>
      </c>
      <c r="AL116" s="1">
        <f t="shared" si="1"/>
        <v>1.0891673774686699E-2</v>
      </c>
      <c r="AM116" s="1">
        <f t="shared" si="1"/>
        <v>8.7920740108916734E-3</v>
      </c>
      <c r="AN116" s="1">
        <f t="shared" si="1"/>
        <v>8.4640115477987009E-3</v>
      </c>
      <c r="AO116" s="1">
        <f t="shared" si="1"/>
        <v>5.0521619316317825E-3</v>
      </c>
      <c r="AP116" s="1">
        <f t="shared" si="2"/>
        <v>4.8553244537759988E-3</v>
      </c>
      <c r="AQ116" s="1">
        <f t="shared" si="2"/>
        <v>3.3462371235483237E-3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3">
        <v>1799</v>
      </c>
      <c r="D117" s="3">
        <v>1100</v>
      </c>
      <c r="E117" s="3">
        <v>887</v>
      </c>
      <c r="F117" s="3">
        <v>822</v>
      </c>
      <c r="G117" s="3">
        <v>979</v>
      </c>
      <c r="H117" s="3">
        <v>1402</v>
      </c>
      <c r="I117" s="3">
        <v>1178</v>
      </c>
      <c r="J117" s="3">
        <v>863</v>
      </c>
      <c r="K117" s="3">
        <v>699</v>
      </c>
      <c r="L117" s="3">
        <v>527</v>
      </c>
      <c r="M117" s="3">
        <v>368</v>
      </c>
      <c r="N117" s="3">
        <v>236</v>
      </c>
      <c r="O117" s="3">
        <v>159</v>
      </c>
      <c r="P117" s="3">
        <v>118</v>
      </c>
      <c r="Q117" s="3">
        <v>105</v>
      </c>
      <c r="R117" s="3">
        <v>76</v>
      </c>
      <c r="S117" s="3">
        <v>48</v>
      </c>
      <c r="T117" s="3">
        <v>29</v>
      </c>
      <c r="V117" s="3">
        <f t="shared" si="6"/>
        <v>11395</v>
      </c>
      <c r="X117" s="3" t="s">
        <v>30</v>
      </c>
      <c r="Y117" s="1" t="s">
        <v>31</v>
      </c>
      <c r="Z117" s="1">
        <f t="shared" si="1"/>
        <v>0.15787626151820974</v>
      </c>
      <c r="AA117" s="1">
        <f t="shared" si="1"/>
        <v>9.6533567354102678E-2</v>
      </c>
      <c r="AB117" s="1">
        <f t="shared" si="1"/>
        <v>7.7841158402808253E-2</v>
      </c>
      <c r="AC117" s="1">
        <f t="shared" si="1"/>
        <v>7.2136902150065824E-2</v>
      </c>
      <c r="AD117" s="1">
        <f t="shared" si="1"/>
        <v>8.5914874945151376E-2</v>
      </c>
      <c r="AE117" s="1">
        <f t="shared" si="1"/>
        <v>0.12303641948222904</v>
      </c>
      <c r="AF117" s="1">
        <f t="shared" si="1"/>
        <v>0.10337867485739359</v>
      </c>
      <c r="AG117" s="1">
        <f t="shared" si="1"/>
        <v>7.5734971478718729E-2</v>
      </c>
      <c r="AH117" s="1">
        <f t="shared" si="1"/>
        <v>6.1342694164107064E-2</v>
      </c>
      <c r="AI117" s="1">
        <f t="shared" si="1"/>
        <v>4.6248354541465558E-2</v>
      </c>
      <c r="AJ117" s="1">
        <f t="shared" si="1"/>
        <v>3.2294866169372528E-2</v>
      </c>
      <c r="AK117" s="1">
        <f t="shared" si="1"/>
        <v>2.071083808688021E-2</v>
      </c>
      <c r="AL117" s="1">
        <f t="shared" si="1"/>
        <v>1.3953488372093023E-2</v>
      </c>
      <c r="AM117" s="1">
        <f t="shared" si="1"/>
        <v>1.0355419043440105E-2</v>
      </c>
      <c r="AN117" s="1">
        <f t="shared" si="1"/>
        <v>9.2145677928916186E-3</v>
      </c>
      <c r="AO117" s="1">
        <f t="shared" ref="AO117:AO137" si="7">R117/$V117</f>
        <v>6.6695919262834578E-3</v>
      </c>
      <c r="AP117" s="1">
        <f t="shared" si="2"/>
        <v>4.2123738481790263E-3</v>
      </c>
      <c r="AQ117" s="1">
        <f t="shared" si="2"/>
        <v>2.5449758666081616E-3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N132" si="8">VLOOKUP($AU117,$Y$102:$AQ$137,BL$57,0)</f>
        <v>#N/A</v>
      </c>
      <c r="BM117" s="1" t="e">
        <f t="shared" si="8"/>
        <v>#N/A</v>
      </c>
      <c r="BN117" s="1" t="e">
        <f t="shared" si="8"/>
        <v>#N/A</v>
      </c>
    </row>
    <row r="118" spans="1:66" x14ac:dyDescent="0.25">
      <c r="A118" s="3" t="s">
        <v>32</v>
      </c>
      <c r="B118" s="1" t="s">
        <v>33</v>
      </c>
      <c r="C118" s="3">
        <v>41194</v>
      </c>
      <c r="D118" s="3">
        <v>29501</v>
      </c>
      <c r="E118" s="3">
        <v>24967</v>
      </c>
      <c r="F118" s="3">
        <v>21961</v>
      </c>
      <c r="G118" s="3">
        <v>18211</v>
      </c>
      <c r="H118" s="3">
        <v>17078</v>
      </c>
      <c r="I118" s="3">
        <v>13937</v>
      </c>
      <c r="J118" s="3">
        <v>11304</v>
      </c>
      <c r="K118" s="3">
        <v>10234</v>
      </c>
      <c r="L118" s="3">
        <v>8715</v>
      </c>
      <c r="M118" s="3">
        <v>5629</v>
      </c>
      <c r="N118" s="3">
        <v>3575</v>
      </c>
      <c r="O118" s="3">
        <v>2609</v>
      </c>
      <c r="P118" s="3">
        <v>2112</v>
      </c>
      <c r="Q118" s="3">
        <v>1672</v>
      </c>
      <c r="R118" s="3">
        <v>1360</v>
      </c>
      <c r="S118" s="3">
        <v>841</v>
      </c>
      <c r="T118" s="3">
        <v>631</v>
      </c>
      <c r="V118" s="3">
        <f t="shared" si="6"/>
        <v>215531</v>
      </c>
      <c r="X118" s="3" t="s">
        <v>32</v>
      </c>
      <c r="Y118" s="1" t="s">
        <v>33</v>
      </c>
      <c r="Z118" s="1">
        <f t="shared" ref="Z118:AN134" si="9">C118/$V118</f>
        <v>0.1911279583911363</v>
      </c>
      <c r="AA118" s="1">
        <f t="shared" si="9"/>
        <v>0.13687590184242637</v>
      </c>
      <c r="AB118" s="1">
        <f t="shared" si="9"/>
        <v>0.11583948480728991</v>
      </c>
      <c r="AC118" s="1">
        <f t="shared" si="9"/>
        <v>0.10189253518055408</v>
      </c>
      <c r="AD118" s="1">
        <f t="shared" si="9"/>
        <v>8.4493645925644109E-2</v>
      </c>
      <c r="AE118" s="1">
        <f t="shared" si="9"/>
        <v>7.9236861518760637E-2</v>
      </c>
      <c r="AF118" s="1">
        <f t="shared" si="9"/>
        <v>6.466355187884805E-2</v>
      </c>
      <c r="AG118" s="1">
        <f t="shared" si="9"/>
        <v>5.2447211770000605E-2</v>
      </c>
      <c r="AH118" s="1">
        <f t="shared" si="9"/>
        <v>4.7482728702599626E-2</v>
      </c>
      <c r="AI118" s="1">
        <f t="shared" si="9"/>
        <v>4.0435018628410764E-2</v>
      </c>
      <c r="AJ118" s="1">
        <f t="shared" si="9"/>
        <v>2.6116892697570188E-2</v>
      </c>
      <c r="AK118" s="1">
        <f t="shared" si="9"/>
        <v>1.6586941089680833E-2</v>
      </c>
      <c r="AL118" s="1">
        <f t="shared" si="9"/>
        <v>1.2104987217616027E-2</v>
      </c>
      <c r="AM118" s="1">
        <f t="shared" si="9"/>
        <v>9.7990544283652926E-3</v>
      </c>
      <c r="AN118" s="1">
        <f t="shared" si="9"/>
        <v>7.7575847557891904E-3</v>
      </c>
      <c r="AO118" s="1">
        <f t="shared" si="7"/>
        <v>6.3099971697806812E-3</v>
      </c>
      <c r="AP118" s="1">
        <f t="shared" si="2"/>
        <v>3.901990896901142E-3</v>
      </c>
      <c r="AQ118" s="1">
        <f t="shared" si="2"/>
        <v>2.9276530986261837E-3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10">VLOOKUP($AU118,$Y$102:$AQ$137,AW$57,0)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1:66" x14ac:dyDescent="0.25">
      <c r="A119" s="3" t="s">
        <v>34</v>
      </c>
      <c r="B119" s="1" t="s">
        <v>35</v>
      </c>
      <c r="C119" s="3">
        <v>1911</v>
      </c>
      <c r="D119" s="3">
        <v>1346</v>
      </c>
      <c r="E119" s="3">
        <v>936</v>
      </c>
      <c r="F119" s="3">
        <v>801</v>
      </c>
      <c r="G119" s="3">
        <v>624</v>
      </c>
      <c r="H119" s="3">
        <v>506</v>
      </c>
      <c r="I119" s="3">
        <v>431</v>
      </c>
      <c r="J119" s="3">
        <v>385</v>
      </c>
      <c r="K119" s="3">
        <v>300</v>
      </c>
      <c r="L119" s="3">
        <v>220</v>
      </c>
      <c r="M119" s="3">
        <v>164</v>
      </c>
      <c r="N119" s="3">
        <v>76</v>
      </c>
      <c r="O119" s="3">
        <v>55</v>
      </c>
      <c r="P119" s="3">
        <v>44</v>
      </c>
      <c r="Q119" s="3">
        <v>35</v>
      </c>
      <c r="R119" s="3">
        <v>26</v>
      </c>
      <c r="S119" s="3">
        <v>10</v>
      </c>
      <c r="T119" s="3">
        <v>8</v>
      </c>
      <c r="V119" s="3">
        <f t="shared" si="6"/>
        <v>7878</v>
      </c>
      <c r="X119" s="3" t="s">
        <v>34</v>
      </c>
      <c r="Y119" s="1" t="s">
        <v>35</v>
      </c>
      <c r="Z119" s="1">
        <f t="shared" si="9"/>
        <v>0.24257425742574257</v>
      </c>
      <c r="AA119" s="1">
        <f t="shared" si="9"/>
        <v>0.17085554709317086</v>
      </c>
      <c r="AB119" s="1">
        <f t="shared" si="9"/>
        <v>0.11881188118811881</v>
      </c>
      <c r="AC119" s="1">
        <f t="shared" si="9"/>
        <v>0.10167555217060167</v>
      </c>
      <c r="AD119" s="1">
        <f t="shared" si="9"/>
        <v>7.9207920792079209E-2</v>
      </c>
      <c r="AE119" s="1">
        <f t="shared" si="9"/>
        <v>6.4229499873064227E-2</v>
      </c>
      <c r="AF119" s="1">
        <f t="shared" si="9"/>
        <v>5.470931708555471E-2</v>
      </c>
      <c r="AG119" s="1">
        <f t="shared" si="9"/>
        <v>4.8870271642548868E-2</v>
      </c>
      <c r="AH119" s="1">
        <f t="shared" si="9"/>
        <v>3.8080731150038079E-2</v>
      </c>
      <c r="AI119" s="1">
        <f t="shared" si="9"/>
        <v>2.7925869510027925E-2</v>
      </c>
      <c r="AJ119" s="1">
        <f t="shared" si="9"/>
        <v>2.0817466362020816E-2</v>
      </c>
      <c r="AK119" s="1">
        <f t="shared" si="9"/>
        <v>9.6471185580096468E-3</v>
      </c>
      <c r="AL119" s="1">
        <f t="shared" si="9"/>
        <v>6.9814673775069813E-3</v>
      </c>
      <c r="AM119" s="1">
        <f t="shared" si="9"/>
        <v>5.5851739020055854E-3</v>
      </c>
      <c r="AN119" s="1">
        <f t="shared" si="9"/>
        <v>4.4427519675044429E-3</v>
      </c>
      <c r="AO119" s="1">
        <f t="shared" si="7"/>
        <v>3.3003300330033004E-3</v>
      </c>
      <c r="AP119" s="1">
        <f t="shared" si="2"/>
        <v>1.2693577050012694E-3</v>
      </c>
      <c r="AQ119" s="1">
        <f t="shared" si="2"/>
        <v>1.0154861640010156E-3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1:66" x14ac:dyDescent="0.25">
      <c r="A120" s="3" t="s">
        <v>36</v>
      </c>
      <c r="B120" s="1" t="s">
        <v>37</v>
      </c>
      <c r="C120" s="3">
        <v>3026</v>
      </c>
      <c r="D120" s="3">
        <v>2242</v>
      </c>
      <c r="E120" s="3">
        <v>2001</v>
      </c>
      <c r="F120" s="3">
        <v>1751</v>
      </c>
      <c r="G120" s="3">
        <v>1446</v>
      </c>
      <c r="H120" s="3">
        <v>1436</v>
      </c>
      <c r="I120" s="3">
        <v>1077</v>
      </c>
      <c r="J120" s="3">
        <v>904</v>
      </c>
      <c r="K120" s="3">
        <v>976</v>
      </c>
      <c r="L120" s="3">
        <v>734</v>
      </c>
      <c r="M120" s="3">
        <v>471</v>
      </c>
      <c r="N120" s="3">
        <v>313</v>
      </c>
      <c r="O120" s="3">
        <v>227</v>
      </c>
      <c r="P120" s="3">
        <v>195</v>
      </c>
      <c r="Q120" s="3">
        <v>120</v>
      </c>
      <c r="R120" s="3">
        <v>128</v>
      </c>
      <c r="S120" s="3">
        <v>73</v>
      </c>
      <c r="T120" s="3">
        <v>49</v>
      </c>
      <c r="V120" s="3">
        <f t="shared" si="6"/>
        <v>17169</v>
      </c>
      <c r="X120" s="3" t="s">
        <v>36</v>
      </c>
      <c r="Y120" s="1" t="s">
        <v>37</v>
      </c>
      <c r="Z120" s="1">
        <f t="shared" si="9"/>
        <v>0.17624788863649601</v>
      </c>
      <c r="AA120" s="1">
        <f t="shared" si="9"/>
        <v>0.13058419243986255</v>
      </c>
      <c r="AB120" s="1">
        <f t="shared" si="9"/>
        <v>0.11654726542023414</v>
      </c>
      <c r="AC120" s="1">
        <f t="shared" si="9"/>
        <v>0.10198613780651174</v>
      </c>
      <c r="AD120" s="1">
        <f t="shared" si="9"/>
        <v>8.4221562117770404E-2</v>
      </c>
      <c r="AE120" s="1">
        <f t="shared" si="9"/>
        <v>8.3639117013221506E-2</v>
      </c>
      <c r="AF120" s="1">
        <f t="shared" si="9"/>
        <v>6.2729337759916126E-2</v>
      </c>
      <c r="AG120" s="1">
        <f t="shared" si="9"/>
        <v>5.2653037451220221E-2</v>
      </c>
      <c r="AH120" s="1">
        <f t="shared" si="9"/>
        <v>5.6846642203972272E-2</v>
      </c>
      <c r="AI120" s="1">
        <f t="shared" si="9"/>
        <v>4.2751470673888986E-2</v>
      </c>
      <c r="AJ120" s="1">
        <f t="shared" si="9"/>
        <v>2.7433164424253014E-2</v>
      </c>
      <c r="AK120" s="1">
        <f t="shared" si="9"/>
        <v>1.8230531772380452E-2</v>
      </c>
      <c r="AL120" s="1">
        <f t="shared" si="9"/>
        <v>1.3221503873259946E-2</v>
      </c>
      <c r="AM120" s="1">
        <f t="shared" si="9"/>
        <v>1.1357679538703477E-2</v>
      </c>
      <c r="AN120" s="1">
        <f t="shared" si="9"/>
        <v>6.9893412545867549E-3</v>
      </c>
      <c r="AO120" s="1">
        <f t="shared" si="7"/>
        <v>7.4552973382258723E-3</v>
      </c>
      <c r="AP120" s="1">
        <f t="shared" si="2"/>
        <v>4.2518492632069426E-3</v>
      </c>
      <c r="AQ120" s="1">
        <f t="shared" si="2"/>
        <v>2.8539810122895919E-3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1:66" x14ac:dyDescent="0.25">
      <c r="A121" s="3" t="s">
        <v>38</v>
      </c>
      <c r="B121" s="1" t="s">
        <v>39</v>
      </c>
      <c r="C121" s="3">
        <v>1013</v>
      </c>
      <c r="D121" s="3">
        <v>730</v>
      </c>
      <c r="E121" s="3">
        <v>658</v>
      </c>
      <c r="F121" s="3">
        <v>622</v>
      </c>
      <c r="G121" s="3">
        <v>422</v>
      </c>
      <c r="H121" s="3">
        <v>407</v>
      </c>
      <c r="I121" s="3">
        <v>267</v>
      </c>
      <c r="J121" s="3">
        <v>247</v>
      </c>
      <c r="K121" s="3">
        <v>267</v>
      </c>
      <c r="L121" s="3">
        <v>221</v>
      </c>
      <c r="M121" s="3">
        <v>145</v>
      </c>
      <c r="N121" s="3">
        <v>111</v>
      </c>
      <c r="O121" s="3">
        <v>64</v>
      </c>
      <c r="P121" s="3">
        <v>50</v>
      </c>
      <c r="Q121" s="3">
        <v>69</v>
      </c>
      <c r="R121" s="3">
        <v>46</v>
      </c>
      <c r="S121" s="3">
        <v>33</v>
      </c>
      <c r="T121" s="3">
        <v>23</v>
      </c>
      <c r="V121" s="3">
        <f t="shared" si="6"/>
        <v>5395</v>
      </c>
      <c r="X121" s="3" t="s">
        <v>38</v>
      </c>
      <c r="Y121" s="1" t="s">
        <v>39</v>
      </c>
      <c r="Z121" s="1">
        <f t="shared" si="9"/>
        <v>0.18776645041705284</v>
      </c>
      <c r="AA121" s="1">
        <f t="shared" si="9"/>
        <v>0.13531047265987026</v>
      </c>
      <c r="AB121" s="1">
        <f t="shared" si="9"/>
        <v>0.12196478220574607</v>
      </c>
      <c r="AC121" s="1">
        <f t="shared" si="9"/>
        <v>0.11529193697868396</v>
      </c>
      <c r="AD121" s="1">
        <f t="shared" si="9"/>
        <v>7.8220574606116769E-2</v>
      </c>
      <c r="AE121" s="1">
        <f t="shared" si="9"/>
        <v>7.5440222428174233E-2</v>
      </c>
      <c r="AF121" s="1">
        <f t="shared" si="9"/>
        <v>4.94902687673772E-2</v>
      </c>
      <c r="AG121" s="1">
        <f t="shared" si="9"/>
        <v>4.5783132530120479E-2</v>
      </c>
      <c r="AH121" s="1">
        <f t="shared" si="9"/>
        <v>4.94902687673772E-2</v>
      </c>
      <c r="AI121" s="1">
        <f t="shared" si="9"/>
        <v>4.0963855421686748E-2</v>
      </c>
      <c r="AJ121" s="1">
        <f t="shared" si="9"/>
        <v>2.6876737720111215E-2</v>
      </c>
      <c r="AK121" s="1">
        <f t="shared" si="9"/>
        <v>2.057460611677479E-2</v>
      </c>
      <c r="AL121" s="1">
        <f t="shared" si="9"/>
        <v>1.1862835959221501E-2</v>
      </c>
      <c r="AM121" s="1">
        <f t="shared" si="9"/>
        <v>9.2678405931417972E-3</v>
      </c>
      <c r="AN121" s="1">
        <f t="shared" si="9"/>
        <v>1.2789620018535681E-2</v>
      </c>
      <c r="AO121" s="1">
        <f t="shared" si="7"/>
        <v>8.5264133456904537E-3</v>
      </c>
      <c r="AP121" s="1">
        <f t="shared" si="2"/>
        <v>6.1167747914735865E-3</v>
      </c>
      <c r="AQ121" s="1">
        <f t="shared" si="2"/>
        <v>4.2632066728452269E-3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1:66" x14ac:dyDescent="0.25">
      <c r="A122" s="3" t="s">
        <v>40</v>
      </c>
      <c r="B122" s="1" t="s">
        <v>41</v>
      </c>
      <c r="C122" s="3">
        <v>2245</v>
      </c>
      <c r="D122" s="3">
        <v>1675</v>
      </c>
      <c r="E122" s="3">
        <v>1589</v>
      </c>
      <c r="F122" s="3">
        <v>1460</v>
      </c>
      <c r="G122" s="3">
        <v>1441</v>
      </c>
      <c r="H122" s="3">
        <v>1661</v>
      </c>
      <c r="I122" s="3">
        <v>1344</v>
      </c>
      <c r="J122" s="3">
        <v>997</v>
      </c>
      <c r="K122" s="3">
        <v>785</v>
      </c>
      <c r="L122" s="3">
        <v>765</v>
      </c>
      <c r="M122" s="3">
        <v>549</v>
      </c>
      <c r="N122" s="3">
        <v>331</v>
      </c>
      <c r="O122" s="3">
        <v>245</v>
      </c>
      <c r="P122" s="3">
        <v>207</v>
      </c>
      <c r="Q122" s="3">
        <v>175</v>
      </c>
      <c r="R122" s="3">
        <v>164</v>
      </c>
      <c r="S122" s="3">
        <v>86</v>
      </c>
      <c r="T122" s="3">
        <v>56</v>
      </c>
      <c r="V122" s="3">
        <f t="shared" si="6"/>
        <v>15775</v>
      </c>
      <c r="X122" s="3" t="s">
        <v>40</v>
      </c>
      <c r="Y122" s="1" t="s">
        <v>41</v>
      </c>
      <c r="Z122" s="1">
        <f t="shared" si="9"/>
        <v>0.14231378763866878</v>
      </c>
      <c r="AA122" s="1">
        <f t="shared" si="9"/>
        <v>0.10618066561014262</v>
      </c>
      <c r="AB122" s="1">
        <f t="shared" si="9"/>
        <v>0.10072900158478605</v>
      </c>
      <c r="AC122" s="1">
        <f t="shared" si="9"/>
        <v>9.2551505546751192E-2</v>
      </c>
      <c r="AD122" s="1">
        <f t="shared" si="9"/>
        <v>9.134706814580032E-2</v>
      </c>
      <c r="AE122" s="1">
        <f t="shared" si="9"/>
        <v>0.10529318541996831</v>
      </c>
      <c r="AF122" s="1">
        <f t="shared" si="9"/>
        <v>8.5198098256735341E-2</v>
      </c>
      <c r="AG122" s="1">
        <f t="shared" si="9"/>
        <v>6.3201267828843111E-2</v>
      </c>
      <c r="AH122" s="1">
        <f t="shared" si="9"/>
        <v>4.976228209191759E-2</v>
      </c>
      <c r="AI122" s="1">
        <f t="shared" si="9"/>
        <v>4.8494453248811409E-2</v>
      </c>
      <c r="AJ122" s="1">
        <f t="shared" si="9"/>
        <v>3.4801901743264661E-2</v>
      </c>
      <c r="AK122" s="1">
        <f t="shared" si="9"/>
        <v>2.098256735340729E-2</v>
      </c>
      <c r="AL122" s="1">
        <f t="shared" si="9"/>
        <v>1.5530903328050714E-2</v>
      </c>
      <c r="AM122" s="1">
        <f t="shared" si="9"/>
        <v>1.3122028526148971E-2</v>
      </c>
      <c r="AN122" s="1">
        <f t="shared" si="9"/>
        <v>1.1093502377179081E-2</v>
      </c>
      <c r="AO122" s="1">
        <f t="shared" si="7"/>
        <v>1.0396196513470681E-2</v>
      </c>
      <c r="AP122" s="1">
        <f t="shared" si="2"/>
        <v>5.4516640253565772E-3</v>
      </c>
      <c r="AQ122" s="1">
        <f t="shared" si="2"/>
        <v>3.5499207606973057E-3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1:66" x14ac:dyDescent="0.25">
      <c r="A123" s="3" t="s">
        <v>42</v>
      </c>
      <c r="B123" s="1" t="s">
        <v>43</v>
      </c>
      <c r="C123" s="3">
        <v>2011</v>
      </c>
      <c r="D123" s="3">
        <v>1459</v>
      </c>
      <c r="E123" s="3">
        <v>1370</v>
      </c>
      <c r="F123" s="3">
        <v>1141</v>
      </c>
      <c r="G123" s="3">
        <v>865</v>
      </c>
      <c r="H123" s="3">
        <v>753</v>
      </c>
      <c r="I123" s="3">
        <v>756</v>
      </c>
      <c r="J123" s="3">
        <v>580</v>
      </c>
      <c r="K123" s="3">
        <v>580</v>
      </c>
      <c r="L123" s="3">
        <v>497</v>
      </c>
      <c r="M123" s="3">
        <v>279</v>
      </c>
      <c r="N123" s="3">
        <v>165</v>
      </c>
      <c r="O123" s="3">
        <v>131</v>
      </c>
      <c r="P123" s="3">
        <v>98</v>
      </c>
      <c r="Q123" s="3">
        <v>66</v>
      </c>
      <c r="R123" s="3">
        <v>66</v>
      </c>
      <c r="S123" s="3">
        <v>46</v>
      </c>
      <c r="T123" s="3">
        <v>34</v>
      </c>
      <c r="V123" s="3">
        <f t="shared" si="6"/>
        <v>10897</v>
      </c>
      <c r="X123" s="3" t="s">
        <v>42</v>
      </c>
      <c r="Y123" s="1" t="s">
        <v>43</v>
      </c>
      <c r="Z123" s="1">
        <f t="shared" si="9"/>
        <v>0.18454620537762687</v>
      </c>
      <c r="AA123" s="1">
        <f t="shared" si="9"/>
        <v>0.13389006148481233</v>
      </c>
      <c r="AB123" s="1">
        <f t="shared" si="9"/>
        <v>0.12572267596586217</v>
      </c>
      <c r="AC123" s="1">
        <f t="shared" si="9"/>
        <v>0.10470771772047352</v>
      </c>
      <c r="AD123" s="1">
        <f t="shared" si="9"/>
        <v>7.9379645774066254E-2</v>
      </c>
      <c r="AE123" s="1">
        <f t="shared" si="9"/>
        <v>6.9101587592915487E-2</v>
      </c>
      <c r="AF123" s="1">
        <f t="shared" si="9"/>
        <v>6.937689272276773E-2</v>
      </c>
      <c r="AG123" s="1">
        <f t="shared" si="9"/>
        <v>5.322565843810223E-2</v>
      </c>
      <c r="AH123" s="1">
        <f t="shared" si="9"/>
        <v>5.322565843810223E-2</v>
      </c>
      <c r="AI123" s="1">
        <f t="shared" si="9"/>
        <v>4.5608883178856564E-2</v>
      </c>
      <c r="AJ123" s="1">
        <f t="shared" si="9"/>
        <v>2.560337707625952E-2</v>
      </c>
      <c r="AK123" s="1">
        <f t="shared" si="9"/>
        <v>1.514178214187391E-2</v>
      </c>
      <c r="AL123" s="1">
        <f t="shared" si="9"/>
        <v>1.202165733688171E-2</v>
      </c>
      <c r="AM123" s="1">
        <f t="shared" si="9"/>
        <v>8.9933009085069286E-3</v>
      </c>
      <c r="AN123" s="1">
        <f t="shared" si="9"/>
        <v>6.0567128567495642E-3</v>
      </c>
      <c r="AO123" s="1">
        <f t="shared" si="7"/>
        <v>6.0567128567495642E-3</v>
      </c>
      <c r="AP123" s="1">
        <f t="shared" si="2"/>
        <v>4.2213453244012112E-3</v>
      </c>
      <c r="AQ123" s="1">
        <f t="shared" si="2"/>
        <v>3.1201248049921998E-3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1:66" x14ac:dyDescent="0.25">
      <c r="A124" s="3" t="s">
        <v>44</v>
      </c>
      <c r="B124" s="1" t="s">
        <v>45</v>
      </c>
      <c r="C124" s="3">
        <v>4616</v>
      </c>
      <c r="D124" s="3">
        <v>3134</v>
      </c>
      <c r="E124" s="3">
        <v>2747</v>
      </c>
      <c r="F124" s="3">
        <v>2594</v>
      </c>
      <c r="G124" s="3">
        <v>2162</v>
      </c>
      <c r="H124" s="3">
        <v>1820</v>
      </c>
      <c r="I124" s="3">
        <v>1384</v>
      </c>
      <c r="J124" s="3">
        <v>1159</v>
      </c>
      <c r="K124" s="3">
        <v>1082</v>
      </c>
      <c r="L124" s="3">
        <v>1027</v>
      </c>
      <c r="M124" s="3">
        <v>678</v>
      </c>
      <c r="N124" s="3">
        <v>457</v>
      </c>
      <c r="O124" s="3">
        <v>257</v>
      </c>
      <c r="P124" s="3">
        <v>232</v>
      </c>
      <c r="Q124" s="3">
        <v>198</v>
      </c>
      <c r="R124" s="3">
        <v>158</v>
      </c>
      <c r="S124" s="3">
        <v>106</v>
      </c>
      <c r="T124" s="3">
        <v>84</v>
      </c>
      <c r="V124" s="3">
        <f t="shared" si="6"/>
        <v>23895</v>
      </c>
      <c r="X124" s="3" t="s">
        <v>44</v>
      </c>
      <c r="Y124" s="1" t="s">
        <v>45</v>
      </c>
      <c r="Z124" s="1">
        <f t="shared" si="9"/>
        <v>0.19317848922368697</v>
      </c>
      <c r="AA124" s="1">
        <f t="shared" si="9"/>
        <v>0.13115714584641139</v>
      </c>
      <c r="AB124" s="1">
        <f t="shared" si="9"/>
        <v>0.11496128897258841</v>
      </c>
      <c r="AC124" s="1">
        <f t="shared" si="9"/>
        <v>0.10855827578991421</v>
      </c>
      <c r="AD124" s="1">
        <f t="shared" si="9"/>
        <v>9.0479179744716462E-2</v>
      </c>
      <c r="AE124" s="1">
        <f t="shared" si="9"/>
        <v>7.6166562042268252E-2</v>
      </c>
      <c r="AF124" s="1">
        <f t="shared" si="9"/>
        <v>5.7920066959614984E-2</v>
      </c>
      <c r="AG124" s="1">
        <f t="shared" si="9"/>
        <v>4.850387110274116E-2</v>
      </c>
      <c r="AH124" s="1">
        <f t="shared" si="9"/>
        <v>4.5281439631722119E-2</v>
      </c>
      <c r="AI124" s="1">
        <f t="shared" si="9"/>
        <v>4.2979702866708519E-2</v>
      </c>
      <c r="AJ124" s="1">
        <f t="shared" si="9"/>
        <v>2.8374136848713118E-2</v>
      </c>
      <c r="AK124" s="1">
        <f t="shared" si="9"/>
        <v>1.9125340029294832E-2</v>
      </c>
      <c r="AL124" s="1">
        <f t="shared" si="9"/>
        <v>1.07553881565181E-2</v>
      </c>
      <c r="AM124" s="1">
        <f t="shared" si="9"/>
        <v>9.7091441724210092E-3</v>
      </c>
      <c r="AN124" s="1">
        <f t="shared" si="9"/>
        <v>8.2862523540489647E-3</v>
      </c>
      <c r="AO124" s="1">
        <f t="shared" si="7"/>
        <v>6.6122619794936176E-3</v>
      </c>
      <c r="AP124" s="1">
        <f t="shared" si="2"/>
        <v>4.4360744925716674E-3</v>
      </c>
      <c r="AQ124" s="1">
        <f t="shared" si="2"/>
        <v>3.5153797865662274E-3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1:66" x14ac:dyDescent="0.25">
      <c r="A125" s="3" t="s">
        <v>46</v>
      </c>
      <c r="B125" s="1" t="s">
        <v>47</v>
      </c>
      <c r="C125" s="3">
        <v>2929</v>
      </c>
      <c r="D125" s="3">
        <v>2029</v>
      </c>
      <c r="E125" s="3">
        <v>1721</v>
      </c>
      <c r="F125" s="3">
        <v>1387</v>
      </c>
      <c r="G125" s="3">
        <v>1206</v>
      </c>
      <c r="H125" s="3">
        <v>1383</v>
      </c>
      <c r="I125" s="3">
        <v>986</v>
      </c>
      <c r="J125" s="3">
        <v>809</v>
      </c>
      <c r="K125" s="3">
        <v>691</v>
      </c>
      <c r="L125" s="3">
        <v>646</v>
      </c>
      <c r="M125" s="3">
        <v>339</v>
      </c>
      <c r="N125" s="3">
        <v>244</v>
      </c>
      <c r="O125" s="3">
        <v>221</v>
      </c>
      <c r="P125" s="3">
        <v>147</v>
      </c>
      <c r="Q125" s="3">
        <v>127</v>
      </c>
      <c r="R125" s="3">
        <v>106</v>
      </c>
      <c r="S125" s="3">
        <v>50</v>
      </c>
      <c r="T125" s="3">
        <v>45</v>
      </c>
      <c r="V125" s="3">
        <f t="shared" si="6"/>
        <v>15066</v>
      </c>
      <c r="X125" s="3" t="s">
        <v>46</v>
      </c>
      <c r="Y125" s="1" t="s">
        <v>47</v>
      </c>
      <c r="Z125" s="1">
        <f t="shared" si="9"/>
        <v>0.19441125713527146</v>
      </c>
      <c r="AA125" s="1">
        <f t="shared" si="9"/>
        <v>0.13467410062392141</v>
      </c>
      <c r="AB125" s="1">
        <f t="shared" si="9"/>
        <v>0.11423071817337051</v>
      </c>
      <c r="AC125" s="1">
        <f t="shared" si="9"/>
        <v>9.2061595645825042E-2</v>
      </c>
      <c r="AD125" s="1">
        <f t="shared" si="9"/>
        <v>8.0047789725209081E-2</v>
      </c>
      <c r="AE125" s="1">
        <f t="shared" si="9"/>
        <v>9.1796097172441263E-2</v>
      </c>
      <c r="AF125" s="1">
        <f t="shared" si="9"/>
        <v>6.5445373689101291E-2</v>
      </c>
      <c r="AG125" s="1">
        <f t="shared" si="9"/>
        <v>5.369706624186911E-2</v>
      </c>
      <c r="AH125" s="1">
        <f t="shared" si="9"/>
        <v>4.5864861277047655E-2</v>
      </c>
      <c r="AI125" s="1">
        <f t="shared" si="9"/>
        <v>4.2878003451480157E-2</v>
      </c>
      <c r="AJ125" s="1">
        <f t="shared" si="9"/>
        <v>2.2500995619275189E-2</v>
      </c>
      <c r="AK125" s="1">
        <f t="shared" si="9"/>
        <v>1.6195406876410461E-2</v>
      </c>
      <c r="AL125" s="1">
        <f t="shared" si="9"/>
        <v>1.4668790654453737E-2</v>
      </c>
      <c r="AM125" s="1">
        <f t="shared" si="9"/>
        <v>9.7570688968538436E-3</v>
      </c>
      <c r="AN125" s="1">
        <f t="shared" si="9"/>
        <v>8.4295765299349529E-3</v>
      </c>
      <c r="AO125" s="1">
        <f t="shared" si="7"/>
        <v>7.0357095446701183E-3</v>
      </c>
      <c r="AP125" s="1">
        <f t="shared" si="2"/>
        <v>3.3187309172972254E-3</v>
      </c>
      <c r="AQ125" s="1">
        <f t="shared" si="2"/>
        <v>2.9868578255675031E-3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1:66" x14ac:dyDescent="0.25">
      <c r="A126" s="3" t="s">
        <v>48</v>
      </c>
      <c r="B126" s="1" t="s">
        <v>49</v>
      </c>
      <c r="C126" s="3">
        <v>3233</v>
      </c>
      <c r="D126" s="3">
        <v>2303</v>
      </c>
      <c r="E126" s="3">
        <v>1961</v>
      </c>
      <c r="F126" s="3">
        <v>1717</v>
      </c>
      <c r="G126" s="3">
        <v>1440</v>
      </c>
      <c r="H126" s="3">
        <v>1387</v>
      </c>
      <c r="I126" s="3">
        <v>1130</v>
      </c>
      <c r="J126" s="3">
        <v>915</v>
      </c>
      <c r="K126" s="3">
        <v>896</v>
      </c>
      <c r="L126" s="3">
        <v>732</v>
      </c>
      <c r="M126" s="3">
        <v>438</v>
      </c>
      <c r="N126" s="3">
        <v>282</v>
      </c>
      <c r="O126" s="3">
        <v>210</v>
      </c>
      <c r="P126" s="3">
        <v>195</v>
      </c>
      <c r="Q126" s="3">
        <v>128</v>
      </c>
      <c r="R126" s="3">
        <v>111</v>
      </c>
      <c r="S126" s="3">
        <v>58</v>
      </c>
      <c r="T126" s="3">
        <v>47</v>
      </c>
      <c r="V126" s="3">
        <f t="shared" si="6"/>
        <v>17183</v>
      </c>
      <c r="X126" s="3" t="s">
        <v>48</v>
      </c>
      <c r="Y126" s="1" t="s">
        <v>49</v>
      </c>
      <c r="Z126" s="1">
        <f t="shared" si="9"/>
        <v>0.1881510795553745</v>
      </c>
      <c r="AA126" s="1">
        <f t="shared" si="9"/>
        <v>0.13402781819239948</v>
      </c>
      <c r="AB126" s="1">
        <f t="shared" si="9"/>
        <v>0.11412442530407961</v>
      </c>
      <c r="AC126" s="1">
        <f t="shared" si="9"/>
        <v>9.9924343828202297E-2</v>
      </c>
      <c r="AD126" s="1">
        <f t="shared" si="9"/>
        <v>8.3803759529767791E-2</v>
      </c>
      <c r="AE126" s="1">
        <f t="shared" si="9"/>
        <v>8.0719315602630501E-2</v>
      </c>
      <c r="AF126" s="1">
        <f t="shared" si="9"/>
        <v>6.5762672408776118E-2</v>
      </c>
      <c r="AG126" s="1">
        <f t="shared" si="9"/>
        <v>5.3250305534539952E-2</v>
      </c>
      <c r="AH126" s="1">
        <f t="shared" si="9"/>
        <v>5.2144561485188846E-2</v>
      </c>
      <c r="AI126" s="1">
        <f t="shared" si="9"/>
        <v>4.260024442763196E-2</v>
      </c>
      <c r="AJ126" s="1">
        <f t="shared" si="9"/>
        <v>2.5490310190304372E-2</v>
      </c>
      <c r="AK126" s="1">
        <f t="shared" si="9"/>
        <v>1.6411569574579527E-2</v>
      </c>
      <c r="AL126" s="1">
        <f t="shared" si="9"/>
        <v>1.2221381598091137E-2</v>
      </c>
      <c r="AM126" s="1">
        <f t="shared" si="9"/>
        <v>1.1348425769656055E-2</v>
      </c>
      <c r="AN126" s="1">
        <f t="shared" si="9"/>
        <v>7.4492230693126923E-3</v>
      </c>
      <c r="AO126" s="1">
        <f t="shared" si="7"/>
        <v>6.459873130419601E-3</v>
      </c>
      <c r="AP126" s="1">
        <f t="shared" si="2"/>
        <v>3.3754292032823138E-3</v>
      </c>
      <c r="AQ126" s="1">
        <f t="shared" si="2"/>
        <v>2.7352615957632544E-3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1:66" x14ac:dyDescent="0.25">
      <c r="A127" s="3" t="s">
        <v>50</v>
      </c>
      <c r="B127" s="1" t="s">
        <v>51</v>
      </c>
      <c r="C127" s="3">
        <v>2520</v>
      </c>
      <c r="D127" s="3">
        <v>1700</v>
      </c>
      <c r="E127" s="3">
        <v>1320</v>
      </c>
      <c r="F127" s="3">
        <v>1239</v>
      </c>
      <c r="G127" s="3">
        <v>1137</v>
      </c>
      <c r="H127" s="3">
        <v>1008</v>
      </c>
      <c r="I127" s="3">
        <v>957</v>
      </c>
      <c r="J127" s="3">
        <v>574</v>
      </c>
      <c r="K127" s="3">
        <v>563</v>
      </c>
      <c r="L127" s="3">
        <v>451</v>
      </c>
      <c r="M127" s="3">
        <v>287</v>
      </c>
      <c r="N127" s="3">
        <v>160</v>
      </c>
      <c r="O127" s="3">
        <v>86</v>
      </c>
      <c r="P127" s="3">
        <v>103</v>
      </c>
      <c r="Q127" s="3">
        <v>68</v>
      </c>
      <c r="R127" s="3">
        <v>51</v>
      </c>
      <c r="S127" s="3">
        <v>31</v>
      </c>
      <c r="T127" s="3">
        <v>19</v>
      </c>
      <c r="V127" s="3">
        <f t="shared" si="6"/>
        <v>12274</v>
      </c>
      <c r="X127" s="3" t="s">
        <v>50</v>
      </c>
      <c r="Y127" s="1" t="s">
        <v>51</v>
      </c>
      <c r="Z127" s="1">
        <f t="shared" si="9"/>
        <v>0.20531204171419259</v>
      </c>
      <c r="AA127" s="1">
        <f t="shared" si="9"/>
        <v>0.13850415512465375</v>
      </c>
      <c r="AB127" s="1">
        <f t="shared" si="9"/>
        <v>0.10754440280267231</v>
      </c>
      <c r="AC127" s="1">
        <f t="shared" si="9"/>
        <v>0.1009450871761447</v>
      </c>
      <c r="AD127" s="1">
        <f t="shared" si="9"/>
        <v>9.2634837868665471E-2</v>
      </c>
      <c r="AE127" s="1">
        <f t="shared" si="9"/>
        <v>8.2124816685677046E-2</v>
      </c>
      <c r="AF127" s="1">
        <f t="shared" si="9"/>
        <v>7.7969692031937432E-2</v>
      </c>
      <c r="AG127" s="1">
        <f t="shared" si="9"/>
        <v>4.6765520612677206E-2</v>
      </c>
      <c r="AH127" s="1">
        <f t="shared" si="9"/>
        <v>4.5869317255988265E-2</v>
      </c>
      <c r="AI127" s="1">
        <f t="shared" si="9"/>
        <v>3.6744337624246372E-2</v>
      </c>
      <c r="AJ127" s="1">
        <f t="shared" si="9"/>
        <v>2.3382760306338603E-2</v>
      </c>
      <c r="AK127" s="1">
        <f t="shared" si="9"/>
        <v>1.3035685188202705E-2</v>
      </c>
      <c r="AL127" s="1">
        <f t="shared" si="9"/>
        <v>7.0066807886589536E-3</v>
      </c>
      <c r="AM127" s="1">
        <f t="shared" si="9"/>
        <v>8.3917223399054917E-3</v>
      </c>
      <c r="AN127" s="1">
        <f t="shared" si="9"/>
        <v>5.5401662049861496E-3</v>
      </c>
      <c r="AO127" s="1">
        <f t="shared" si="7"/>
        <v>4.1551246537396124E-3</v>
      </c>
      <c r="AP127" s="1">
        <f t="shared" si="2"/>
        <v>2.5256640052142743E-3</v>
      </c>
      <c r="AQ127" s="1">
        <f t="shared" si="2"/>
        <v>1.5479876160990713E-3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1:66" x14ac:dyDescent="0.25">
      <c r="A128" s="3" t="s">
        <v>52</v>
      </c>
      <c r="B128" s="1" t="s">
        <v>53</v>
      </c>
      <c r="C128" s="3">
        <v>1759</v>
      </c>
      <c r="D128" s="3">
        <v>1475</v>
      </c>
      <c r="E128" s="3">
        <v>1227</v>
      </c>
      <c r="F128" s="3">
        <v>1123</v>
      </c>
      <c r="G128" s="3">
        <v>769</v>
      </c>
      <c r="H128" s="3">
        <v>619</v>
      </c>
      <c r="I128" s="3">
        <v>508</v>
      </c>
      <c r="J128" s="3">
        <v>439</v>
      </c>
      <c r="K128" s="3">
        <v>397</v>
      </c>
      <c r="L128" s="3">
        <v>299</v>
      </c>
      <c r="M128" s="3">
        <v>276</v>
      </c>
      <c r="N128" s="3">
        <v>172</v>
      </c>
      <c r="O128" s="3">
        <v>117</v>
      </c>
      <c r="P128" s="3">
        <v>70</v>
      </c>
      <c r="Q128" s="3">
        <v>83</v>
      </c>
      <c r="R128" s="3">
        <v>80</v>
      </c>
      <c r="S128" s="3">
        <v>51</v>
      </c>
      <c r="T128" s="3">
        <v>35</v>
      </c>
      <c r="V128" s="3">
        <f t="shared" si="6"/>
        <v>9499</v>
      </c>
      <c r="X128" s="3" t="s">
        <v>52</v>
      </c>
      <c r="Y128" s="1" t="s">
        <v>53</v>
      </c>
      <c r="Z128" s="1">
        <f t="shared" si="9"/>
        <v>0.18517738709337825</v>
      </c>
      <c r="AA128" s="1">
        <f t="shared" si="9"/>
        <v>0.15527950310559005</v>
      </c>
      <c r="AB128" s="1">
        <f t="shared" si="9"/>
        <v>0.1291714917359722</v>
      </c>
      <c r="AC128" s="1">
        <f t="shared" si="9"/>
        <v>0.11822297083903568</v>
      </c>
      <c r="AD128" s="1">
        <f t="shared" si="9"/>
        <v>8.0955890093694069E-2</v>
      </c>
      <c r="AE128" s="1">
        <f t="shared" si="9"/>
        <v>6.5164754184651022E-2</v>
      </c>
      <c r="AF128" s="1">
        <f t="shared" si="9"/>
        <v>5.3479313611959151E-2</v>
      </c>
      <c r="AG128" s="1">
        <f t="shared" si="9"/>
        <v>4.6215391093799345E-2</v>
      </c>
      <c r="AH128" s="1">
        <f t="shared" si="9"/>
        <v>4.1793873039267293E-2</v>
      </c>
      <c r="AI128" s="1">
        <f t="shared" si="9"/>
        <v>3.1476997578692496E-2</v>
      </c>
      <c r="AJ128" s="1">
        <f t="shared" si="9"/>
        <v>2.9055690072639227E-2</v>
      </c>
      <c r="AK128" s="1">
        <f t="shared" si="9"/>
        <v>1.8107169175702705E-2</v>
      </c>
      <c r="AL128" s="1">
        <f t="shared" si="9"/>
        <v>1.2317086009053584E-2</v>
      </c>
      <c r="AM128" s="1">
        <f t="shared" si="9"/>
        <v>7.3691967575534268E-3</v>
      </c>
      <c r="AN128" s="1">
        <f t="shared" si="9"/>
        <v>8.737761869670492E-3</v>
      </c>
      <c r="AO128" s="1">
        <f t="shared" si="7"/>
        <v>8.4219391514896297E-3</v>
      </c>
      <c r="AP128" s="1">
        <f t="shared" si="2"/>
        <v>5.3689862090746396E-3</v>
      </c>
      <c r="AQ128" s="1">
        <f t="shared" si="2"/>
        <v>3.6845983787767134E-3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1:66" x14ac:dyDescent="0.25">
      <c r="A129" s="3" t="s">
        <v>54</v>
      </c>
      <c r="B129" s="1" t="s">
        <v>55</v>
      </c>
      <c r="C129" s="3">
        <v>907</v>
      </c>
      <c r="D129" s="3">
        <v>743</v>
      </c>
      <c r="E129" s="3">
        <v>594</v>
      </c>
      <c r="F129" s="3">
        <v>530</v>
      </c>
      <c r="G129" s="3">
        <v>452</v>
      </c>
      <c r="H129" s="3">
        <v>356</v>
      </c>
      <c r="I129" s="3">
        <v>274</v>
      </c>
      <c r="J129" s="3">
        <v>246</v>
      </c>
      <c r="K129" s="3">
        <v>232</v>
      </c>
      <c r="L129" s="3">
        <v>173</v>
      </c>
      <c r="M129" s="3">
        <v>139</v>
      </c>
      <c r="N129" s="3">
        <v>73</v>
      </c>
      <c r="O129" s="3">
        <v>71</v>
      </c>
      <c r="P129" s="3">
        <v>44</v>
      </c>
      <c r="Q129" s="3">
        <v>33</v>
      </c>
      <c r="R129" s="3">
        <v>29</v>
      </c>
      <c r="S129" s="3">
        <v>21</v>
      </c>
      <c r="T129" s="3">
        <v>16</v>
      </c>
      <c r="V129" s="3">
        <f t="shared" si="6"/>
        <v>4933</v>
      </c>
      <c r="X129" s="3" t="s">
        <v>54</v>
      </c>
      <c r="Y129" s="1" t="s">
        <v>55</v>
      </c>
      <c r="Z129" s="1">
        <f t="shared" si="9"/>
        <v>0.18386377457936348</v>
      </c>
      <c r="AA129" s="1">
        <f t="shared" si="9"/>
        <v>0.15061828501925806</v>
      </c>
      <c r="AB129" s="1">
        <f t="shared" si="9"/>
        <v>0.12041354145550374</v>
      </c>
      <c r="AC129" s="1">
        <f t="shared" si="9"/>
        <v>0.10743969187107237</v>
      </c>
      <c r="AD129" s="1">
        <f t="shared" si="9"/>
        <v>9.162781269004662E-2</v>
      </c>
      <c r="AE129" s="1">
        <f t="shared" si="9"/>
        <v>7.2167038313399559E-2</v>
      </c>
      <c r="AF129" s="1">
        <f t="shared" si="9"/>
        <v>5.5544293533346847E-2</v>
      </c>
      <c r="AG129" s="1">
        <f t="shared" si="9"/>
        <v>4.9868234340158121E-2</v>
      </c>
      <c r="AH129" s="1">
        <f t="shared" si="9"/>
        <v>4.7030204743563751E-2</v>
      </c>
      <c r="AI129" s="1">
        <f t="shared" si="9"/>
        <v>3.5069937157916078E-2</v>
      </c>
      <c r="AJ129" s="1">
        <f t="shared" si="9"/>
        <v>2.8177579566186904E-2</v>
      </c>
      <c r="AK129" s="1">
        <f t="shared" si="9"/>
        <v>1.4798297182242043E-2</v>
      </c>
      <c r="AL129" s="1">
        <f t="shared" si="9"/>
        <v>1.4392864382728562E-2</v>
      </c>
      <c r="AM129" s="1">
        <f t="shared" si="9"/>
        <v>8.9195215892965748E-3</v>
      </c>
      <c r="AN129" s="1">
        <f t="shared" si="9"/>
        <v>6.6896411919724307E-3</v>
      </c>
      <c r="AO129" s="1">
        <f t="shared" si="7"/>
        <v>5.8787755929454689E-3</v>
      </c>
      <c r="AP129" s="1">
        <f t="shared" si="2"/>
        <v>4.2570443948915463E-3</v>
      </c>
      <c r="AQ129" s="1">
        <f t="shared" si="2"/>
        <v>3.2434623961078452E-3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1:66" x14ac:dyDescent="0.25">
      <c r="A130" s="3" t="s">
        <v>56</v>
      </c>
      <c r="B130" s="1" t="s">
        <v>57</v>
      </c>
      <c r="C130" s="3">
        <v>2018</v>
      </c>
      <c r="D130" s="3">
        <v>1603</v>
      </c>
      <c r="E130" s="3">
        <v>1364</v>
      </c>
      <c r="F130" s="3">
        <v>1132</v>
      </c>
      <c r="G130" s="3">
        <v>937</v>
      </c>
      <c r="H130" s="3">
        <v>701</v>
      </c>
      <c r="I130" s="3">
        <v>581</v>
      </c>
      <c r="J130" s="3">
        <v>507</v>
      </c>
      <c r="K130" s="3">
        <v>455</v>
      </c>
      <c r="L130" s="3">
        <v>366</v>
      </c>
      <c r="M130" s="3">
        <v>222</v>
      </c>
      <c r="N130" s="3">
        <v>175</v>
      </c>
      <c r="O130" s="3">
        <v>114</v>
      </c>
      <c r="P130" s="3">
        <v>96</v>
      </c>
      <c r="Q130" s="3">
        <v>74</v>
      </c>
      <c r="R130" s="3">
        <v>53</v>
      </c>
      <c r="S130" s="3">
        <v>45</v>
      </c>
      <c r="T130" s="3">
        <v>36</v>
      </c>
      <c r="V130" s="3">
        <f t="shared" si="6"/>
        <v>10479</v>
      </c>
      <c r="X130" s="3" t="s">
        <v>56</v>
      </c>
      <c r="Y130" s="1" t="s">
        <v>57</v>
      </c>
      <c r="Z130" s="1">
        <f t="shared" si="9"/>
        <v>0.19257562744536694</v>
      </c>
      <c r="AA130" s="1">
        <f t="shared" si="9"/>
        <v>0.15297261189044756</v>
      </c>
      <c r="AB130" s="1">
        <f t="shared" si="9"/>
        <v>0.13016509208893978</v>
      </c>
      <c r="AC130" s="1">
        <f t="shared" si="9"/>
        <v>0.10802557495944269</v>
      </c>
      <c r="AD130" s="1">
        <f t="shared" si="9"/>
        <v>8.9416929096287817E-2</v>
      </c>
      <c r="AE130" s="1">
        <f t="shared" si="9"/>
        <v>6.6895696154213188E-2</v>
      </c>
      <c r="AF130" s="1">
        <f t="shared" si="9"/>
        <v>5.5444221776887105E-2</v>
      </c>
      <c r="AG130" s="1">
        <f t="shared" si="9"/>
        <v>4.8382479244202692E-2</v>
      </c>
      <c r="AH130" s="1">
        <f t="shared" si="9"/>
        <v>4.3420173680694722E-2</v>
      </c>
      <c r="AI130" s="1">
        <f t="shared" si="9"/>
        <v>3.4926996850844549E-2</v>
      </c>
      <c r="AJ130" s="1">
        <f t="shared" si="9"/>
        <v>2.118522759805325E-2</v>
      </c>
      <c r="AK130" s="1">
        <f t="shared" si="9"/>
        <v>1.6700066800267203E-2</v>
      </c>
      <c r="AL130" s="1">
        <f t="shared" si="9"/>
        <v>1.0878900658459777E-2</v>
      </c>
      <c r="AM130" s="1">
        <f t="shared" si="9"/>
        <v>9.1611795018608638E-3</v>
      </c>
      <c r="AN130" s="1">
        <f t="shared" si="9"/>
        <v>7.0617425326844167E-3</v>
      </c>
      <c r="AO130" s="1">
        <f t="shared" si="7"/>
        <v>5.0577345166523523E-3</v>
      </c>
      <c r="AP130" s="1">
        <f t="shared" si="2"/>
        <v>4.2943028914972804E-3</v>
      </c>
      <c r="AQ130" s="1">
        <f t="shared" si="2"/>
        <v>3.4354423131978244E-3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1:66" x14ac:dyDescent="0.25">
      <c r="A131" s="3" t="s">
        <v>58</v>
      </c>
      <c r="B131" s="1" t="s">
        <v>59</v>
      </c>
      <c r="C131" s="3">
        <v>2021</v>
      </c>
      <c r="D131" s="3">
        <v>1324</v>
      </c>
      <c r="E131" s="3">
        <v>1152</v>
      </c>
      <c r="F131" s="3">
        <v>1080</v>
      </c>
      <c r="G131" s="3">
        <v>821</v>
      </c>
      <c r="H131" s="3">
        <v>865</v>
      </c>
      <c r="I131" s="3">
        <v>728</v>
      </c>
      <c r="J131" s="3">
        <v>588</v>
      </c>
      <c r="K131" s="3">
        <v>447</v>
      </c>
      <c r="L131" s="3">
        <v>405</v>
      </c>
      <c r="M131" s="3">
        <v>266</v>
      </c>
      <c r="N131" s="3">
        <v>173</v>
      </c>
      <c r="O131" s="3">
        <v>149</v>
      </c>
      <c r="P131" s="3">
        <v>116</v>
      </c>
      <c r="Q131" s="3">
        <v>83</v>
      </c>
      <c r="R131" s="3">
        <v>57</v>
      </c>
      <c r="S131" s="3">
        <v>43</v>
      </c>
      <c r="T131" s="3">
        <v>31</v>
      </c>
      <c r="V131" s="3">
        <f t="shared" si="6"/>
        <v>10349</v>
      </c>
      <c r="X131" s="3" t="s">
        <v>58</v>
      </c>
      <c r="Y131" s="1" t="s">
        <v>59</v>
      </c>
      <c r="Z131" s="1">
        <f t="shared" si="9"/>
        <v>0.19528456855734855</v>
      </c>
      <c r="AA131" s="1">
        <f t="shared" si="9"/>
        <v>0.12793506618997005</v>
      </c>
      <c r="AB131" s="1">
        <f t="shared" si="9"/>
        <v>0.11131510290849357</v>
      </c>
      <c r="AC131" s="1">
        <f t="shared" si="9"/>
        <v>0.10435790897671272</v>
      </c>
      <c r="AD131" s="1">
        <f t="shared" si="9"/>
        <v>7.9331336361001065E-2</v>
      </c>
      <c r="AE131" s="1">
        <f t="shared" si="9"/>
        <v>8.3582954874867138E-2</v>
      </c>
      <c r="AF131" s="1">
        <f t="shared" si="9"/>
        <v>7.0344960865784137E-2</v>
      </c>
      <c r="AG131" s="1">
        <f t="shared" si="9"/>
        <v>5.681708377621026E-2</v>
      </c>
      <c r="AH131" s="1">
        <f t="shared" si="9"/>
        <v>4.3192578993139434E-2</v>
      </c>
      <c r="AI131" s="1">
        <f t="shared" si="9"/>
        <v>3.9134215866267273E-2</v>
      </c>
      <c r="AJ131" s="1">
        <f t="shared" si="9"/>
        <v>2.5702966470190356E-2</v>
      </c>
      <c r="AK131" s="1">
        <f t="shared" si="9"/>
        <v>1.6716590974973428E-2</v>
      </c>
      <c r="AL131" s="1">
        <f t="shared" si="9"/>
        <v>1.4397526331046477E-2</v>
      </c>
      <c r="AM131" s="1">
        <f t="shared" si="9"/>
        <v>1.1208812445646922E-2</v>
      </c>
      <c r="AN131" s="1">
        <f t="shared" si="9"/>
        <v>8.0200985602473674E-3</v>
      </c>
      <c r="AO131" s="1">
        <f t="shared" si="7"/>
        <v>5.507778529326505E-3</v>
      </c>
      <c r="AP131" s="1">
        <f t="shared" si="2"/>
        <v>4.154990820369118E-3</v>
      </c>
      <c r="AQ131" s="1">
        <f t="shared" si="2"/>
        <v>2.995458498405643E-3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1:66" x14ac:dyDescent="0.25">
      <c r="A132" s="3" t="s">
        <v>60</v>
      </c>
      <c r="B132" s="1" t="s">
        <v>61</v>
      </c>
      <c r="C132" s="3">
        <v>1285</v>
      </c>
      <c r="D132" s="3">
        <v>908</v>
      </c>
      <c r="E132" s="3">
        <v>648</v>
      </c>
      <c r="F132" s="3">
        <v>645</v>
      </c>
      <c r="G132" s="3">
        <v>646</v>
      </c>
      <c r="H132" s="3">
        <v>466</v>
      </c>
      <c r="I132" s="3">
        <v>393</v>
      </c>
      <c r="J132" s="3">
        <v>348</v>
      </c>
      <c r="K132" s="3">
        <v>252</v>
      </c>
      <c r="L132" s="3">
        <v>209</v>
      </c>
      <c r="M132" s="3">
        <v>143</v>
      </c>
      <c r="N132" s="3">
        <v>96</v>
      </c>
      <c r="O132" s="3">
        <v>81</v>
      </c>
      <c r="P132" s="3">
        <v>45</v>
      </c>
      <c r="Q132" s="3">
        <v>39</v>
      </c>
      <c r="R132" s="3">
        <v>34</v>
      </c>
      <c r="S132" s="3">
        <v>16</v>
      </c>
      <c r="T132" s="3">
        <v>15</v>
      </c>
      <c r="V132" s="3">
        <f t="shared" si="6"/>
        <v>6269</v>
      </c>
      <c r="X132" s="3" t="s">
        <v>60</v>
      </c>
      <c r="Y132" s="1" t="s">
        <v>61</v>
      </c>
      <c r="Z132" s="1">
        <f t="shared" si="9"/>
        <v>0.20497687031424469</v>
      </c>
      <c r="AA132" s="1">
        <f t="shared" si="9"/>
        <v>0.1448396873504546</v>
      </c>
      <c r="AB132" s="1">
        <f t="shared" si="9"/>
        <v>0.10336576806508214</v>
      </c>
      <c r="AC132" s="1">
        <f t="shared" si="9"/>
        <v>0.10288722284255862</v>
      </c>
      <c r="AD132" s="1">
        <f t="shared" si="9"/>
        <v>0.10304673791673313</v>
      </c>
      <c r="AE132" s="1">
        <f t="shared" si="9"/>
        <v>7.4334024565321427E-2</v>
      </c>
      <c r="AF132" s="1">
        <f t="shared" si="9"/>
        <v>6.2689424150582235E-2</v>
      </c>
      <c r="AG132" s="1">
        <f t="shared" si="9"/>
        <v>5.5511245812729301E-2</v>
      </c>
      <c r="AH132" s="1">
        <f t="shared" si="9"/>
        <v>4.0197798691976393E-2</v>
      </c>
      <c r="AI132" s="1">
        <f t="shared" si="9"/>
        <v>3.3338650502472485E-2</v>
      </c>
      <c r="AJ132" s="1">
        <f t="shared" si="9"/>
        <v>2.2810655606954857E-2</v>
      </c>
      <c r="AK132" s="1">
        <f t="shared" si="9"/>
        <v>1.5313447120752912E-2</v>
      </c>
      <c r="AL132" s="1">
        <f t="shared" si="9"/>
        <v>1.2920721008135268E-2</v>
      </c>
      <c r="AM132" s="1">
        <f t="shared" si="9"/>
        <v>7.1781783378529274E-3</v>
      </c>
      <c r="AN132" s="1">
        <f t="shared" si="9"/>
        <v>6.2210878928058702E-3</v>
      </c>
      <c r="AO132" s="1">
        <f t="shared" si="7"/>
        <v>5.4235125219333231E-3</v>
      </c>
      <c r="AP132" s="1">
        <f t="shared" si="2"/>
        <v>2.5522411867921519E-3</v>
      </c>
      <c r="AQ132" s="1">
        <f t="shared" si="2"/>
        <v>2.3927261126176422E-3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1:66" x14ac:dyDescent="0.25">
      <c r="A133" s="3" t="s">
        <v>62</v>
      </c>
      <c r="B133" s="1" t="s">
        <v>63</v>
      </c>
      <c r="C133" s="3">
        <v>1584</v>
      </c>
      <c r="D133" s="3">
        <v>1101</v>
      </c>
      <c r="E133" s="3">
        <v>963</v>
      </c>
      <c r="F133" s="3">
        <v>884</v>
      </c>
      <c r="G133" s="3">
        <v>755</v>
      </c>
      <c r="H133" s="3">
        <v>877</v>
      </c>
      <c r="I133" s="3">
        <v>729</v>
      </c>
      <c r="J133" s="3">
        <v>522</v>
      </c>
      <c r="K133" s="3">
        <v>533</v>
      </c>
      <c r="L133" s="3">
        <v>473</v>
      </c>
      <c r="M133" s="3">
        <v>225</v>
      </c>
      <c r="N133" s="3">
        <v>179</v>
      </c>
      <c r="O133" s="3">
        <v>130</v>
      </c>
      <c r="P133" s="3">
        <v>114</v>
      </c>
      <c r="Q133" s="3">
        <v>104</v>
      </c>
      <c r="R133" s="3">
        <v>71</v>
      </c>
      <c r="S133" s="3">
        <v>51</v>
      </c>
      <c r="T133" s="3">
        <v>39</v>
      </c>
      <c r="V133" s="3">
        <f t="shared" si="6"/>
        <v>9334</v>
      </c>
      <c r="X133" s="3" t="s">
        <v>62</v>
      </c>
      <c r="Y133" s="1" t="s">
        <v>63</v>
      </c>
      <c r="Z133" s="1">
        <f t="shared" si="9"/>
        <v>0.16970216413113348</v>
      </c>
      <c r="AA133" s="1">
        <f t="shared" si="9"/>
        <v>0.11795586029569316</v>
      </c>
      <c r="AB133" s="1">
        <f t="shared" si="9"/>
        <v>0.10317120205699593</v>
      </c>
      <c r="AC133" s="1">
        <f t="shared" si="9"/>
        <v>9.4707520891364902E-2</v>
      </c>
      <c r="AD133" s="1">
        <f t="shared" si="9"/>
        <v>8.0887079494321834E-2</v>
      </c>
      <c r="AE133" s="1">
        <f t="shared" si="9"/>
        <v>9.3957574458967213E-2</v>
      </c>
      <c r="AF133" s="1">
        <f t="shared" si="9"/>
        <v>7.8101564173987573E-2</v>
      </c>
      <c r="AG133" s="1">
        <f t="shared" si="9"/>
        <v>5.5924576815941721E-2</v>
      </c>
      <c r="AH133" s="1">
        <f t="shared" si="9"/>
        <v>5.7103064066852366E-2</v>
      </c>
      <c r="AI133" s="1">
        <f t="shared" si="9"/>
        <v>5.0674951789157915E-2</v>
      </c>
      <c r="AJ133" s="1">
        <f t="shared" si="9"/>
        <v>2.4105421041354189E-2</v>
      </c>
      <c r="AK133" s="1">
        <f t="shared" si="9"/>
        <v>1.9177201628455109E-2</v>
      </c>
      <c r="AL133" s="1">
        <f t="shared" si="9"/>
        <v>1.3927576601671309E-2</v>
      </c>
      <c r="AM133" s="1">
        <f t="shared" si="9"/>
        <v>1.2213413327619455E-2</v>
      </c>
      <c r="AN133" s="1">
        <f t="shared" si="9"/>
        <v>1.1142061281337047E-2</v>
      </c>
      <c r="AO133" s="1">
        <f t="shared" si="7"/>
        <v>7.6065995286050993E-3</v>
      </c>
      <c r="AP133" s="1">
        <f t="shared" si="2"/>
        <v>5.4638954360402827E-3</v>
      </c>
      <c r="AQ133" s="1">
        <f t="shared" si="2"/>
        <v>4.178272980501393E-3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N137" si="11">VLOOKUP($AU133,$Y$102:$AQ$137,BL$57,0)</f>
        <v>#N/A</v>
      </c>
      <c r="BM133" s="1" t="e">
        <f t="shared" si="11"/>
        <v>#N/A</v>
      </c>
      <c r="BN133" s="1" t="e">
        <f t="shared" si="11"/>
        <v>#N/A</v>
      </c>
    </row>
    <row r="134" spans="1:66" x14ac:dyDescent="0.25">
      <c r="A134" s="3" t="s">
        <v>64</v>
      </c>
      <c r="B134" s="1" t="s">
        <v>65</v>
      </c>
      <c r="C134" s="3">
        <v>2531</v>
      </c>
      <c r="D134" s="3">
        <v>1823</v>
      </c>
      <c r="E134" s="3">
        <v>1512</v>
      </c>
      <c r="F134" s="3">
        <v>1256</v>
      </c>
      <c r="G134" s="3">
        <v>871</v>
      </c>
      <c r="H134" s="3">
        <v>756</v>
      </c>
      <c r="I134" s="3">
        <v>581</v>
      </c>
      <c r="J134" s="3">
        <v>467</v>
      </c>
      <c r="K134" s="3">
        <v>408</v>
      </c>
      <c r="L134" s="3">
        <v>415</v>
      </c>
      <c r="M134" s="3">
        <v>276</v>
      </c>
      <c r="N134" s="3">
        <v>146</v>
      </c>
      <c r="O134" s="3">
        <v>121</v>
      </c>
      <c r="P134" s="3">
        <v>92</v>
      </c>
      <c r="Q134" s="3">
        <v>70</v>
      </c>
      <c r="R134" s="3">
        <v>57</v>
      </c>
      <c r="S134" s="3">
        <v>50</v>
      </c>
      <c r="T134" s="3">
        <v>24</v>
      </c>
      <c r="V134" s="3">
        <f t="shared" si="6"/>
        <v>11456</v>
      </c>
      <c r="X134" s="3" t="s">
        <v>64</v>
      </c>
      <c r="Y134" s="1" t="s">
        <v>65</v>
      </c>
      <c r="Z134" s="1">
        <f t="shared" si="9"/>
        <v>0.22093226256983239</v>
      </c>
      <c r="AA134" s="1">
        <f t="shared" si="9"/>
        <v>0.15913058659217877</v>
      </c>
      <c r="AB134" s="1">
        <f t="shared" si="9"/>
        <v>0.13198324022346369</v>
      </c>
      <c r="AC134" s="1">
        <f t="shared" si="9"/>
        <v>0.10963687150837989</v>
      </c>
      <c r="AD134" s="1">
        <f t="shared" si="9"/>
        <v>7.6030027932960889E-2</v>
      </c>
      <c r="AE134" s="1">
        <f t="shared" si="9"/>
        <v>6.5991620111731847E-2</v>
      </c>
      <c r="AF134" s="1">
        <f t="shared" si="9"/>
        <v>5.0715782122905027E-2</v>
      </c>
      <c r="AG134" s="1">
        <f t="shared" si="9"/>
        <v>4.0764664804469275E-2</v>
      </c>
      <c r="AH134" s="1">
        <f t="shared" si="9"/>
        <v>3.5614525139664802E-2</v>
      </c>
      <c r="AI134" s="1">
        <f t="shared" si="9"/>
        <v>3.622555865921788E-2</v>
      </c>
      <c r="AJ134" s="1">
        <f t="shared" si="9"/>
        <v>2.409217877094972E-2</v>
      </c>
      <c r="AK134" s="1">
        <f t="shared" si="9"/>
        <v>1.2744413407821229E-2</v>
      </c>
      <c r="AL134" s="1">
        <f t="shared" si="9"/>
        <v>1.0562150837988827E-2</v>
      </c>
      <c r="AM134" s="1">
        <f t="shared" si="9"/>
        <v>8.0307262569832404E-3</v>
      </c>
      <c r="AN134" s="1">
        <f t="shared" si="9"/>
        <v>6.1103351955307259E-3</v>
      </c>
      <c r="AO134" s="1">
        <f t="shared" si="7"/>
        <v>4.9755586592178771E-3</v>
      </c>
      <c r="AP134" s="1">
        <f t="shared" si="2"/>
        <v>4.3645251396648042E-3</v>
      </c>
      <c r="AQ134" s="1">
        <f t="shared" si="2"/>
        <v>2.0949720670391061E-3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2">VLOOKUP($AU134,$Y$102:$AQ$137,AW$57,0)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1:66" x14ac:dyDescent="0.25">
      <c r="A135" s="3" t="s">
        <v>66</v>
      </c>
      <c r="B135" s="1" t="s">
        <v>67</v>
      </c>
      <c r="C135" s="3">
        <v>1439</v>
      </c>
      <c r="D135" s="3">
        <v>980</v>
      </c>
      <c r="E135" s="3">
        <v>725</v>
      </c>
      <c r="F135" s="3">
        <v>600</v>
      </c>
      <c r="G135" s="3">
        <v>412</v>
      </c>
      <c r="H135" s="3">
        <v>457</v>
      </c>
      <c r="I135" s="3">
        <v>479</v>
      </c>
      <c r="J135" s="3">
        <v>437</v>
      </c>
      <c r="K135" s="3">
        <v>380</v>
      </c>
      <c r="L135" s="3">
        <v>293</v>
      </c>
      <c r="M135" s="3">
        <v>194</v>
      </c>
      <c r="N135" s="3">
        <v>112</v>
      </c>
      <c r="O135" s="3">
        <v>85</v>
      </c>
      <c r="P135" s="3">
        <v>64</v>
      </c>
      <c r="Q135" s="3">
        <v>53</v>
      </c>
      <c r="R135" s="3">
        <v>28</v>
      </c>
      <c r="S135" s="3">
        <v>18</v>
      </c>
      <c r="T135" s="3">
        <v>24</v>
      </c>
      <c r="V135" s="3">
        <f t="shared" si="6"/>
        <v>6780</v>
      </c>
      <c r="X135" s="3" t="s">
        <v>66</v>
      </c>
      <c r="Y135" s="1" t="s">
        <v>67</v>
      </c>
      <c r="Z135" s="1">
        <f t="shared" ref="Z135:AN137" si="13">C135/$V135</f>
        <v>0.21224188790560472</v>
      </c>
      <c r="AA135" s="1">
        <f t="shared" si="13"/>
        <v>0.14454277286135694</v>
      </c>
      <c r="AB135" s="1">
        <f t="shared" si="13"/>
        <v>0.10693215339233038</v>
      </c>
      <c r="AC135" s="1">
        <f t="shared" si="13"/>
        <v>8.8495575221238937E-2</v>
      </c>
      <c r="AD135" s="1">
        <f t="shared" si="13"/>
        <v>6.0766961651917403E-2</v>
      </c>
      <c r="AE135" s="1">
        <f t="shared" si="13"/>
        <v>6.740412979351032E-2</v>
      </c>
      <c r="AF135" s="1">
        <f t="shared" si="13"/>
        <v>7.0648967551622421E-2</v>
      </c>
      <c r="AG135" s="1">
        <f t="shared" si="13"/>
        <v>6.4454277286135689E-2</v>
      </c>
      <c r="AH135" s="1">
        <f t="shared" si="13"/>
        <v>5.6047197640117993E-2</v>
      </c>
      <c r="AI135" s="1">
        <f t="shared" si="13"/>
        <v>4.3215339233038351E-2</v>
      </c>
      <c r="AJ135" s="1">
        <f t="shared" si="13"/>
        <v>2.8613569321533923E-2</v>
      </c>
      <c r="AK135" s="1">
        <f t="shared" si="13"/>
        <v>1.6519174041297935E-2</v>
      </c>
      <c r="AL135" s="1">
        <f t="shared" si="13"/>
        <v>1.2536873156342183E-2</v>
      </c>
      <c r="AM135" s="1">
        <f t="shared" si="13"/>
        <v>9.4395280235988199E-3</v>
      </c>
      <c r="AN135" s="1">
        <f t="shared" si="13"/>
        <v>7.8171091445427728E-3</v>
      </c>
      <c r="AO135" s="1">
        <f t="shared" si="7"/>
        <v>4.1297935103244837E-3</v>
      </c>
      <c r="AP135" s="1">
        <f t="shared" si="2"/>
        <v>2.6548672566371681E-3</v>
      </c>
      <c r="AQ135" s="1">
        <f t="shared" si="2"/>
        <v>3.5398230088495575E-3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1:66" x14ac:dyDescent="0.25">
      <c r="A136" s="3" t="s">
        <v>68</v>
      </c>
      <c r="B136" s="1" t="s">
        <v>69</v>
      </c>
      <c r="C136" s="3">
        <v>1274</v>
      </c>
      <c r="D136" s="3">
        <v>993</v>
      </c>
      <c r="E136" s="3">
        <v>852</v>
      </c>
      <c r="F136" s="3">
        <v>684</v>
      </c>
      <c r="G136" s="3">
        <v>539</v>
      </c>
      <c r="H136" s="3">
        <v>602</v>
      </c>
      <c r="I136" s="3">
        <v>463</v>
      </c>
      <c r="J136" s="3">
        <v>407</v>
      </c>
      <c r="K136" s="3">
        <v>349</v>
      </c>
      <c r="L136" s="3">
        <v>327</v>
      </c>
      <c r="M136" s="3">
        <v>178</v>
      </c>
      <c r="N136" s="3">
        <v>114</v>
      </c>
      <c r="O136" s="3">
        <v>109</v>
      </c>
      <c r="P136" s="3">
        <v>92</v>
      </c>
      <c r="Q136" s="3">
        <v>67</v>
      </c>
      <c r="R136" s="3">
        <v>39</v>
      </c>
      <c r="S136" s="3">
        <v>20</v>
      </c>
      <c r="T136" s="3">
        <v>25</v>
      </c>
      <c r="V136" s="3">
        <f t="shared" si="6"/>
        <v>7134</v>
      </c>
      <c r="X136" s="3" t="s">
        <v>68</v>
      </c>
      <c r="Y136" s="1" t="s">
        <v>69</v>
      </c>
      <c r="Z136" s="1">
        <f t="shared" si="13"/>
        <v>0.17858144098682366</v>
      </c>
      <c r="AA136" s="1">
        <f t="shared" si="13"/>
        <v>0.13919259882253995</v>
      </c>
      <c r="AB136" s="1">
        <f t="shared" si="13"/>
        <v>0.11942809083263246</v>
      </c>
      <c r="AC136" s="1">
        <f t="shared" si="13"/>
        <v>9.5878889823380997E-2</v>
      </c>
      <c r="AD136" s="1">
        <f t="shared" si="13"/>
        <v>7.5553686571348477E-2</v>
      </c>
      <c r="AE136" s="1">
        <f t="shared" si="13"/>
        <v>8.4384636949817779E-2</v>
      </c>
      <c r="AF136" s="1">
        <f t="shared" si="13"/>
        <v>6.4900476590972811E-2</v>
      </c>
      <c r="AG136" s="1">
        <f t="shared" si="13"/>
        <v>5.7050742921222315E-2</v>
      </c>
      <c r="AH136" s="1">
        <f t="shared" si="13"/>
        <v>4.8920661620409304E-2</v>
      </c>
      <c r="AI136" s="1">
        <f t="shared" si="13"/>
        <v>4.5836837678721612E-2</v>
      </c>
      <c r="AJ136" s="1">
        <f t="shared" si="13"/>
        <v>2.4950939164564059E-2</v>
      </c>
      <c r="AK136" s="1">
        <f t="shared" si="13"/>
        <v>1.59798149705635E-2</v>
      </c>
      <c r="AL136" s="1">
        <f t="shared" si="13"/>
        <v>1.5278945892907205E-2</v>
      </c>
      <c r="AM136" s="1">
        <f t="shared" si="13"/>
        <v>1.2895991028875805E-2</v>
      </c>
      <c r="AN136" s="1">
        <f t="shared" si="13"/>
        <v>9.3916456405943368E-3</v>
      </c>
      <c r="AO136" s="1">
        <f t="shared" si="7"/>
        <v>5.4667788057190915E-3</v>
      </c>
      <c r="AP136" s="1">
        <f t="shared" si="2"/>
        <v>2.8034763106251754E-3</v>
      </c>
      <c r="AQ136" s="1">
        <f t="shared" si="2"/>
        <v>3.5043453882814689E-3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1:66" x14ac:dyDescent="0.25">
      <c r="A137" s="3" t="s">
        <v>70</v>
      </c>
      <c r="B137" s="1" t="s">
        <v>71</v>
      </c>
      <c r="C137" s="3">
        <v>2872</v>
      </c>
      <c r="D137" s="3">
        <v>1933</v>
      </c>
      <c r="E137" s="3">
        <v>1627</v>
      </c>
      <c r="F137" s="3">
        <v>1315</v>
      </c>
      <c r="G137" s="3">
        <v>1266</v>
      </c>
      <c r="H137" s="3">
        <v>1018</v>
      </c>
      <c r="I137" s="3">
        <v>869</v>
      </c>
      <c r="J137" s="3">
        <v>773</v>
      </c>
      <c r="K137" s="3">
        <v>641</v>
      </c>
      <c r="L137" s="3">
        <v>462</v>
      </c>
      <c r="M137" s="3">
        <v>360</v>
      </c>
      <c r="N137" s="3">
        <v>196</v>
      </c>
      <c r="O137" s="3">
        <v>136</v>
      </c>
      <c r="P137" s="3">
        <v>108</v>
      </c>
      <c r="Q137" s="3">
        <v>80</v>
      </c>
      <c r="R137" s="3">
        <v>56</v>
      </c>
      <c r="S137" s="3">
        <v>33</v>
      </c>
      <c r="T137" s="3">
        <v>21</v>
      </c>
      <c r="V137" s="3">
        <f t="shared" si="6"/>
        <v>13766</v>
      </c>
      <c r="X137" s="3" t="s">
        <v>70</v>
      </c>
      <c r="Y137" s="1" t="s">
        <v>71</v>
      </c>
      <c r="Z137" s="1">
        <f t="shared" si="13"/>
        <v>0.20862995786720906</v>
      </c>
      <c r="AA137" s="1">
        <f t="shared" si="13"/>
        <v>0.14041842219962225</v>
      </c>
      <c r="AB137" s="1">
        <f t="shared" si="13"/>
        <v>0.11818974284468982</v>
      </c>
      <c r="AC137" s="1">
        <f t="shared" si="13"/>
        <v>9.5525207031817522E-2</v>
      </c>
      <c r="AD137" s="1">
        <f t="shared" si="13"/>
        <v>9.1965712625308726E-2</v>
      </c>
      <c r="AE137" s="1">
        <f t="shared" si="13"/>
        <v>7.395031236379486E-2</v>
      </c>
      <c r="AF137" s="1">
        <f t="shared" si="13"/>
        <v>6.3126543658288542E-2</v>
      </c>
      <c r="AG137" s="1">
        <f t="shared" si="13"/>
        <v>5.6152840331250911E-2</v>
      </c>
      <c r="AH137" s="1">
        <f t="shared" si="13"/>
        <v>4.6563998256574167E-2</v>
      </c>
      <c r="AI137" s="1">
        <f t="shared" si="13"/>
        <v>3.3560947261368587E-2</v>
      </c>
      <c r="AJ137" s="1">
        <f t="shared" si="13"/>
        <v>2.6151387476391109E-2</v>
      </c>
      <c r="AK137" s="1">
        <f t="shared" si="13"/>
        <v>1.4237977626035158E-2</v>
      </c>
      <c r="AL137" s="1">
        <f t="shared" si="13"/>
        <v>9.8794130466366408E-3</v>
      </c>
      <c r="AM137" s="1">
        <f t="shared" si="13"/>
        <v>7.845416242917333E-3</v>
      </c>
      <c r="AN137" s="1">
        <f t="shared" si="13"/>
        <v>5.8114194391980243E-3</v>
      </c>
      <c r="AO137" s="1">
        <f t="shared" si="7"/>
        <v>4.0679936074386166E-3</v>
      </c>
      <c r="AP137" s="1">
        <f t="shared" si="2"/>
        <v>2.3972105186691847E-3</v>
      </c>
      <c r="AQ137" s="1">
        <f t="shared" si="2"/>
        <v>1.5254976027894813E-3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5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6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8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0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2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4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7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9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1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3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5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7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3">
        <v>113941</v>
      </c>
      <c r="D102" s="3">
        <v>98904</v>
      </c>
      <c r="E102" s="3">
        <v>90104</v>
      </c>
      <c r="F102" s="3">
        <v>97162</v>
      </c>
      <c r="G102" s="3">
        <v>143922</v>
      </c>
      <c r="H102" s="3">
        <v>177492</v>
      </c>
      <c r="I102" s="3">
        <v>169616</v>
      </c>
      <c r="J102" s="3">
        <v>135627</v>
      </c>
      <c r="K102" s="3">
        <v>105673</v>
      </c>
      <c r="L102" s="3">
        <v>84828</v>
      </c>
      <c r="M102" s="3">
        <v>77012</v>
      </c>
      <c r="N102" s="3">
        <v>65554</v>
      </c>
      <c r="O102" s="3">
        <v>48798</v>
      </c>
      <c r="P102" s="3">
        <v>33835</v>
      </c>
      <c r="Q102" s="3">
        <v>30790</v>
      </c>
      <c r="R102" s="3">
        <v>20955</v>
      </c>
      <c r="S102" s="3">
        <v>10961</v>
      </c>
      <c r="T102" s="3">
        <v>6372</v>
      </c>
      <c r="V102" s="3">
        <f>SUM(C102:T102)</f>
        <v>1511546</v>
      </c>
      <c r="X102" s="3" t="s">
        <v>0</v>
      </c>
      <c r="Y102" s="1" t="s">
        <v>1</v>
      </c>
      <c r="Z102" s="1">
        <f t="shared" ref="Z102:AO117" si="1">C102/$V102</f>
        <v>7.5380438306210995E-2</v>
      </c>
      <c r="AA102" s="1">
        <f t="shared" si="1"/>
        <v>6.5432345426470653E-2</v>
      </c>
      <c r="AB102" s="1">
        <f t="shared" si="1"/>
        <v>5.9610491510016898E-2</v>
      </c>
      <c r="AC102" s="1">
        <f t="shared" si="1"/>
        <v>6.427988298073628E-2</v>
      </c>
      <c r="AD102" s="1">
        <f t="shared" si="1"/>
        <v>9.5215097654983705E-2</v>
      </c>
      <c r="AE102" s="1">
        <f t="shared" si="1"/>
        <v>0.11742414719763739</v>
      </c>
      <c r="AF102" s="1">
        <f t="shared" si="1"/>
        <v>0.11221358794241128</v>
      </c>
      <c r="AG102" s="1">
        <f t="shared" si="1"/>
        <v>8.9727338764417353E-2</v>
      </c>
      <c r="AH102" s="1">
        <f t="shared" si="1"/>
        <v>6.9910541921979222E-2</v>
      </c>
      <c r="AI102" s="1">
        <f t="shared" si="1"/>
        <v>5.6120025457379395E-2</v>
      </c>
      <c r="AJ102" s="1">
        <f t="shared" si="1"/>
        <v>5.0949160660674571E-2</v>
      </c>
      <c r="AK102" s="1">
        <f t="shared" si="1"/>
        <v>4.3368842231728308E-2</v>
      </c>
      <c r="AL102" s="1">
        <f t="shared" si="1"/>
        <v>3.2283503115353419E-2</v>
      </c>
      <c r="AM102" s="1">
        <f t="shared" si="1"/>
        <v>2.2384366734455981E-2</v>
      </c>
      <c r="AN102" s="1">
        <f t="shared" si="1"/>
        <v>2.0369872964501247E-2</v>
      </c>
      <c r="AO102" s="1">
        <f t="shared" si="1"/>
        <v>1.3863289638555492E-2</v>
      </c>
      <c r="AP102" s="1">
        <f t="shared" ref="AP102:AQ137" si="2">S102/$V102</f>
        <v>7.2515159975283586E-3</v>
      </c>
      <c r="AQ102" s="1">
        <f t="shared" si="2"/>
        <v>4.2155514949594654E-3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7.5380438306210995E-2</v>
      </c>
      <c r="AX102" s="1">
        <f t="shared" si="4"/>
        <v>6.5432345426470653E-2</v>
      </c>
      <c r="AY102" s="1">
        <f t="shared" si="4"/>
        <v>5.9610491510016898E-2</v>
      </c>
      <c r="AZ102" s="1">
        <f t="shared" si="4"/>
        <v>6.427988298073628E-2</v>
      </c>
      <c r="BA102" s="1">
        <f t="shared" si="4"/>
        <v>9.5215097654983705E-2</v>
      </c>
      <c r="BB102" s="1">
        <f t="shared" si="4"/>
        <v>0.11742414719763739</v>
      </c>
      <c r="BC102" s="1">
        <f t="shared" si="4"/>
        <v>0.11221358794241128</v>
      </c>
      <c r="BD102" s="1">
        <f t="shared" si="4"/>
        <v>8.9727338764417353E-2</v>
      </c>
      <c r="BE102" s="1">
        <f t="shared" si="4"/>
        <v>6.9910541921979222E-2</v>
      </c>
      <c r="BF102" s="1">
        <f t="shared" si="4"/>
        <v>5.6120025457379395E-2</v>
      </c>
      <c r="BG102" s="1">
        <f t="shared" si="4"/>
        <v>5.0949160660674571E-2</v>
      </c>
      <c r="BH102" s="1">
        <f t="shared" si="4"/>
        <v>4.3368842231728308E-2</v>
      </c>
      <c r="BI102" s="1">
        <f t="shared" si="4"/>
        <v>3.2283503115353419E-2</v>
      </c>
      <c r="BJ102" s="1">
        <f t="shared" si="4"/>
        <v>2.2384366734455981E-2</v>
      </c>
      <c r="BK102" s="1">
        <f t="shared" si="4"/>
        <v>2.0369872964501247E-2</v>
      </c>
      <c r="BL102" s="1">
        <f t="shared" si="4"/>
        <v>1.3863289638555492E-2</v>
      </c>
      <c r="BM102" s="1">
        <f t="shared" ref="BM102:BN116" si="5">VLOOKUP($AU102,$Y$102:$AQ$137,BM$57,0)</f>
        <v>7.2515159975283586E-3</v>
      </c>
      <c r="BN102" s="1">
        <f t="shared" si="5"/>
        <v>4.2155514949594654E-3</v>
      </c>
    </row>
    <row r="103" spans="1:66" x14ac:dyDescent="0.25">
      <c r="A103" s="3" t="s">
        <v>2</v>
      </c>
      <c r="B103" s="1" t="s">
        <v>3</v>
      </c>
      <c r="C103" s="3">
        <v>38310</v>
      </c>
      <c r="D103" s="3">
        <v>33996</v>
      </c>
      <c r="E103" s="3">
        <v>30405</v>
      </c>
      <c r="F103" s="3">
        <v>34716</v>
      </c>
      <c r="G103" s="3">
        <v>62849</v>
      </c>
      <c r="H103" s="3">
        <v>71668</v>
      </c>
      <c r="I103" s="3">
        <v>62909</v>
      </c>
      <c r="J103" s="3">
        <v>46360</v>
      </c>
      <c r="K103" s="3">
        <v>32346</v>
      </c>
      <c r="L103" s="3">
        <v>23301</v>
      </c>
      <c r="M103" s="3">
        <v>20506</v>
      </c>
      <c r="N103" s="3">
        <v>17334</v>
      </c>
      <c r="O103" s="3">
        <v>12842</v>
      </c>
      <c r="P103" s="3">
        <v>8684</v>
      </c>
      <c r="Q103" s="3">
        <v>8592</v>
      </c>
      <c r="R103" s="3">
        <v>5652</v>
      </c>
      <c r="S103" s="3">
        <v>3035</v>
      </c>
      <c r="T103" s="3">
        <v>1688</v>
      </c>
      <c r="V103" s="3">
        <f t="shared" ref="V103:V137" si="6">SUM(C103:T103)</f>
        <v>515193</v>
      </c>
      <c r="X103" s="3" t="s">
        <v>2</v>
      </c>
      <c r="Y103" s="1" t="s">
        <v>3</v>
      </c>
      <c r="Z103" s="1">
        <f t="shared" si="1"/>
        <v>7.4360482382330506E-2</v>
      </c>
      <c r="AA103" s="1">
        <f t="shared" si="1"/>
        <v>6.5986921406152643E-2</v>
      </c>
      <c r="AB103" s="1">
        <f t="shared" si="1"/>
        <v>5.9016718006649933E-2</v>
      </c>
      <c r="AC103" s="1">
        <f t="shared" si="1"/>
        <v>6.738445592234367E-2</v>
      </c>
      <c r="AD103" s="1">
        <f t="shared" si="1"/>
        <v>0.12199117612234639</v>
      </c>
      <c r="AE103" s="1">
        <f t="shared" si="1"/>
        <v>0.13910903292552498</v>
      </c>
      <c r="AF103" s="1">
        <f t="shared" si="1"/>
        <v>0.12210763733202896</v>
      </c>
      <c r="AG103" s="1">
        <f t="shared" si="1"/>
        <v>8.9985694681410655E-2</v>
      </c>
      <c r="AH103" s="1">
        <f t="shared" si="1"/>
        <v>6.2784238139881557E-2</v>
      </c>
      <c r="AI103" s="1">
        <f t="shared" si="1"/>
        <v>4.5227710780231876E-2</v>
      </c>
      <c r="AJ103" s="1">
        <f t="shared" si="1"/>
        <v>3.9802559429184793E-2</v>
      </c>
      <c r="AK103" s="1">
        <f t="shared" si="1"/>
        <v>3.3645643477298801E-2</v>
      </c>
      <c r="AL103" s="1">
        <f t="shared" si="1"/>
        <v>2.4926580912395937E-2</v>
      </c>
      <c r="AM103" s="1">
        <f t="shared" si="1"/>
        <v>1.68558190813928E-2</v>
      </c>
      <c r="AN103" s="1">
        <f t="shared" si="1"/>
        <v>1.6677245226546168E-2</v>
      </c>
      <c r="AO103" s="1">
        <f t="shared" si="1"/>
        <v>1.0970645952099504E-2</v>
      </c>
      <c r="AP103" s="1">
        <f t="shared" si="2"/>
        <v>5.8909961897774228E-3</v>
      </c>
      <c r="AQ103" s="1">
        <f t="shared" si="2"/>
        <v>3.2764420324033904E-3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3">
        <v>31</v>
      </c>
      <c r="D104" s="3">
        <v>34</v>
      </c>
      <c r="E104" s="3">
        <v>29</v>
      </c>
      <c r="F104" s="3">
        <v>42</v>
      </c>
      <c r="G104" s="3">
        <v>172</v>
      </c>
      <c r="H104" s="3">
        <v>186</v>
      </c>
      <c r="I104" s="3">
        <v>133</v>
      </c>
      <c r="J104" s="3">
        <v>76</v>
      </c>
      <c r="K104" s="3">
        <v>72</v>
      </c>
      <c r="L104" s="3">
        <v>40</v>
      </c>
      <c r="M104" s="3">
        <v>31</v>
      </c>
      <c r="N104" s="3">
        <v>37</v>
      </c>
      <c r="O104" s="3">
        <v>24</v>
      </c>
      <c r="P104" s="3">
        <v>8</v>
      </c>
      <c r="Q104" s="3">
        <v>11</v>
      </c>
      <c r="R104" s="3">
        <v>10</v>
      </c>
      <c r="S104" s="3">
        <v>4</v>
      </c>
      <c r="T104" s="3">
        <v>0</v>
      </c>
      <c r="V104" s="3">
        <f t="shared" si="6"/>
        <v>940</v>
      </c>
      <c r="X104" s="3" t="s">
        <v>4</v>
      </c>
      <c r="Y104" s="1" t="s">
        <v>5</v>
      </c>
      <c r="Z104" s="1">
        <f t="shared" si="1"/>
        <v>3.2978723404255318E-2</v>
      </c>
      <c r="AA104" s="1">
        <f t="shared" si="1"/>
        <v>3.6170212765957444E-2</v>
      </c>
      <c r="AB104" s="1">
        <f t="shared" si="1"/>
        <v>3.0851063829787233E-2</v>
      </c>
      <c r="AC104" s="1">
        <f t="shared" si="1"/>
        <v>4.4680851063829789E-2</v>
      </c>
      <c r="AD104" s="1">
        <f t="shared" si="1"/>
        <v>0.18297872340425531</v>
      </c>
      <c r="AE104" s="1">
        <f t="shared" si="1"/>
        <v>0.19787234042553192</v>
      </c>
      <c r="AF104" s="1">
        <f t="shared" si="1"/>
        <v>0.14148936170212767</v>
      </c>
      <c r="AG104" s="1">
        <f t="shared" si="1"/>
        <v>8.085106382978724E-2</v>
      </c>
      <c r="AH104" s="1">
        <f t="shared" si="1"/>
        <v>7.6595744680851063E-2</v>
      </c>
      <c r="AI104" s="1">
        <f t="shared" si="1"/>
        <v>4.2553191489361701E-2</v>
      </c>
      <c r="AJ104" s="1">
        <f t="shared" si="1"/>
        <v>3.2978723404255318E-2</v>
      </c>
      <c r="AK104" s="1">
        <f t="shared" si="1"/>
        <v>3.9361702127659576E-2</v>
      </c>
      <c r="AL104" s="1">
        <f t="shared" si="1"/>
        <v>2.553191489361702E-2</v>
      </c>
      <c r="AM104" s="1">
        <f t="shared" si="1"/>
        <v>8.5106382978723406E-3</v>
      </c>
      <c r="AN104" s="1">
        <f t="shared" si="1"/>
        <v>1.1702127659574468E-2</v>
      </c>
      <c r="AO104" s="1">
        <f t="shared" si="1"/>
        <v>1.0638297872340425E-2</v>
      </c>
      <c r="AP104" s="1">
        <f t="shared" si="2"/>
        <v>4.2553191489361703E-3</v>
      </c>
      <c r="AQ104" s="1">
        <f t="shared" si="2"/>
        <v>0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3">
        <v>2195</v>
      </c>
      <c r="D105" s="3">
        <v>2027</v>
      </c>
      <c r="E105" s="3">
        <v>1821</v>
      </c>
      <c r="F105" s="3">
        <v>2785</v>
      </c>
      <c r="G105" s="3">
        <v>5494</v>
      </c>
      <c r="H105" s="3">
        <v>4428</v>
      </c>
      <c r="I105" s="3">
        <v>4308</v>
      </c>
      <c r="J105" s="3">
        <v>3389</v>
      </c>
      <c r="K105" s="3">
        <v>2208</v>
      </c>
      <c r="L105" s="3">
        <v>1523</v>
      </c>
      <c r="M105" s="3">
        <v>1246</v>
      </c>
      <c r="N105" s="3">
        <v>1110</v>
      </c>
      <c r="O105" s="3">
        <v>927</v>
      </c>
      <c r="P105" s="3">
        <v>619</v>
      </c>
      <c r="Q105" s="3">
        <v>562</v>
      </c>
      <c r="R105" s="3">
        <v>427</v>
      </c>
      <c r="S105" s="3">
        <v>258</v>
      </c>
      <c r="T105" s="3">
        <v>119</v>
      </c>
      <c r="V105" s="3">
        <f t="shared" si="6"/>
        <v>35446</v>
      </c>
      <c r="X105" s="3" t="s">
        <v>6</v>
      </c>
      <c r="Y105" s="1" t="s">
        <v>7</v>
      </c>
      <c r="Z105" s="1">
        <f t="shared" si="1"/>
        <v>6.1925181966935618E-2</v>
      </c>
      <c r="AA105" s="1">
        <f t="shared" si="1"/>
        <v>5.7185578062404784E-2</v>
      </c>
      <c r="AB105" s="1">
        <f t="shared" si="1"/>
        <v>5.137392089375388E-2</v>
      </c>
      <c r="AC105" s="1">
        <f t="shared" si="1"/>
        <v>7.8570219488799858E-2</v>
      </c>
      <c r="AD105" s="1">
        <f t="shared" si="1"/>
        <v>0.15499633244935959</v>
      </c>
      <c r="AE105" s="1">
        <f t="shared" si="1"/>
        <v>0.12492241719799131</v>
      </c>
      <c r="AF105" s="1">
        <f t="shared" si="1"/>
        <v>0.12153698583761215</v>
      </c>
      <c r="AG105" s="1">
        <f t="shared" si="1"/>
        <v>9.5610224002708341E-2</v>
      </c>
      <c r="AH105" s="1">
        <f t="shared" si="1"/>
        <v>6.2291937030976699E-2</v>
      </c>
      <c r="AI105" s="1">
        <f t="shared" si="1"/>
        <v>4.2966766348812281E-2</v>
      </c>
      <c r="AJ105" s="1">
        <f t="shared" si="1"/>
        <v>3.5152062291937028E-2</v>
      </c>
      <c r="AK105" s="1">
        <f t="shared" si="1"/>
        <v>3.1315240083507306E-2</v>
      </c>
      <c r="AL105" s="1">
        <f t="shared" si="1"/>
        <v>2.6152457258929077E-2</v>
      </c>
      <c r="AM105" s="1">
        <f t="shared" si="1"/>
        <v>1.7463183433955875E-2</v>
      </c>
      <c r="AN105" s="1">
        <f t="shared" si="1"/>
        <v>1.5855103537775771E-2</v>
      </c>
      <c r="AO105" s="1">
        <f t="shared" si="1"/>
        <v>1.2046493257349208E-2</v>
      </c>
      <c r="AP105" s="1">
        <f t="shared" si="2"/>
        <v>7.2786774248152115E-3</v>
      </c>
      <c r="AQ105" s="1">
        <f t="shared" si="2"/>
        <v>3.3572194323760085E-3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3">
        <v>2049</v>
      </c>
      <c r="D106" s="3">
        <v>1961</v>
      </c>
      <c r="E106" s="3">
        <v>1797</v>
      </c>
      <c r="F106" s="3">
        <v>1863</v>
      </c>
      <c r="G106" s="3">
        <v>2685</v>
      </c>
      <c r="H106" s="3">
        <v>3133</v>
      </c>
      <c r="I106" s="3">
        <v>3068</v>
      </c>
      <c r="J106" s="3">
        <v>2307</v>
      </c>
      <c r="K106" s="3">
        <v>1527</v>
      </c>
      <c r="L106" s="3">
        <v>1200</v>
      </c>
      <c r="M106" s="3">
        <v>1139</v>
      </c>
      <c r="N106" s="3">
        <v>1003</v>
      </c>
      <c r="O106" s="3">
        <v>702</v>
      </c>
      <c r="P106" s="3">
        <v>452</v>
      </c>
      <c r="Q106" s="3">
        <v>445</v>
      </c>
      <c r="R106" s="3">
        <v>274</v>
      </c>
      <c r="S106" s="3">
        <v>160</v>
      </c>
      <c r="T106" s="3">
        <v>102</v>
      </c>
      <c r="V106" s="3">
        <f t="shared" si="6"/>
        <v>25867</v>
      </c>
      <c r="X106" s="3" t="s">
        <v>8</v>
      </c>
      <c r="Y106" s="1" t="s">
        <v>9</v>
      </c>
      <c r="Z106" s="1">
        <f t="shared" si="1"/>
        <v>7.9212896741021374E-2</v>
      </c>
      <c r="AA106" s="1">
        <f t="shared" si="1"/>
        <v>7.5810878725789621E-2</v>
      </c>
      <c r="AB106" s="1">
        <f t="shared" si="1"/>
        <v>6.9470754242857702E-2</v>
      </c>
      <c r="AC106" s="1">
        <f t="shared" si="1"/>
        <v>7.2022267754281513E-2</v>
      </c>
      <c r="AD106" s="1">
        <f t="shared" si="1"/>
        <v>0.10380020876019638</v>
      </c>
      <c r="AE106" s="1">
        <f t="shared" si="1"/>
        <v>0.12111957320137627</v>
      </c>
      <c r="AF106" s="1">
        <f t="shared" si="1"/>
        <v>0.11860671898558009</v>
      </c>
      <c r="AG106" s="1">
        <f t="shared" si="1"/>
        <v>8.9186995012950868E-2</v>
      </c>
      <c r="AH106" s="1">
        <f t="shared" si="1"/>
        <v>5.9032744423396608E-2</v>
      </c>
      <c r="AI106" s="1">
        <f t="shared" si="1"/>
        <v>4.6391154753160399E-2</v>
      </c>
      <c r="AJ106" s="1">
        <f t="shared" si="1"/>
        <v>4.4032937719874744E-2</v>
      </c>
      <c r="AK106" s="1">
        <f t="shared" si="1"/>
        <v>3.8775273514516567E-2</v>
      </c>
      <c r="AL106" s="1">
        <f t="shared" si="1"/>
        <v>2.7138825530598834E-2</v>
      </c>
      <c r="AM106" s="1">
        <f t="shared" si="1"/>
        <v>1.7474001623690415E-2</v>
      </c>
      <c r="AN106" s="1">
        <f t="shared" si="1"/>
        <v>1.7203386554296981E-2</v>
      </c>
      <c r="AO106" s="1">
        <f t="shared" si="1"/>
        <v>1.0592647001971624E-2</v>
      </c>
      <c r="AP106" s="1">
        <f t="shared" si="2"/>
        <v>6.1854873004213865E-3</v>
      </c>
      <c r="AQ106" s="1">
        <f t="shared" si="2"/>
        <v>3.9432481540186337E-3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3">
        <v>699</v>
      </c>
      <c r="D107" s="3">
        <v>561</v>
      </c>
      <c r="E107" s="3">
        <v>514</v>
      </c>
      <c r="F107" s="3">
        <v>813</v>
      </c>
      <c r="G107" s="3">
        <v>2255</v>
      </c>
      <c r="H107" s="3">
        <v>2471</v>
      </c>
      <c r="I107" s="3">
        <v>2300</v>
      </c>
      <c r="J107" s="3">
        <v>1968</v>
      </c>
      <c r="K107" s="3">
        <v>1290</v>
      </c>
      <c r="L107" s="3">
        <v>871</v>
      </c>
      <c r="M107" s="3">
        <v>746</v>
      </c>
      <c r="N107" s="3">
        <v>666</v>
      </c>
      <c r="O107" s="3">
        <v>495</v>
      </c>
      <c r="P107" s="3">
        <v>328</v>
      </c>
      <c r="Q107" s="3">
        <v>318</v>
      </c>
      <c r="R107" s="3">
        <v>189</v>
      </c>
      <c r="S107" s="3">
        <v>78</v>
      </c>
      <c r="T107" s="3">
        <v>73</v>
      </c>
      <c r="V107" s="3">
        <f t="shared" si="6"/>
        <v>16635</v>
      </c>
      <c r="X107" s="3" t="s">
        <v>10</v>
      </c>
      <c r="Y107" s="1" t="s">
        <v>11</v>
      </c>
      <c r="Z107" s="1">
        <f t="shared" si="1"/>
        <v>4.2019837691614069E-2</v>
      </c>
      <c r="AA107" s="1">
        <f t="shared" si="1"/>
        <v>3.3724075743913437E-2</v>
      </c>
      <c r="AB107" s="1">
        <f t="shared" si="1"/>
        <v>3.0898707544334235E-2</v>
      </c>
      <c r="AC107" s="1">
        <f t="shared" si="1"/>
        <v>4.8872858431018934E-2</v>
      </c>
      <c r="AD107" s="1">
        <f t="shared" si="1"/>
        <v>0.13555755936278929</v>
      </c>
      <c r="AE107" s="1">
        <f t="shared" si="1"/>
        <v>0.14854223023745117</v>
      </c>
      <c r="AF107" s="1">
        <f t="shared" si="1"/>
        <v>0.13826269912834385</v>
      </c>
      <c r="AG107" s="1">
        <f t="shared" si="1"/>
        <v>0.11830477908025248</v>
      </c>
      <c r="AH107" s="1">
        <f t="shared" si="1"/>
        <v>7.7547339945897201E-2</v>
      </c>
      <c r="AI107" s="1">
        <f t="shared" si="1"/>
        <v>5.2359483017733695E-2</v>
      </c>
      <c r="AJ107" s="1">
        <f t="shared" si="1"/>
        <v>4.4845205891193264E-2</v>
      </c>
      <c r="AK107" s="1">
        <f t="shared" si="1"/>
        <v>4.0036068530207393E-2</v>
      </c>
      <c r="AL107" s="1">
        <f t="shared" si="1"/>
        <v>2.9756537421100092E-2</v>
      </c>
      <c r="AM107" s="1">
        <f t="shared" si="1"/>
        <v>1.971746318004208E-2</v>
      </c>
      <c r="AN107" s="1">
        <f t="shared" si="1"/>
        <v>1.9116321009918846E-2</v>
      </c>
      <c r="AO107" s="1">
        <f t="shared" si="1"/>
        <v>1.1361587015329125E-2</v>
      </c>
      <c r="AP107" s="1">
        <f t="shared" si="2"/>
        <v>4.688908926961226E-3</v>
      </c>
      <c r="AQ107" s="1">
        <f t="shared" si="2"/>
        <v>4.388337841899609E-3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3">
        <v>1493</v>
      </c>
      <c r="D108" s="3">
        <v>1246</v>
      </c>
      <c r="E108" s="3">
        <v>1285</v>
      </c>
      <c r="F108" s="3">
        <v>1291</v>
      </c>
      <c r="G108" s="3">
        <v>2226</v>
      </c>
      <c r="H108" s="3">
        <v>2855</v>
      </c>
      <c r="I108" s="3">
        <v>2760</v>
      </c>
      <c r="J108" s="3">
        <v>2306</v>
      </c>
      <c r="K108" s="3">
        <v>1779</v>
      </c>
      <c r="L108" s="3">
        <v>1309</v>
      </c>
      <c r="M108" s="3">
        <v>1310</v>
      </c>
      <c r="N108" s="3">
        <v>1194</v>
      </c>
      <c r="O108" s="3">
        <v>1045</v>
      </c>
      <c r="P108" s="3">
        <v>659</v>
      </c>
      <c r="Q108" s="3">
        <v>631</v>
      </c>
      <c r="R108" s="3">
        <v>426</v>
      </c>
      <c r="S108" s="3">
        <v>213</v>
      </c>
      <c r="T108" s="3">
        <v>122</v>
      </c>
      <c r="V108" s="3">
        <f t="shared" si="6"/>
        <v>24150</v>
      </c>
      <c r="X108" s="3" t="s">
        <v>12</v>
      </c>
      <c r="Y108" s="1" t="s">
        <v>13</v>
      </c>
      <c r="Z108" s="1">
        <f t="shared" si="1"/>
        <v>6.1821946169772254E-2</v>
      </c>
      <c r="AA108" s="1">
        <f t="shared" si="1"/>
        <v>5.1594202898550726E-2</v>
      </c>
      <c r="AB108" s="1">
        <f t="shared" si="1"/>
        <v>5.3209109730848858E-2</v>
      </c>
      <c r="AC108" s="1">
        <f t="shared" si="1"/>
        <v>5.3457556935817808E-2</v>
      </c>
      <c r="AD108" s="1">
        <f t="shared" si="1"/>
        <v>9.2173913043478259E-2</v>
      </c>
      <c r="AE108" s="1">
        <f t="shared" si="1"/>
        <v>0.11821946169772257</v>
      </c>
      <c r="AF108" s="1">
        <f t="shared" si="1"/>
        <v>0.11428571428571428</v>
      </c>
      <c r="AG108" s="1">
        <f t="shared" si="1"/>
        <v>9.5486542443064176E-2</v>
      </c>
      <c r="AH108" s="1">
        <f t="shared" si="1"/>
        <v>7.366459627329193E-2</v>
      </c>
      <c r="AI108" s="1">
        <f t="shared" si="1"/>
        <v>5.4202898550724639E-2</v>
      </c>
      <c r="AJ108" s="1">
        <f t="shared" si="1"/>
        <v>5.4244306418219465E-2</v>
      </c>
      <c r="AK108" s="1">
        <f t="shared" si="1"/>
        <v>4.9440993788819873E-2</v>
      </c>
      <c r="AL108" s="1">
        <f t="shared" si="1"/>
        <v>4.3271221532091099E-2</v>
      </c>
      <c r="AM108" s="1">
        <f t="shared" si="1"/>
        <v>2.7287784679089027E-2</v>
      </c>
      <c r="AN108" s="1">
        <f t="shared" si="1"/>
        <v>2.6128364389233955E-2</v>
      </c>
      <c r="AO108" s="1">
        <f t="shared" si="1"/>
        <v>1.7639751552795031E-2</v>
      </c>
      <c r="AP108" s="1">
        <f t="shared" si="2"/>
        <v>8.8198757763975153E-3</v>
      </c>
      <c r="AQ108" s="1">
        <f t="shared" si="2"/>
        <v>5.0517598343685303E-3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3">
        <v>926</v>
      </c>
      <c r="D109" s="3">
        <v>920</v>
      </c>
      <c r="E109" s="3">
        <v>891</v>
      </c>
      <c r="F109" s="3">
        <v>1413</v>
      </c>
      <c r="G109" s="3">
        <v>3061</v>
      </c>
      <c r="H109" s="3">
        <v>2724</v>
      </c>
      <c r="I109" s="3">
        <v>2510</v>
      </c>
      <c r="J109" s="3">
        <v>1895</v>
      </c>
      <c r="K109" s="3">
        <v>1124</v>
      </c>
      <c r="L109" s="3">
        <v>823</v>
      </c>
      <c r="M109" s="3">
        <v>656</v>
      </c>
      <c r="N109" s="3">
        <v>619</v>
      </c>
      <c r="O109" s="3">
        <v>507</v>
      </c>
      <c r="P109" s="3">
        <v>286</v>
      </c>
      <c r="Q109" s="3">
        <v>318</v>
      </c>
      <c r="R109" s="3">
        <v>198</v>
      </c>
      <c r="S109" s="3">
        <v>114</v>
      </c>
      <c r="T109" s="3">
        <v>49</v>
      </c>
      <c r="V109" s="3">
        <f t="shared" si="6"/>
        <v>19034</v>
      </c>
      <c r="X109" s="3" t="s">
        <v>14</v>
      </c>
      <c r="Y109" s="1" t="s">
        <v>15</v>
      </c>
      <c r="Z109" s="1">
        <f t="shared" si="1"/>
        <v>4.864978459598613E-2</v>
      </c>
      <c r="AA109" s="1">
        <f t="shared" si="1"/>
        <v>4.833455920983503E-2</v>
      </c>
      <c r="AB109" s="1">
        <f t="shared" si="1"/>
        <v>4.6810969843438056E-2</v>
      </c>
      <c r="AC109" s="1">
        <f t="shared" si="1"/>
        <v>7.4235578438583583E-2</v>
      </c>
      <c r="AD109" s="1">
        <f t="shared" si="1"/>
        <v>0.1608174845014185</v>
      </c>
      <c r="AE109" s="1">
        <f t="shared" si="1"/>
        <v>0.14311232531259852</v>
      </c>
      <c r="AF109" s="1">
        <f t="shared" si="1"/>
        <v>0.13186928653987601</v>
      </c>
      <c r="AG109" s="1">
        <f t="shared" si="1"/>
        <v>9.9558684459388466E-2</v>
      </c>
      <c r="AH109" s="1">
        <f t="shared" si="1"/>
        <v>5.9052222338972366E-2</v>
      </c>
      <c r="AI109" s="1">
        <f t="shared" si="1"/>
        <v>4.3238415467058949E-2</v>
      </c>
      <c r="AJ109" s="1">
        <f t="shared" si="1"/>
        <v>3.4464642219186721E-2</v>
      </c>
      <c r="AK109" s="1">
        <f t="shared" si="1"/>
        <v>3.2520752337921614E-2</v>
      </c>
      <c r="AL109" s="1">
        <f t="shared" si="1"/>
        <v>2.6636545129767784E-2</v>
      </c>
      <c r="AM109" s="1">
        <f t="shared" si="1"/>
        <v>1.5025743406535673E-2</v>
      </c>
      <c r="AN109" s="1">
        <f t="shared" si="1"/>
        <v>1.6706945466008195E-2</v>
      </c>
      <c r="AO109" s="1">
        <f t="shared" si="1"/>
        <v>1.0402437742986236E-2</v>
      </c>
      <c r="AP109" s="1">
        <f t="shared" si="2"/>
        <v>5.9892823368708631E-3</v>
      </c>
      <c r="AQ109" s="1">
        <f t="shared" si="2"/>
        <v>2.5743406535673006E-3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3">
        <v>549</v>
      </c>
      <c r="D110" s="3">
        <v>476</v>
      </c>
      <c r="E110" s="3">
        <v>431</v>
      </c>
      <c r="F110" s="3">
        <v>781</v>
      </c>
      <c r="G110" s="3">
        <v>2327</v>
      </c>
      <c r="H110" s="3">
        <v>1768</v>
      </c>
      <c r="I110" s="3">
        <v>2043</v>
      </c>
      <c r="J110" s="3">
        <v>1632</v>
      </c>
      <c r="K110" s="3">
        <v>1240</v>
      </c>
      <c r="L110" s="3">
        <v>1058</v>
      </c>
      <c r="M110" s="3">
        <v>906</v>
      </c>
      <c r="N110" s="3">
        <v>745</v>
      </c>
      <c r="O110" s="3">
        <v>729</v>
      </c>
      <c r="P110" s="3">
        <v>488</v>
      </c>
      <c r="Q110" s="3">
        <v>309</v>
      </c>
      <c r="R110" s="3">
        <v>198</v>
      </c>
      <c r="S110" s="3">
        <v>116</v>
      </c>
      <c r="T110" s="3">
        <v>65</v>
      </c>
      <c r="V110" s="3">
        <f t="shared" si="6"/>
        <v>15861</v>
      </c>
      <c r="X110" s="3" t="s">
        <v>16</v>
      </c>
      <c r="Y110" s="1" t="s">
        <v>17</v>
      </c>
      <c r="Z110" s="1">
        <f t="shared" si="1"/>
        <v>3.4613202194060902E-2</v>
      </c>
      <c r="AA110" s="1">
        <f t="shared" si="1"/>
        <v>3.0010718113612004E-2</v>
      </c>
      <c r="AB110" s="1">
        <f t="shared" si="1"/>
        <v>2.7173570392787338E-2</v>
      </c>
      <c r="AC110" s="1">
        <f t="shared" si="1"/>
        <v>4.9240274888090282E-2</v>
      </c>
      <c r="AD110" s="1">
        <f t="shared" si="1"/>
        <v>0.14671206103019988</v>
      </c>
      <c r="AE110" s="1">
        <f t="shared" si="1"/>
        <v>0.11146838156484459</v>
      </c>
      <c r="AF110" s="1">
        <f t="shared" si="1"/>
        <v>0.12880650652543976</v>
      </c>
      <c r="AG110" s="1">
        <f t="shared" si="1"/>
        <v>0.10289389067524116</v>
      </c>
      <c r="AH110" s="1">
        <f t="shared" si="1"/>
        <v>7.817918164050186E-2</v>
      </c>
      <c r="AI110" s="1">
        <f t="shared" si="1"/>
        <v>6.6704495302944325E-2</v>
      </c>
      <c r="AJ110" s="1">
        <f t="shared" si="1"/>
        <v>5.7121240779269909E-2</v>
      </c>
      <c r="AK110" s="1">
        <f t="shared" si="1"/>
        <v>4.697055671143055E-2</v>
      </c>
      <c r="AL110" s="1">
        <f t="shared" si="1"/>
        <v>4.5961793077359564E-2</v>
      </c>
      <c r="AM110" s="1">
        <f t="shared" si="1"/>
        <v>3.0767290839165247E-2</v>
      </c>
      <c r="AN110" s="1">
        <f t="shared" si="1"/>
        <v>1.9481747682996028E-2</v>
      </c>
      <c r="AO110" s="1">
        <f t="shared" si="1"/>
        <v>1.2483449971628523E-2</v>
      </c>
      <c r="AP110" s="1">
        <f t="shared" si="2"/>
        <v>7.3135363470146902E-3</v>
      </c>
      <c r="AQ110" s="1">
        <f t="shared" si="2"/>
        <v>4.0981022634134041E-3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3">
        <v>1074</v>
      </c>
      <c r="D111" s="3">
        <v>888</v>
      </c>
      <c r="E111" s="3">
        <v>844</v>
      </c>
      <c r="F111" s="3">
        <v>1086</v>
      </c>
      <c r="G111" s="3">
        <v>2359</v>
      </c>
      <c r="H111" s="3">
        <v>2908</v>
      </c>
      <c r="I111" s="3">
        <v>2654</v>
      </c>
      <c r="J111" s="3">
        <v>2006</v>
      </c>
      <c r="K111" s="3">
        <v>1431</v>
      </c>
      <c r="L111" s="3">
        <v>1157</v>
      </c>
      <c r="M111" s="3">
        <v>962</v>
      </c>
      <c r="N111" s="3">
        <v>902</v>
      </c>
      <c r="O111" s="3">
        <v>800</v>
      </c>
      <c r="P111" s="3">
        <v>564</v>
      </c>
      <c r="Q111" s="3">
        <v>571</v>
      </c>
      <c r="R111" s="3">
        <v>363</v>
      </c>
      <c r="S111" s="3">
        <v>206</v>
      </c>
      <c r="T111" s="3">
        <v>163</v>
      </c>
      <c r="V111" s="3">
        <f t="shared" si="6"/>
        <v>20938</v>
      </c>
      <c r="X111" s="3" t="s">
        <v>18</v>
      </c>
      <c r="Y111" s="1" t="s">
        <v>19</v>
      </c>
      <c r="Z111" s="1">
        <f t="shared" si="1"/>
        <v>5.1294297449613141E-2</v>
      </c>
      <c r="AA111" s="1">
        <f t="shared" si="1"/>
        <v>4.2410927500238803E-2</v>
      </c>
      <c r="AB111" s="1">
        <f t="shared" si="1"/>
        <v>4.0309485146623365E-2</v>
      </c>
      <c r="AC111" s="1">
        <f t="shared" si="1"/>
        <v>5.1867418091508265E-2</v>
      </c>
      <c r="AD111" s="1">
        <f t="shared" si="1"/>
        <v>0.11266596618588212</v>
      </c>
      <c r="AE111" s="1">
        <f t="shared" si="1"/>
        <v>0.13888623555258381</v>
      </c>
      <c r="AF111" s="1">
        <f t="shared" si="1"/>
        <v>0.12675518196580379</v>
      </c>
      <c r="AG111" s="1">
        <f t="shared" si="1"/>
        <v>9.5806667303467374E-2</v>
      </c>
      <c r="AH111" s="1">
        <f t="shared" si="1"/>
        <v>6.8344636545992932E-2</v>
      </c>
      <c r="AI111" s="1">
        <f t="shared" si="1"/>
        <v>5.5258381889387718E-2</v>
      </c>
      <c r="AJ111" s="1">
        <f t="shared" si="1"/>
        <v>4.5945171458592032E-2</v>
      </c>
      <c r="AK111" s="1">
        <f t="shared" si="1"/>
        <v>4.3079568249116441E-2</v>
      </c>
      <c r="AL111" s="1">
        <f t="shared" si="1"/>
        <v>3.8208042793007928E-2</v>
      </c>
      <c r="AM111" s="1">
        <f t="shared" si="1"/>
        <v>2.693667016907059E-2</v>
      </c>
      <c r="AN111" s="1">
        <f t="shared" si="1"/>
        <v>2.727099054350941E-2</v>
      </c>
      <c r="AO111" s="1">
        <f t="shared" si="1"/>
        <v>1.7336899417327349E-2</v>
      </c>
      <c r="AP111" s="1">
        <f t="shared" si="2"/>
        <v>9.8385710191995421E-3</v>
      </c>
      <c r="AQ111" s="1">
        <f t="shared" si="2"/>
        <v>7.7848887190753654E-3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3">
        <v>1923</v>
      </c>
      <c r="D112" s="3">
        <v>1450</v>
      </c>
      <c r="E112" s="3">
        <v>1294</v>
      </c>
      <c r="F112" s="3">
        <v>1611</v>
      </c>
      <c r="G112" s="3">
        <v>2541</v>
      </c>
      <c r="H112" s="3">
        <v>3392</v>
      </c>
      <c r="I112" s="3">
        <v>3576</v>
      </c>
      <c r="J112" s="3">
        <v>2629</v>
      </c>
      <c r="K112" s="3">
        <v>1961</v>
      </c>
      <c r="L112" s="3">
        <v>1380</v>
      </c>
      <c r="M112" s="3">
        <v>1089</v>
      </c>
      <c r="N112" s="3">
        <v>839</v>
      </c>
      <c r="O112" s="3">
        <v>624</v>
      </c>
      <c r="P112" s="3">
        <v>366</v>
      </c>
      <c r="Q112" s="3">
        <v>351</v>
      </c>
      <c r="R112" s="3">
        <v>265</v>
      </c>
      <c r="S112" s="3">
        <v>155</v>
      </c>
      <c r="T112" s="3">
        <v>88</v>
      </c>
      <c r="V112" s="3">
        <f t="shared" si="6"/>
        <v>25534</v>
      </c>
      <c r="X112" s="3" t="s">
        <v>20</v>
      </c>
      <c r="Y112" s="1" t="s">
        <v>21</v>
      </c>
      <c r="Z112" s="1">
        <f t="shared" si="1"/>
        <v>7.5311349573118191E-2</v>
      </c>
      <c r="AA112" s="1">
        <f t="shared" si="1"/>
        <v>5.678702905929349E-2</v>
      </c>
      <c r="AB112" s="1">
        <f t="shared" si="1"/>
        <v>5.067752800187985E-2</v>
      </c>
      <c r="AC112" s="1">
        <f t="shared" si="1"/>
        <v>6.3092347458290912E-2</v>
      </c>
      <c r="AD112" s="1">
        <f t="shared" si="1"/>
        <v>9.9514372992872246E-2</v>
      </c>
      <c r="AE112" s="1">
        <f t="shared" si="1"/>
        <v>0.13284248453043002</v>
      </c>
      <c r="AF112" s="1">
        <f t="shared" si="1"/>
        <v>0.14004856270071278</v>
      </c>
      <c r="AG112" s="1">
        <f t="shared" si="1"/>
        <v>0.10296075820474661</v>
      </c>
      <c r="AH112" s="1">
        <f t="shared" si="1"/>
        <v>7.6799561369154848E-2</v>
      </c>
      <c r="AI112" s="1">
        <f t="shared" si="1"/>
        <v>5.4045586277120701E-2</v>
      </c>
      <c r="AJ112" s="1">
        <f t="shared" si="1"/>
        <v>4.2649016996945247E-2</v>
      </c>
      <c r="AK112" s="1">
        <f t="shared" si="1"/>
        <v>3.2858149917756714E-2</v>
      </c>
      <c r="AL112" s="1">
        <f t="shared" si="1"/>
        <v>2.4438004229654579E-2</v>
      </c>
      <c r="AM112" s="1">
        <f t="shared" si="1"/>
        <v>1.4333829403932012E-2</v>
      </c>
      <c r="AN112" s="1">
        <f t="shared" si="1"/>
        <v>1.37463773791807E-2</v>
      </c>
      <c r="AO112" s="1">
        <f t="shared" si="1"/>
        <v>1.0378319103939845E-2</v>
      </c>
      <c r="AP112" s="1">
        <f t="shared" si="2"/>
        <v>6.0703375890968905E-3</v>
      </c>
      <c r="AQ112" s="1">
        <f t="shared" si="2"/>
        <v>3.4463852118743637E-3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3">
        <v>11314</v>
      </c>
      <c r="D113" s="3">
        <v>9741</v>
      </c>
      <c r="E113" s="3">
        <v>8606</v>
      </c>
      <c r="F113" s="3">
        <v>8835</v>
      </c>
      <c r="G113" s="3">
        <v>16499</v>
      </c>
      <c r="H113" s="3">
        <v>21031</v>
      </c>
      <c r="I113" s="3">
        <v>15293</v>
      </c>
      <c r="J113" s="3">
        <v>10430</v>
      </c>
      <c r="K113" s="3">
        <v>7690</v>
      </c>
      <c r="L113" s="3">
        <v>5792</v>
      </c>
      <c r="M113" s="3">
        <v>5430</v>
      </c>
      <c r="N113" s="3">
        <v>4439</v>
      </c>
      <c r="O113" s="3">
        <v>2969</v>
      </c>
      <c r="P113" s="3">
        <v>1839</v>
      </c>
      <c r="Q113" s="3">
        <v>1793</v>
      </c>
      <c r="R113" s="3">
        <v>1184</v>
      </c>
      <c r="S113" s="3">
        <v>638</v>
      </c>
      <c r="T113" s="3">
        <v>372</v>
      </c>
      <c r="V113" s="3">
        <f t="shared" si="6"/>
        <v>133895</v>
      </c>
      <c r="X113" s="3" t="s">
        <v>22</v>
      </c>
      <c r="Y113" s="1" t="s">
        <v>23</v>
      </c>
      <c r="Z113" s="1">
        <f t="shared" si="1"/>
        <v>8.4499047761305499E-2</v>
      </c>
      <c r="AA113" s="1">
        <f t="shared" si="1"/>
        <v>7.2751036259755777E-2</v>
      </c>
      <c r="AB113" s="1">
        <f t="shared" si="1"/>
        <v>6.4274244744015829E-2</v>
      </c>
      <c r="AC113" s="1">
        <f t="shared" si="1"/>
        <v>6.59845401247246E-2</v>
      </c>
      <c r="AD113" s="1">
        <f t="shared" si="1"/>
        <v>0.1232234213376153</v>
      </c>
      <c r="AE113" s="1">
        <f t="shared" si="1"/>
        <v>0.15707083909033198</v>
      </c>
      <c r="AF113" s="1">
        <f t="shared" si="1"/>
        <v>0.11421636356846783</v>
      </c>
      <c r="AG113" s="1">
        <f t="shared" si="1"/>
        <v>7.7896859479442845E-2</v>
      </c>
      <c r="AH113" s="1">
        <f t="shared" si="1"/>
        <v>5.7433063221180775E-2</v>
      </c>
      <c r="AI113" s="1">
        <f t="shared" si="1"/>
        <v>4.3257776616005078E-2</v>
      </c>
      <c r="AJ113" s="1">
        <f t="shared" si="1"/>
        <v>4.0554165577504762E-2</v>
      </c>
      <c r="AK113" s="1">
        <f t="shared" si="1"/>
        <v>3.3152843646140635E-2</v>
      </c>
      <c r="AL113" s="1">
        <f t="shared" si="1"/>
        <v>2.2174091638970835E-2</v>
      </c>
      <c r="AM113" s="1">
        <f t="shared" si="1"/>
        <v>1.3734642817132828E-2</v>
      </c>
      <c r="AN113" s="1">
        <f t="shared" si="1"/>
        <v>1.3391090033234998E-2</v>
      </c>
      <c r="AO113" s="1">
        <f t="shared" si="1"/>
        <v>8.842749915978939E-3</v>
      </c>
      <c r="AP113" s="1">
        <f t="shared" si="2"/>
        <v>4.7649277418872994E-3</v>
      </c>
      <c r="AQ113" s="1">
        <f t="shared" si="2"/>
        <v>2.7782964263041937E-3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3">
        <v>1505</v>
      </c>
      <c r="D114" s="3">
        <v>1099</v>
      </c>
      <c r="E114" s="3">
        <v>1045</v>
      </c>
      <c r="F114" s="3">
        <v>1858</v>
      </c>
      <c r="G114" s="3">
        <v>4394</v>
      </c>
      <c r="H114" s="3">
        <v>4668</v>
      </c>
      <c r="I114" s="3">
        <v>3688</v>
      </c>
      <c r="J114" s="3">
        <v>2533</v>
      </c>
      <c r="K114" s="3">
        <v>1668</v>
      </c>
      <c r="L114" s="3">
        <v>1126</v>
      </c>
      <c r="M114" s="3">
        <v>948</v>
      </c>
      <c r="N114" s="3">
        <v>821</v>
      </c>
      <c r="O114" s="3">
        <v>561</v>
      </c>
      <c r="P114" s="3">
        <v>474</v>
      </c>
      <c r="Q114" s="3">
        <v>360</v>
      </c>
      <c r="R114" s="3">
        <v>241</v>
      </c>
      <c r="S114" s="3">
        <v>115</v>
      </c>
      <c r="T114" s="3">
        <v>88</v>
      </c>
      <c r="V114" s="3">
        <f t="shared" si="6"/>
        <v>27192</v>
      </c>
      <c r="X114" s="3" t="s">
        <v>24</v>
      </c>
      <c r="Y114" s="1" t="s">
        <v>25</v>
      </c>
      <c r="Z114" s="1">
        <f t="shared" si="1"/>
        <v>5.5347160929685203E-2</v>
      </c>
      <c r="AA114" s="1">
        <f t="shared" si="1"/>
        <v>4.0416298911444541E-2</v>
      </c>
      <c r="AB114" s="1">
        <f t="shared" si="1"/>
        <v>3.8430420711974111E-2</v>
      </c>
      <c r="AC114" s="1">
        <f t="shared" si="1"/>
        <v>6.8328920270667837E-2</v>
      </c>
      <c r="AD114" s="1">
        <f t="shared" si="1"/>
        <v>0.16159164460135333</v>
      </c>
      <c r="AE114" s="1">
        <f t="shared" si="1"/>
        <v>0.17166813768755515</v>
      </c>
      <c r="AF114" s="1">
        <f t="shared" si="1"/>
        <v>0.13562812591938805</v>
      </c>
      <c r="AG114" s="1">
        <f t="shared" si="1"/>
        <v>9.3152397764048253E-2</v>
      </c>
      <c r="AH114" s="1">
        <f t="shared" si="1"/>
        <v>6.1341571050308914E-2</v>
      </c>
      <c r="AI114" s="1">
        <f t="shared" si="1"/>
        <v>4.1409238011179759E-2</v>
      </c>
      <c r="AJ114" s="1">
        <f t="shared" si="1"/>
        <v>3.4863195057369817E-2</v>
      </c>
      <c r="AK114" s="1">
        <f t="shared" si="1"/>
        <v>3.0192703736393055E-2</v>
      </c>
      <c r="AL114" s="1">
        <f t="shared" si="1"/>
        <v>2.063106796116505E-2</v>
      </c>
      <c r="AM114" s="1">
        <f t="shared" si="1"/>
        <v>1.7431597528684908E-2</v>
      </c>
      <c r="AN114" s="1">
        <f t="shared" si="1"/>
        <v>1.323918799646955E-2</v>
      </c>
      <c r="AO114" s="1">
        <f t="shared" si="1"/>
        <v>8.8629008531921159E-3</v>
      </c>
      <c r="AP114" s="1">
        <f t="shared" si="2"/>
        <v>4.2291850544277729E-3</v>
      </c>
      <c r="AQ114" s="1">
        <f t="shared" si="2"/>
        <v>3.2362459546925568E-3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3">
        <v>10572</v>
      </c>
      <c r="D115" s="3">
        <v>10229</v>
      </c>
      <c r="E115" s="3">
        <v>8748</v>
      </c>
      <c r="F115" s="3">
        <v>8412</v>
      </c>
      <c r="G115" s="3">
        <v>12340</v>
      </c>
      <c r="H115" s="3">
        <v>13771</v>
      </c>
      <c r="I115" s="3">
        <v>12399</v>
      </c>
      <c r="J115" s="3">
        <v>8682</v>
      </c>
      <c r="K115" s="3">
        <v>5576</v>
      </c>
      <c r="L115" s="3">
        <v>3403</v>
      </c>
      <c r="M115" s="3">
        <v>2950</v>
      </c>
      <c r="N115" s="3">
        <v>2250</v>
      </c>
      <c r="O115" s="3">
        <v>1232</v>
      </c>
      <c r="P115" s="3">
        <v>967</v>
      </c>
      <c r="Q115" s="3">
        <v>1438</v>
      </c>
      <c r="R115" s="3">
        <v>910</v>
      </c>
      <c r="S115" s="3">
        <v>459</v>
      </c>
      <c r="T115" s="3">
        <v>163</v>
      </c>
      <c r="V115" s="3">
        <f t="shared" si="6"/>
        <v>104501</v>
      </c>
      <c r="X115" s="3" t="s">
        <v>26</v>
      </c>
      <c r="Y115" s="1" t="s">
        <v>27</v>
      </c>
      <c r="Z115" s="1">
        <f t="shared" si="1"/>
        <v>0.1011664960143922</v>
      </c>
      <c r="AA115" s="1">
        <f t="shared" si="1"/>
        <v>9.7884230772911265E-2</v>
      </c>
      <c r="AB115" s="1">
        <f t="shared" si="1"/>
        <v>8.3712117587391513E-2</v>
      </c>
      <c r="AC115" s="1">
        <f t="shared" si="1"/>
        <v>8.0496837350838749E-2</v>
      </c>
      <c r="AD115" s="1">
        <f t="shared" si="1"/>
        <v>0.11808499440196744</v>
      </c>
      <c r="AE115" s="1">
        <f t="shared" si="1"/>
        <v>0.1317786432665716</v>
      </c>
      <c r="AF115" s="1">
        <f t="shared" si="1"/>
        <v>0.11864958230064784</v>
      </c>
      <c r="AG115" s="1">
        <f t="shared" si="1"/>
        <v>8.3080544683782925E-2</v>
      </c>
      <c r="AH115" s="1">
        <f t="shared" si="1"/>
        <v>5.3358341068506523E-2</v>
      </c>
      <c r="AI115" s="1">
        <f t="shared" si="1"/>
        <v>3.2564281681515012E-2</v>
      </c>
      <c r="AJ115" s="1">
        <f t="shared" si="1"/>
        <v>2.8229394934019769E-2</v>
      </c>
      <c r="AK115" s="1">
        <f t="shared" si="1"/>
        <v>2.1530894441201518E-2</v>
      </c>
      <c r="AL115" s="1">
        <f t="shared" si="1"/>
        <v>1.1789360867360122E-2</v>
      </c>
      <c r="AM115" s="1">
        <f t="shared" si="1"/>
        <v>9.2534999665074974E-3</v>
      </c>
      <c r="AN115" s="1">
        <f t="shared" si="1"/>
        <v>1.3760633869532348E-2</v>
      </c>
      <c r="AO115" s="1">
        <f t="shared" si="1"/>
        <v>8.7080506406637254E-3</v>
      </c>
      <c r="AP115" s="1">
        <f t="shared" si="2"/>
        <v>4.3923024660051102E-3</v>
      </c>
      <c r="AQ115" s="1">
        <f t="shared" si="2"/>
        <v>1.5597936861848213E-3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3">
        <v>2210</v>
      </c>
      <c r="D116" s="3">
        <v>1840</v>
      </c>
      <c r="E116" s="3">
        <v>1796</v>
      </c>
      <c r="F116" s="3">
        <v>1948</v>
      </c>
      <c r="G116" s="3">
        <v>2905</v>
      </c>
      <c r="H116" s="3">
        <v>4144</v>
      </c>
      <c r="I116" s="3">
        <v>3870</v>
      </c>
      <c r="J116" s="3">
        <v>3166</v>
      </c>
      <c r="K116" s="3">
        <v>2510</v>
      </c>
      <c r="L116" s="3">
        <v>1917</v>
      </c>
      <c r="M116" s="3">
        <v>1649</v>
      </c>
      <c r="N116" s="3">
        <v>1397</v>
      </c>
      <c r="O116" s="3">
        <v>1216</v>
      </c>
      <c r="P116" s="3">
        <v>923</v>
      </c>
      <c r="Q116" s="3">
        <v>839</v>
      </c>
      <c r="R116" s="3">
        <v>529</v>
      </c>
      <c r="S116" s="3">
        <v>296</v>
      </c>
      <c r="T116" s="3">
        <v>183</v>
      </c>
      <c r="V116" s="3">
        <f t="shared" si="6"/>
        <v>33338</v>
      </c>
      <c r="X116" s="3" t="s">
        <v>28</v>
      </c>
      <c r="Y116" s="1" t="s">
        <v>29</v>
      </c>
      <c r="Z116" s="1">
        <f t="shared" si="1"/>
        <v>6.6290719299298098E-2</v>
      </c>
      <c r="AA116" s="1">
        <f t="shared" si="1"/>
        <v>5.519227308176855E-2</v>
      </c>
      <c r="AB116" s="1">
        <f t="shared" si="1"/>
        <v>5.3872457855900176E-2</v>
      </c>
      <c r="AC116" s="1">
        <f t="shared" si="1"/>
        <v>5.8431819545263664E-2</v>
      </c>
      <c r="AD116" s="1">
        <f t="shared" si="1"/>
        <v>8.7137800707900892E-2</v>
      </c>
      <c r="AE116" s="1">
        <f t="shared" si="1"/>
        <v>0.12430259763633092</v>
      </c>
      <c r="AF116" s="1">
        <f t="shared" si="1"/>
        <v>0.11608374827524147</v>
      </c>
      <c r="AG116" s="1">
        <f t="shared" si="1"/>
        <v>9.4966704661347406E-2</v>
      </c>
      <c r="AH116" s="1">
        <f t="shared" si="1"/>
        <v>7.5289459475673406E-2</v>
      </c>
      <c r="AI116" s="1">
        <f t="shared" si="1"/>
        <v>5.7501949727038218E-2</v>
      </c>
      <c r="AJ116" s="1">
        <f t="shared" si="1"/>
        <v>4.9463075169476275E-2</v>
      </c>
      <c r="AK116" s="1">
        <f t="shared" si="1"/>
        <v>4.1904133421321016E-2</v>
      </c>
      <c r="AL116" s="1">
        <f t="shared" si="1"/>
        <v>3.6474893514907916E-2</v>
      </c>
      <c r="AM116" s="1">
        <f t="shared" si="1"/>
        <v>2.7686123942648029E-2</v>
      </c>
      <c r="AN116" s="1">
        <f t="shared" si="1"/>
        <v>2.5166476693262944E-2</v>
      </c>
      <c r="AO116" s="1">
        <f t="shared" si="1"/>
        <v>1.586777851100846E-2</v>
      </c>
      <c r="AP116" s="1">
        <f t="shared" si="2"/>
        <v>8.8787569740236359E-3</v>
      </c>
      <c r="AQ116" s="1">
        <f t="shared" si="2"/>
        <v>5.4892315075889377E-3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3">
        <v>1770</v>
      </c>
      <c r="D117" s="3">
        <v>1524</v>
      </c>
      <c r="E117" s="3">
        <v>1304</v>
      </c>
      <c r="F117" s="3">
        <v>1978</v>
      </c>
      <c r="G117" s="3">
        <v>3591</v>
      </c>
      <c r="H117" s="3">
        <v>4189</v>
      </c>
      <c r="I117" s="3">
        <v>4307</v>
      </c>
      <c r="J117" s="3">
        <v>3341</v>
      </c>
      <c r="K117" s="3">
        <v>2270</v>
      </c>
      <c r="L117" s="3">
        <v>1702</v>
      </c>
      <c r="M117" s="3">
        <v>1444</v>
      </c>
      <c r="N117" s="3">
        <v>1312</v>
      </c>
      <c r="O117" s="3">
        <v>1011</v>
      </c>
      <c r="P117" s="3">
        <v>711</v>
      </c>
      <c r="Q117" s="3">
        <v>646</v>
      </c>
      <c r="R117" s="3">
        <v>438</v>
      </c>
      <c r="S117" s="3">
        <v>223</v>
      </c>
      <c r="T117" s="3">
        <v>101</v>
      </c>
      <c r="V117" s="3">
        <f t="shared" si="6"/>
        <v>31862</v>
      </c>
      <c r="X117" s="3" t="s">
        <v>30</v>
      </c>
      <c r="Y117" s="1" t="s">
        <v>31</v>
      </c>
      <c r="Z117" s="1">
        <f t="shared" si="1"/>
        <v>5.555206829452012E-2</v>
      </c>
      <c r="AA117" s="1">
        <f t="shared" si="1"/>
        <v>4.7831272362061389E-2</v>
      </c>
      <c r="AB117" s="1">
        <f t="shared" si="1"/>
        <v>4.0926495511895047E-2</v>
      </c>
      <c r="AC117" s="1">
        <f t="shared" si="1"/>
        <v>6.2080220952859207E-2</v>
      </c>
      <c r="AD117" s="1">
        <f t="shared" si="1"/>
        <v>0.11270478940430607</v>
      </c>
      <c r="AE117" s="1">
        <f t="shared" si="1"/>
        <v>0.13147322829703095</v>
      </c>
      <c r="AF117" s="1">
        <f t="shared" si="1"/>
        <v>0.13517669951666561</v>
      </c>
      <c r="AG117" s="1">
        <f t="shared" si="1"/>
        <v>0.10485845207457159</v>
      </c>
      <c r="AH117" s="1">
        <f t="shared" si="1"/>
        <v>7.1244742953989082E-2</v>
      </c>
      <c r="AI117" s="1">
        <f t="shared" si="1"/>
        <v>5.341786454083234E-2</v>
      </c>
      <c r="AJ117" s="1">
        <f t="shared" si="1"/>
        <v>4.5320444416546354E-2</v>
      </c>
      <c r="AK117" s="1">
        <f t="shared" si="1"/>
        <v>4.1177578306446548E-2</v>
      </c>
      <c r="AL117" s="1">
        <f t="shared" si="1"/>
        <v>3.1730588161446235E-2</v>
      </c>
      <c r="AM117" s="1">
        <f t="shared" si="1"/>
        <v>2.2314983365764859E-2</v>
      </c>
      <c r="AN117" s="1">
        <f t="shared" si="1"/>
        <v>2.0274935660033896E-2</v>
      </c>
      <c r="AO117" s="1">
        <f t="shared" ref="AO117:AO137" si="7">R117/$V117</f>
        <v>1.3746783001694809E-2</v>
      </c>
      <c r="AP117" s="1">
        <f t="shared" si="2"/>
        <v>6.998932898123156E-3</v>
      </c>
      <c r="AQ117" s="1">
        <f t="shared" si="2"/>
        <v>3.1699202812127299E-3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N132" si="8">VLOOKUP($AU117,$Y$102:$AQ$137,BL$57,0)</f>
        <v>#N/A</v>
      </c>
      <c r="BM117" s="1" t="e">
        <f t="shared" si="8"/>
        <v>#N/A</v>
      </c>
      <c r="BN117" s="1" t="e">
        <f t="shared" si="8"/>
        <v>#N/A</v>
      </c>
    </row>
    <row r="118" spans="1:66" x14ac:dyDescent="0.25">
      <c r="A118" s="3" t="s">
        <v>32</v>
      </c>
      <c r="B118" s="1" t="s">
        <v>33</v>
      </c>
      <c r="C118" s="3">
        <v>75631</v>
      </c>
      <c r="D118" s="3">
        <v>64908</v>
      </c>
      <c r="E118" s="3">
        <v>59699</v>
      </c>
      <c r="F118" s="3">
        <v>62446</v>
      </c>
      <c r="G118" s="3">
        <v>81073</v>
      </c>
      <c r="H118" s="3">
        <v>105824</v>
      </c>
      <c r="I118" s="3">
        <v>106707</v>
      </c>
      <c r="J118" s="3">
        <v>89267</v>
      </c>
      <c r="K118" s="3">
        <v>73327</v>
      </c>
      <c r="L118" s="3">
        <v>61527</v>
      </c>
      <c r="M118" s="3">
        <v>56506</v>
      </c>
      <c r="N118" s="3">
        <v>48220</v>
      </c>
      <c r="O118" s="3">
        <v>35956</v>
      </c>
      <c r="P118" s="3">
        <v>25151</v>
      </c>
      <c r="Q118" s="3">
        <v>22198</v>
      </c>
      <c r="R118" s="3">
        <v>15303</v>
      </c>
      <c r="S118" s="3">
        <v>7926</v>
      </c>
      <c r="T118" s="3">
        <v>4684</v>
      </c>
      <c r="V118" s="3">
        <f t="shared" si="6"/>
        <v>996353</v>
      </c>
      <c r="X118" s="3" t="s">
        <v>32</v>
      </c>
      <c r="Y118" s="1" t="s">
        <v>33</v>
      </c>
      <c r="Z118" s="1">
        <f t="shared" ref="Z118:AN134" si="9">C118/$V118</f>
        <v>7.590783587744504E-2</v>
      </c>
      <c r="AA118" s="1">
        <f t="shared" si="9"/>
        <v>6.5145585951966817E-2</v>
      </c>
      <c r="AB118" s="1">
        <f t="shared" si="9"/>
        <v>5.9917519192495029E-2</v>
      </c>
      <c r="AC118" s="1">
        <f t="shared" si="9"/>
        <v>6.267457417200531E-2</v>
      </c>
      <c r="AD118" s="1">
        <f t="shared" si="9"/>
        <v>8.1369755498302304E-2</v>
      </c>
      <c r="AE118" s="1">
        <f t="shared" si="9"/>
        <v>0.106211352803675</v>
      </c>
      <c r="AF118" s="1">
        <f t="shared" si="9"/>
        <v>0.1070975848921015</v>
      </c>
      <c r="AG118" s="1">
        <f t="shared" si="9"/>
        <v>8.9593748400416312E-2</v>
      </c>
      <c r="AH118" s="1">
        <f t="shared" si="9"/>
        <v>7.3595402432671958E-2</v>
      </c>
      <c r="AI118" s="1">
        <f t="shared" si="9"/>
        <v>6.1752210311004231E-2</v>
      </c>
      <c r="AJ118" s="1">
        <f t="shared" si="9"/>
        <v>5.6712831697199685E-2</v>
      </c>
      <c r="AK118" s="1">
        <f t="shared" si="9"/>
        <v>4.8396502042950644E-2</v>
      </c>
      <c r="AL118" s="1">
        <f t="shared" si="9"/>
        <v>3.6087611519210562E-2</v>
      </c>
      <c r="AM118" s="1">
        <f t="shared" si="9"/>
        <v>2.5243061445090243E-2</v>
      </c>
      <c r="AN118" s="1">
        <f t="shared" si="9"/>
        <v>2.2279252433625434E-2</v>
      </c>
      <c r="AO118" s="1">
        <f t="shared" si="7"/>
        <v>1.5359014325244166E-2</v>
      </c>
      <c r="AP118" s="1">
        <f t="shared" si="2"/>
        <v>7.9550119285032514E-3</v>
      </c>
      <c r="AQ118" s="1">
        <f t="shared" si="2"/>
        <v>4.7011450760925094E-3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10">VLOOKUP($AU118,$Y$102:$AQ$137,AW$57,0)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1:66" x14ac:dyDescent="0.25">
      <c r="A119" s="3" t="s">
        <v>34</v>
      </c>
      <c r="B119" s="1" t="s">
        <v>35</v>
      </c>
      <c r="C119" s="3">
        <v>3463</v>
      </c>
      <c r="D119" s="3">
        <v>2540</v>
      </c>
      <c r="E119" s="3">
        <v>1834</v>
      </c>
      <c r="F119" s="3">
        <v>1796</v>
      </c>
      <c r="G119" s="3">
        <v>2660</v>
      </c>
      <c r="H119" s="3">
        <v>3748</v>
      </c>
      <c r="I119" s="3">
        <v>3982</v>
      </c>
      <c r="J119" s="3">
        <v>3051</v>
      </c>
      <c r="K119" s="3">
        <v>1973</v>
      </c>
      <c r="L119" s="3">
        <v>1255</v>
      </c>
      <c r="M119" s="3">
        <v>1005</v>
      </c>
      <c r="N119" s="3">
        <v>787</v>
      </c>
      <c r="O119" s="3">
        <v>496</v>
      </c>
      <c r="P119" s="3">
        <v>364</v>
      </c>
      <c r="Q119" s="3">
        <v>316</v>
      </c>
      <c r="R119" s="3">
        <v>193</v>
      </c>
      <c r="S119" s="3">
        <v>84</v>
      </c>
      <c r="T119" s="3">
        <v>47</v>
      </c>
      <c r="V119" s="3">
        <f t="shared" si="6"/>
        <v>29594</v>
      </c>
      <c r="X119" s="3" t="s">
        <v>34</v>
      </c>
      <c r="Y119" s="1" t="s">
        <v>35</v>
      </c>
      <c r="Z119" s="1">
        <f t="shared" si="9"/>
        <v>0.11701696289788471</v>
      </c>
      <c r="AA119" s="1">
        <f t="shared" si="9"/>
        <v>8.5828208420625801E-2</v>
      </c>
      <c r="AB119" s="1">
        <f t="shared" si="9"/>
        <v>6.1972021355680203E-2</v>
      </c>
      <c r="AC119" s="1">
        <f t="shared" si="9"/>
        <v>6.0687977292694463E-2</v>
      </c>
      <c r="AD119" s="1">
        <f t="shared" si="9"/>
        <v>8.9883084409001821E-2</v>
      </c>
      <c r="AE119" s="1">
        <f t="shared" si="9"/>
        <v>0.12664729337027775</v>
      </c>
      <c r="AF119" s="1">
        <f t="shared" si="9"/>
        <v>0.134554301547611</v>
      </c>
      <c r="AG119" s="1">
        <f t="shared" si="9"/>
        <v>0.10309522200446036</v>
      </c>
      <c r="AH119" s="1">
        <f t="shared" si="9"/>
        <v>6.6668919375549099E-2</v>
      </c>
      <c r="AI119" s="1">
        <f t="shared" si="9"/>
        <v>4.24072447117659E-2</v>
      </c>
      <c r="AJ119" s="1">
        <f t="shared" si="9"/>
        <v>3.3959586402649185E-2</v>
      </c>
      <c r="AK119" s="1">
        <f t="shared" si="9"/>
        <v>2.6593228357099413E-2</v>
      </c>
      <c r="AL119" s="1">
        <f t="shared" si="9"/>
        <v>1.6760154085287558E-2</v>
      </c>
      <c r="AM119" s="1">
        <f t="shared" si="9"/>
        <v>1.2299790498073934E-2</v>
      </c>
      <c r="AN119" s="1">
        <f t="shared" si="9"/>
        <v>1.0677840102723525E-2</v>
      </c>
      <c r="AO119" s="1">
        <f t="shared" si="7"/>
        <v>6.5215922146381021E-3</v>
      </c>
      <c r="AP119" s="1">
        <f t="shared" si="2"/>
        <v>2.8384131918632156E-3</v>
      </c>
      <c r="AQ119" s="1">
        <f t="shared" si="2"/>
        <v>1.5881597621139421E-3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1:66" x14ac:dyDescent="0.25">
      <c r="A120" s="3" t="s">
        <v>36</v>
      </c>
      <c r="B120" s="1" t="s">
        <v>37</v>
      </c>
      <c r="C120" s="3">
        <v>4057</v>
      </c>
      <c r="D120" s="3">
        <v>3628</v>
      </c>
      <c r="E120" s="3">
        <v>3488</v>
      </c>
      <c r="F120" s="3">
        <v>3822</v>
      </c>
      <c r="G120" s="3">
        <v>4999</v>
      </c>
      <c r="H120" s="3">
        <v>6354</v>
      </c>
      <c r="I120" s="3">
        <v>6441</v>
      </c>
      <c r="J120" s="3">
        <v>5925</v>
      </c>
      <c r="K120" s="3">
        <v>5249</v>
      </c>
      <c r="L120" s="3">
        <v>4607</v>
      </c>
      <c r="M120" s="3">
        <v>4392</v>
      </c>
      <c r="N120" s="3">
        <v>3744</v>
      </c>
      <c r="O120" s="3">
        <v>2888</v>
      </c>
      <c r="P120" s="3">
        <v>2173</v>
      </c>
      <c r="Q120" s="3">
        <v>1844</v>
      </c>
      <c r="R120" s="3">
        <v>1244</v>
      </c>
      <c r="S120" s="3">
        <v>648</v>
      </c>
      <c r="T120" s="3">
        <v>415</v>
      </c>
      <c r="V120" s="3">
        <f t="shared" si="6"/>
        <v>65918</v>
      </c>
      <c r="X120" s="3" t="s">
        <v>36</v>
      </c>
      <c r="Y120" s="1" t="s">
        <v>37</v>
      </c>
      <c r="Z120" s="1">
        <f t="shared" si="9"/>
        <v>6.1546163415152157E-2</v>
      </c>
      <c r="AA120" s="1">
        <f t="shared" si="9"/>
        <v>5.5038077611578022E-2</v>
      </c>
      <c r="AB120" s="1">
        <f t="shared" si="9"/>
        <v>5.2914226766588794E-2</v>
      </c>
      <c r="AC120" s="1">
        <f t="shared" si="9"/>
        <v>5.7981128068205955E-2</v>
      </c>
      <c r="AD120" s="1">
        <f t="shared" si="9"/>
        <v>7.5836645529293978E-2</v>
      </c>
      <c r="AE120" s="1">
        <f t="shared" si="9"/>
        <v>9.6392487636154003E-2</v>
      </c>
      <c r="AF120" s="1">
        <f t="shared" si="9"/>
        <v>9.7712309232683037E-2</v>
      </c>
      <c r="AG120" s="1">
        <f t="shared" si="9"/>
        <v>8.9884401832579869E-2</v>
      </c>
      <c r="AH120" s="1">
        <f t="shared" si="9"/>
        <v>7.9629236323917593E-2</v>
      </c>
      <c r="AI120" s="1">
        <f t="shared" si="9"/>
        <v>6.9889863163324129E-2</v>
      </c>
      <c r="AJ120" s="1">
        <f t="shared" si="9"/>
        <v>6.662823507994782E-2</v>
      </c>
      <c r="AK120" s="1">
        <f t="shared" si="9"/>
        <v>5.6797839740283379E-2</v>
      </c>
      <c r="AL120" s="1">
        <f t="shared" si="9"/>
        <v>4.3812008859492095E-2</v>
      </c>
      <c r="AM120" s="1">
        <f t="shared" si="9"/>
        <v>3.2965199186868535E-2</v>
      </c>
      <c r="AN120" s="1">
        <f t="shared" si="9"/>
        <v>2.7974149701143845E-2</v>
      </c>
      <c r="AO120" s="1">
        <f t="shared" si="7"/>
        <v>1.8871931794047149E-2</v>
      </c>
      <c r="AP120" s="1">
        <f t="shared" si="2"/>
        <v>9.8303953396644307E-3</v>
      </c>
      <c r="AQ120" s="1">
        <f t="shared" si="2"/>
        <v>6.2957007190752147E-3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1:66" x14ac:dyDescent="0.25">
      <c r="A121" s="3" t="s">
        <v>38</v>
      </c>
      <c r="B121" s="1" t="s">
        <v>39</v>
      </c>
      <c r="C121" s="3">
        <v>926</v>
      </c>
      <c r="D121" s="3">
        <v>967</v>
      </c>
      <c r="E121" s="3">
        <v>887</v>
      </c>
      <c r="F121" s="3">
        <v>1107</v>
      </c>
      <c r="G121" s="3">
        <v>1228</v>
      </c>
      <c r="H121" s="3">
        <v>1387</v>
      </c>
      <c r="I121" s="3">
        <v>1555</v>
      </c>
      <c r="J121" s="3">
        <v>1260</v>
      </c>
      <c r="K121" s="3">
        <v>1094</v>
      </c>
      <c r="L121" s="3">
        <v>1013</v>
      </c>
      <c r="M121" s="3">
        <v>1051</v>
      </c>
      <c r="N121" s="3">
        <v>834</v>
      </c>
      <c r="O121" s="3">
        <v>611</v>
      </c>
      <c r="P121" s="3">
        <v>440</v>
      </c>
      <c r="Q121" s="3">
        <v>378</v>
      </c>
      <c r="R121" s="3">
        <v>286</v>
      </c>
      <c r="S121" s="3">
        <v>137</v>
      </c>
      <c r="T121" s="3">
        <v>82</v>
      </c>
      <c r="V121" s="3">
        <f t="shared" si="6"/>
        <v>15243</v>
      </c>
      <c r="X121" s="3" t="s">
        <v>38</v>
      </c>
      <c r="Y121" s="1" t="s">
        <v>39</v>
      </c>
      <c r="Z121" s="1">
        <f t="shared" si="9"/>
        <v>6.0749196352424061E-2</v>
      </c>
      <c r="AA121" s="1">
        <f t="shared" si="9"/>
        <v>6.3438955586170701E-2</v>
      </c>
      <c r="AB121" s="1">
        <f t="shared" si="9"/>
        <v>5.8190644886177263E-2</v>
      </c>
      <c r="AC121" s="1">
        <f t="shared" si="9"/>
        <v>7.2623499311159218E-2</v>
      </c>
      <c r="AD121" s="1">
        <f t="shared" si="9"/>
        <v>8.0561569244899295E-2</v>
      </c>
      <c r="AE121" s="1">
        <f t="shared" si="9"/>
        <v>9.0992586761136265E-2</v>
      </c>
      <c r="AF121" s="1">
        <f t="shared" si="9"/>
        <v>0.10201403923112248</v>
      </c>
      <c r="AG121" s="1">
        <f t="shared" si="9"/>
        <v>8.2660893524896667E-2</v>
      </c>
      <c r="AH121" s="1">
        <f t="shared" si="9"/>
        <v>7.1770648822410285E-2</v>
      </c>
      <c r="AI121" s="1">
        <f t="shared" si="9"/>
        <v>6.6456734238666923E-2</v>
      </c>
      <c r="AJ121" s="1">
        <f t="shared" si="9"/>
        <v>6.8949681821163816E-2</v>
      </c>
      <c r="AK121" s="1">
        <f t="shared" si="9"/>
        <v>5.4713639047431609E-2</v>
      </c>
      <c r="AL121" s="1">
        <f t="shared" si="9"/>
        <v>4.0083972971199894E-2</v>
      </c>
      <c r="AM121" s="1">
        <f t="shared" si="9"/>
        <v>2.8865708849963919E-2</v>
      </c>
      <c r="AN121" s="1">
        <f t="shared" si="9"/>
        <v>2.4798268057469004E-2</v>
      </c>
      <c r="AO121" s="1">
        <f t="shared" si="7"/>
        <v>1.8762710752476548E-2</v>
      </c>
      <c r="AP121" s="1">
        <f t="shared" si="2"/>
        <v>8.9877320737387651E-3</v>
      </c>
      <c r="AQ121" s="1">
        <f t="shared" si="2"/>
        <v>5.3795184674932757E-3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1:66" x14ac:dyDescent="0.25">
      <c r="A122" s="3" t="s">
        <v>40</v>
      </c>
      <c r="B122" s="1" t="s">
        <v>41</v>
      </c>
      <c r="C122" s="3">
        <v>6756</v>
      </c>
      <c r="D122" s="3">
        <v>5758</v>
      </c>
      <c r="E122" s="3">
        <v>5693</v>
      </c>
      <c r="F122" s="3">
        <v>6459</v>
      </c>
      <c r="G122" s="3">
        <v>8979</v>
      </c>
      <c r="H122" s="3">
        <v>12904</v>
      </c>
      <c r="I122" s="3">
        <v>10846</v>
      </c>
      <c r="J122" s="3">
        <v>8214</v>
      </c>
      <c r="K122" s="3">
        <v>6871</v>
      </c>
      <c r="L122" s="3">
        <v>6526</v>
      </c>
      <c r="M122" s="3">
        <v>7100</v>
      </c>
      <c r="N122" s="3">
        <v>5963</v>
      </c>
      <c r="O122" s="3">
        <v>4470</v>
      </c>
      <c r="P122" s="3">
        <v>3081</v>
      </c>
      <c r="Q122" s="3">
        <v>2670</v>
      </c>
      <c r="R122" s="3">
        <v>1964</v>
      </c>
      <c r="S122" s="3">
        <v>1077</v>
      </c>
      <c r="T122" s="3">
        <v>655</v>
      </c>
      <c r="V122" s="3">
        <f t="shared" si="6"/>
        <v>105986</v>
      </c>
      <c r="X122" s="3" t="s">
        <v>40</v>
      </c>
      <c r="Y122" s="1" t="s">
        <v>41</v>
      </c>
      <c r="Z122" s="1">
        <f t="shared" si="9"/>
        <v>6.3744268110882574E-2</v>
      </c>
      <c r="AA122" s="1">
        <f t="shared" si="9"/>
        <v>5.4327930103975998E-2</v>
      </c>
      <c r="AB122" s="1">
        <f t="shared" si="9"/>
        <v>5.3714641556431984E-2</v>
      </c>
      <c r="AC122" s="1">
        <f t="shared" si="9"/>
        <v>6.0942011209027605E-2</v>
      </c>
      <c r="AD122" s="1">
        <f t="shared" si="9"/>
        <v>8.471873643688789E-2</v>
      </c>
      <c r="AE122" s="1">
        <f t="shared" si="9"/>
        <v>0.12175192950012266</v>
      </c>
      <c r="AF122" s="1">
        <f t="shared" si="9"/>
        <v>0.10233427056403675</v>
      </c>
      <c r="AG122" s="1">
        <f t="shared" si="9"/>
        <v>7.7500801992716015E-2</v>
      </c>
      <c r="AH122" s="1">
        <f t="shared" si="9"/>
        <v>6.4829317079614285E-2</v>
      </c>
      <c r="AI122" s="1">
        <f t="shared" si="9"/>
        <v>6.1574170173419131E-2</v>
      </c>
      <c r="AJ122" s="1">
        <f t="shared" si="9"/>
        <v>6.6989979808653968E-2</v>
      </c>
      <c r="AK122" s="1">
        <f t="shared" si="9"/>
        <v>5.6262147830845585E-2</v>
      </c>
      <c r="AL122" s="1">
        <f t="shared" si="9"/>
        <v>4.2175381654180742E-2</v>
      </c>
      <c r="AM122" s="1">
        <f t="shared" si="9"/>
        <v>2.9069877153586322E-2</v>
      </c>
      <c r="AN122" s="1">
        <f t="shared" si="9"/>
        <v>2.5192006491423394E-2</v>
      </c>
      <c r="AO122" s="1">
        <f t="shared" si="7"/>
        <v>1.8530749344253014E-2</v>
      </c>
      <c r="AP122" s="1">
        <f t="shared" si="2"/>
        <v>1.0161719472383144E-2</v>
      </c>
      <c r="AQ122" s="1">
        <f t="shared" si="2"/>
        <v>6.1800615175589225E-3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1:66" x14ac:dyDescent="0.25">
      <c r="A123" s="3" t="s">
        <v>42</v>
      </c>
      <c r="B123" s="1" t="s">
        <v>43</v>
      </c>
      <c r="C123" s="3">
        <v>1097</v>
      </c>
      <c r="D123" s="3">
        <v>961</v>
      </c>
      <c r="E123" s="3">
        <v>1069</v>
      </c>
      <c r="F123" s="3">
        <v>837</v>
      </c>
      <c r="G123" s="3">
        <v>824</v>
      </c>
      <c r="H123" s="3">
        <v>1217</v>
      </c>
      <c r="I123" s="3">
        <v>1681</v>
      </c>
      <c r="J123" s="3">
        <v>1766</v>
      </c>
      <c r="K123" s="3">
        <v>1525</v>
      </c>
      <c r="L123" s="3">
        <v>1197</v>
      </c>
      <c r="M123" s="3">
        <v>971</v>
      </c>
      <c r="N123" s="3">
        <v>813</v>
      </c>
      <c r="O123" s="3">
        <v>662</v>
      </c>
      <c r="P123" s="3">
        <v>513</v>
      </c>
      <c r="Q123" s="3">
        <v>450</v>
      </c>
      <c r="R123" s="3">
        <v>280</v>
      </c>
      <c r="S123" s="3">
        <v>119</v>
      </c>
      <c r="T123" s="3">
        <v>85</v>
      </c>
      <c r="V123" s="3">
        <f t="shared" si="6"/>
        <v>16067</v>
      </c>
      <c r="X123" s="3" t="s">
        <v>42</v>
      </c>
      <c r="Y123" s="1" t="s">
        <v>43</v>
      </c>
      <c r="Z123" s="1">
        <f t="shared" si="9"/>
        <v>6.8276591771954942E-2</v>
      </c>
      <c r="AA123" s="1">
        <f t="shared" si="9"/>
        <v>5.9812037094666086E-2</v>
      </c>
      <c r="AB123" s="1">
        <f t="shared" si="9"/>
        <v>6.6533889338395463E-2</v>
      </c>
      <c r="AC123" s="1">
        <f t="shared" si="9"/>
        <v>5.2094354888902718E-2</v>
      </c>
      <c r="AD123" s="1">
        <f t="shared" si="9"/>
        <v>5.1285243044750108E-2</v>
      </c>
      <c r="AE123" s="1">
        <f t="shared" si="9"/>
        <v>7.5745316487209807E-2</v>
      </c>
      <c r="AF123" s="1">
        <f t="shared" si="9"/>
        <v>0.10462438538619531</v>
      </c>
      <c r="AG123" s="1">
        <f t="shared" si="9"/>
        <v>0.10991473205950084</v>
      </c>
      <c r="AH123" s="1">
        <f t="shared" si="9"/>
        <v>9.4915043256363976E-2</v>
      </c>
      <c r="AI123" s="1">
        <f t="shared" si="9"/>
        <v>7.4500529034667334E-2</v>
      </c>
      <c r="AJ123" s="1">
        <f t="shared" si="9"/>
        <v>6.0434430820937322E-2</v>
      </c>
      <c r="AK123" s="1">
        <f t="shared" si="9"/>
        <v>5.0600609945851749E-2</v>
      </c>
      <c r="AL123" s="1">
        <f t="shared" si="9"/>
        <v>4.1202464679156031E-2</v>
      </c>
      <c r="AM123" s="1">
        <f t="shared" si="9"/>
        <v>3.1928798157714572E-2</v>
      </c>
      <c r="AN123" s="1">
        <f t="shared" si="9"/>
        <v>2.8007717682205762E-2</v>
      </c>
      <c r="AO123" s="1">
        <f t="shared" si="7"/>
        <v>1.7427024335594697E-2</v>
      </c>
      <c r="AP123" s="1">
        <f t="shared" si="2"/>
        <v>7.4064853426277465E-3</v>
      </c>
      <c r="AQ123" s="1">
        <f t="shared" si="2"/>
        <v>5.2903466733055333E-3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1:66" x14ac:dyDescent="0.25">
      <c r="A124" s="3" t="s">
        <v>44</v>
      </c>
      <c r="B124" s="1" t="s">
        <v>45</v>
      </c>
      <c r="C124" s="3">
        <v>4497</v>
      </c>
      <c r="D124" s="3">
        <v>3862</v>
      </c>
      <c r="E124" s="3">
        <v>3432</v>
      </c>
      <c r="F124" s="3">
        <v>3916</v>
      </c>
      <c r="G124" s="3">
        <v>4296</v>
      </c>
      <c r="H124" s="3">
        <v>5986</v>
      </c>
      <c r="I124" s="3">
        <v>6454</v>
      </c>
      <c r="J124" s="3">
        <v>5506</v>
      </c>
      <c r="K124" s="3">
        <v>4301</v>
      </c>
      <c r="L124" s="3">
        <v>3822</v>
      </c>
      <c r="M124" s="3">
        <v>3288</v>
      </c>
      <c r="N124" s="3">
        <v>3041</v>
      </c>
      <c r="O124" s="3">
        <v>2335</v>
      </c>
      <c r="P124" s="3">
        <v>1605</v>
      </c>
      <c r="Q124" s="3">
        <v>1452</v>
      </c>
      <c r="R124" s="3">
        <v>1049</v>
      </c>
      <c r="S124" s="3">
        <v>479</v>
      </c>
      <c r="T124" s="3">
        <v>306</v>
      </c>
      <c r="V124" s="3">
        <f t="shared" si="6"/>
        <v>59627</v>
      </c>
      <c r="X124" s="3" t="s">
        <v>44</v>
      </c>
      <c r="Y124" s="1" t="s">
        <v>45</v>
      </c>
      <c r="Z124" s="1">
        <f t="shared" si="9"/>
        <v>7.5418853874922434E-2</v>
      </c>
      <c r="AA124" s="1">
        <f t="shared" si="9"/>
        <v>6.4769315913931605E-2</v>
      </c>
      <c r="AB124" s="1">
        <f t="shared" si="9"/>
        <v>5.7557817767118921E-2</v>
      </c>
      <c r="AC124" s="1">
        <f t="shared" si="9"/>
        <v>6.5674945913763896E-2</v>
      </c>
      <c r="AD124" s="1">
        <f t="shared" si="9"/>
        <v>7.204789776443557E-2</v>
      </c>
      <c r="AE124" s="1">
        <f t="shared" si="9"/>
        <v>0.10039076257400172</v>
      </c>
      <c r="AF124" s="1">
        <f t="shared" si="9"/>
        <v>0.10823955590588157</v>
      </c>
      <c r="AG124" s="1">
        <f t="shared" si="9"/>
        <v>9.2340718131048022E-2</v>
      </c>
      <c r="AH124" s="1">
        <f t="shared" si="9"/>
        <v>7.2131752394049675E-2</v>
      </c>
      <c r="AI124" s="1">
        <f t="shared" si="9"/>
        <v>6.4098478877018805E-2</v>
      </c>
      <c r="AJ124" s="1">
        <f t="shared" si="9"/>
        <v>5.5142804434232813E-2</v>
      </c>
      <c r="AK124" s="1">
        <f t="shared" si="9"/>
        <v>5.1000385731296227E-2</v>
      </c>
      <c r="AL124" s="1">
        <f t="shared" si="9"/>
        <v>3.9160112029785164E-2</v>
      </c>
      <c r="AM124" s="1">
        <f t="shared" si="9"/>
        <v>2.691733610612642E-2</v>
      </c>
      <c r="AN124" s="1">
        <f t="shared" si="9"/>
        <v>2.4351384439934929E-2</v>
      </c>
      <c r="AO124" s="1">
        <f t="shared" si="7"/>
        <v>1.7592701293038387E-2</v>
      </c>
      <c r="AP124" s="1">
        <f t="shared" si="2"/>
        <v>8.0332735170308752E-3</v>
      </c>
      <c r="AQ124" s="1">
        <f t="shared" si="2"/>
        <v>5.1319033323829807E-3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1:66" x14ac:dyDescent="0.25">
      <c r="A125" s="3" t="s">
        <v>46</v>
      </c>
      <c r="B125" s="1" t="s">
        <v>47</v>
      </c>
      <c r="C125" s="3">
        <v>7120</v>
      </c>
      <c r="D125" s="3">
        <v>6132</v>
      </c>
      <c r="E125" s="3">
        <v>5690</v>
      </c>
      <c r="F125" s="3">
        <v>5922</v>
      </c>
      <c r="G125" s="3">
        <v>8430</v>
      </c>
      <c r="H125" s="3">
        <v>10711</v>
      </c>
      <c r="I125" s="3">
        <v>10359</v>
      </c>
      <c r="J125" s="3">
        <v>8820</v>
      </c>
      <c r="K125" s="3">
        <v>7409</v>
      </c>
      <c r="L125" s="3">
        <v>6349</v>
      </c>
      <c r="M125" s="3">
        <v>5792</v>
      </c>
      <c r="N125" s="3">
        <v>5097</v>
      </c>
      <c r="O125" s="3">
        <v>3941</v>
      </c>
      <c r="P125" s="3">
        <v>2740</v>
      </c>
      <c r="Q125" s="3">
        <v>2514</v>
      </c>
      <c r="R125" s="3">
        <v>1818</v>
      </c>
      <c r="S125" s="3">
        <v>983</v>
      </c>
      <c r="T125" s="3">
        <v>612</v>
      </c>
      <c r="V125" s="3">
        <f t="shared" si="6"/>
        <v>100439</v>
      </c>
      <c r="X125" s="3" t="s">
        <v>46</v>
      </c>
      <c r="Y125" s="1" t="s">
        <v>47</v>
      </c>
      <c r="Z125" s="1">
        <f t="shared" si="9"/>
        <v>7.0888798176007323E-2</v>
      </c>
      <c r="AA125" s="1">
        <f t="shared" si="9"/>
        <v>6.1051981799898444E-2</v>
      </c>
      <c r="AB125" s="1">
        <f t="shared" si="9"/>
        <v>5.6651300789533947E-2</v>
      </c>
      <c r="AC125" s="1">
        <f t="shared" si="9"/>
        <v>5.8961160505381374E-2</v>
      </c>
      <c r="AD125" s="1">
        <f t="shared" si="9"/>
        <v>8.3931540537042382E-2</v>
      </c>
      <c r="AE125" s="1">
        <f t="shared" si="9"/>
        <v>0.10664184231224923</v>
      </c>
      <c r="AF125" s="1">
        <f t="shared" si="9"/>
        <v>0.10313722757096347</v>
      </c>
      <c r="AG125" s="1">
        <f t="shared" si="9"/>
        <v>8.7814494369716944E-2</v>
      </c>
      <c r="AH125" s="1">
        <f t="shared" si="9"/>
        <v>7.3766166528937957E-2</v>
      </c>
      <c r="AI125" s="1">
        <f t="shared" si="9"/>
        <v>6.321249713756609E-2</v>
      </c>
      <c r="AJ125" s="1">
        <f t="shared" si="9"/>
        <v>5.766684256115652E-2</v>
      </c>
      <c r="AK125" s="1">
        <f t="shared" si="9"/>
        <v>5.0747219705492889E-2</v>
      </c>
      <c r="AL125" s="1">
        <f t="shared" si="9"/>
        <v>3.9237746293770345E-2</v>
      </c>
      <c r="AM125" s="1">
        <f t="shared" si="9"/>
        <v>2.7280239747508438E-2</v>
      </c>
      <c r="AN125" s="1">
        <f t="shared" si="9"/>
        <v>2.5030117782932924E-2</v>
      </c>
      <c r="AO125" s="1">
        <f t="shared" si="7"/>
        <v>1.8100538635390635E-2</v>
      </c>
      <c r="AP125" s="1">
        <f t="shared" si="2"/>
        <v>9.7870349167156184E-3</v>
      </c>
      <c r="AQ125" s="1">
        <f t="shared" si="2"/>
        <v>6.0932506297354614E-3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1:66" x14ac:dyDescent="0.25">
      <c r="A126" s="3" t="s">
        <v>48</v>
      </c>
      <c r="B126" s="1" t="s">
        <v>49</v>
      </c>
      <c r="C126" s="3">
        <v>2578</v>
      </c>
      <c r="D126" s="3">
        <v>2302</v>
      </c>
      <c r="E126" s="3">
        <v>2059</v>
      </c>
      <c r="F126" s="3">
        <v>2140</v>
      </c>
      <c r="G126" s="3">
        <v>2380</v>
      </c>
      <c r="H126" s="3">
        <v>3265</v>
      </c>
      <c r="I126" s="3">
        <v>3621</v>
      </c>
      <c r="J126" s="3">
        <v>3102</v>
      </c>
      <c r="K126" s="3">
        <v>2632</v>
      </c>
      <c r="L126" s="3">
        <v>2402</v>
      </c>
      <c r="M126" s="3">
        <v>2064</v>
      </c>
      <c r="N126" s="3">
        <v>1938</v>
      </c>
      <c r="O126" s="3">
        <v>1431</v>
      </c>
      <c r="P126" s="3">
        <v>1032</v>
      </c>
      <c r="Q126" s="3">
        <v>918</v>
      </c>
      <c r="R126" s="3">
        <v>562</v>
      </c>
      <c r="S126" s="3">
        <v>313</v>
      </c>
      <c r="T126" s="3">
        <v>154</v>
      </c>
      <c r="V126" s="3">
        <f t="shared" si="6"/>
        <v>34893</v>
      </c>
      <c r="X126" s="3" t="s">
        <v>48</v>
      </c>
      <c r="Y126" s="1" t="s">
        <v>49</v>
      </c>
      <c r="Z126" s="1">
        <f t="shared" si="9"/>
        <v>7.3883013784999854E-2</v>
      </c>
      <c r="AA126" s="1">
        <f t="shared" si="9"/>
        <v>6.5973117817327259E-2</v>
      </c>
      <c r="AB126" s="1">
        <f t="shared" si="9"/>
        <v>5.9008970280572032E-2</v>
      </c>
      <c r="AC126" s="1">
        <f t="shared" si="9"/>
        <v>6.1330352792823777E-2</v>
      </c>
      <c r="AD126" s="1">
        <f t="shared" si="9"/>
        <v>6.8208523199495608E-2</v>
      </c>
      <c r="AE126" s="1">
        <f t="shared" si="9"/>
        <v>9.3571776574097959E-2</v>
      </c>
      <c r="AF126" s="1">
        <f t="shared" si="9"/>
        <v>0.10377439601066116</v>
      </c>
      <c r="AG126" s="1">
        <f t="shared" si="9"/>
        <v>8.8900352506233349E-2</v>
      </c>
      <c r="AH126" s="1">
        <f t="shared" si="9"/>
        <v>7.5430602126501017E-2</v>
      </c>
      <c r="AI126" s="1">
        <f t="shared" si="9"/>
        <v>6.8839022153440524E-2</v>
      </c>
      <c r="AJ126" s="1">
        <f t="shared" si="9"/>
        <v>5.9152265497377697E-2</v>
      </c>
      <c r="AK126" s="1">
        <f t="shared" si="9"/>
        <v>5.5541226033874992E-2</v>
      </c>
      <c r="AL126" s="1">
        <f t="shared" si="9"/>
        <v>4.1011091049780755E-2</v>
      </c>
      <c r="AM126" s="1">
        <f t="shared" si="9"/>
        <v>2.9576132748688849E-2</v>
      </c>
      <c r="AN126" s="1">
        <f t="shared" si="9"/>
        <v>2.6309001805519733E-2</v>
      </c>
      <c r="AO126" s="1">
        <f t="shared" si="7"/>
        <v>1.6106382368956524E-2</v>
      </c>
      <c r="AP126" s="1">
        <f t="shared" si="2"/>
        <v>8.9702805720345054E-3</v>
      </c>
      <c r="AQ126" s="1">
        <f t="shared" si="2"/>
        <v>4.4134926776144209E-3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1:66" x14ac:dyDescent="0.25">
      <c r="A127" s="3" t="s">
        <v>50</v>
      </c>
      <c r="B127" s="1" t="s">
        <v>51</v>
      </c>
      <c r="C127" s="3">
        <v>2072</v>
      </c>
      <c r="D127" s="3">
        <v>1654</v>
      </c>
      <c r="E127" s="3">
        <v>1641</v>
      </c>
      <c r="F127" s="3">
        <v>1925</v>
      </c>
      <c r="G127" s="3">
        <v>3683</v>
      </c>
      <c r="H127" s="3">
        <v>3838</v>
      </c>
      <c r="I127" s="3">
        <v>3660</v>
      </c>
      <c r="J127" s="3">
        <v>2796</v>
      </c>
      <c r="K127" s="3">
        <v>2068</v>
      </c>
      <c r="L127" s="3">
        <v>1613</v>
      </c>
      <c r="M127" s="3">
        <v>1421</v>
      </c>
      <c r="N127" s="3">
        <v>1138</v>
      </c>
      <c r="O127" s="3">
        <v>719</v>
      </c>
      <c r="P127" s="3">
        <v>603</v>
      </c>
      <c r="Q127" s="3">
        <v>493</v>
      </c>
      <c r="R127" s="3">
        <v>302</v>
      </c>
      <c r="S127" s="3">
        <v>158</v>
      </c>
      <c r="T127" s="3">
        <v>110</v>
      </c>
      <c r="V127" s="3">
        <f t="shared" si="6"/>
        <v>29894</v>
      </c>
      <c r="X127" s="3" t="s">
        <v>50</v>
      </c>
      <c r="Y127" s="1" t="s">
        <v>51</v>
      </c>
      <c r="Z127" s="1">
        <f t="shared" si="9"/>
        <v>6.9311567538636515E-2</v>
      </c>
      <c r="AA127" s="1">
        <f t="shared" si="9"/>
        <v>5.5328828527463708E-2</v>
      </c>
      <c r="AB127" s="1">
        <f t="shared" si="9"/>
        <v>5.4893958653910481E-2</v>
      </c>
      <c r="AC127" s="1">
        <f t="shared" si="9"/>
        <v>6.4394192814611631E-2</v>
      </c>
      <c r="AD127" s="1">
        <f t="shared" si="9"/>
        <v>0.1232019803305011</v>
      </c>
      <c r="AE127" s="1">
        <f t="shared" si="9"/>
        <v>0.12838696728440491</v>
      </c>
      <c r="AF127" s="1">
        <f t="shared" si="9"/>
        <v>0.12243259516959926</v>
      </c>
      <c r="AG127" s="1">
        <f t="shared" si="9"/>
        <v>9.3530474342677458E-2</v>
      </c>
      <c r="AH127" s="1">
        <f t="shared" si="9"/>
        <v>6.9177761423697068E-2</v>
      </c>
      <c r="AI127" s="1">
        <f t="shared" si="9"/>
        <v>5.3957315849334317E-2</v>
      </c>
      <c r="AJ127" s="1">
        <f t="shared" si="9"/>
        <v>4.7534622332240581E-2</v>
      </c>
      <c r="AK127" s="1">
        <f t="shared" si="9"/>
        <v>3.8067839700274303E-2</v>
      </c>
      <c r="AL127" s="1">
        <f t="shared" si="9"/>
        <v>2.4051649160366628E-2</v>
      </c>
      <c r="AM127" s="1">
        <f t="shared" si="9"/>
        <v>2.01712718271225E-2</v>
      </c>
      <c r="AN127" s="1">
        <f t="shared" si="9"/>
        <v>1.649160366628755E-2</v>
      </c>
      <c r="AO127" s="1">
        <f t="shared" si="7"/>
        <v>1.0102361677928681E-2</v>
      </c>
      <c r="AP127" s="1">
        <f t="shared" si="2"/>
        <v>5.2853415401083832E-3</v>
      </c>
      <c r="AQ127" s="1">
        <f t="shared" si="2"/>
        <v>3.67966816083495E-3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1:66" x14ac:dyDescent="0.25">
      <c r="A128" s="3" t="s">
        <v>52</v>
      </c>
      <c r="B128" s="1" t="s">
        <v>53</v>
      </c>
      <c r="C128" s="3">
        <v>7134</v>
      </c>
      <c r="D128" s="3">
        <v>6327</v>
      </c>
      <c r="E128" s="3">
        <v>6053</v>
      </c>
      <c r="F128" s="3">
        <v>6194</v>
      </c>
      <c r="G128" s="3">
        <v>7025</v>
      </c>
      <c r="H128" s="3">
        <v>9640</v>
      </c>
      <c r="I128" s="3">
        <v>10347</v>
      </c>
      <c r="J128" s="3">
        <v>8522</v>
      </c>
      <c r="K128" s="3">
        <v>7471</v>
      </c>
      <c r="L128" s="3">
        <v>6924</v>
      </c>
      <c r="M128" s="3">
        <v>6760</v>
      </c>
      <c r="N128" s="3">
        <v>5800</v>
      </c>
      <c r="O128" s="3">
        <v>4406</v>
      </c>
      <c r="P128" s="3">
        <v>3031</v>
      </c>
      <c r="Q128" s="3">
        <v>2621</v>
      </c>
      <c r="R128" s="3">
        <v>1940</v>
      </c>
      <c r="S128" s="3">
        <v>1009</v>
      </c>
      <c r="T128" s="3">
        <v>604</v>
      </c>
      <c r="V128" s="3">
        <f t="shared" si="6"/>
        <v>101808</v>
      </c>
      <c r="X128" s="3" t="s">
        <v>52</v>
      </c>
      <c r="Y128" s="1" t="s">
        <v>53</v>
      </c>
      <c r="Z128" s="1">
        <f t="shared" si="9"/>
        <v>7.0073078736445069E-2</v>
      </c>
      <c r="AA128" s="1">
        <f t="shared" si="9"/>
        <v>6.2146393210749648E-2</v>
      </c>
      <c r="AB128" s="1">
        <f t="shared" si="9"/>
        <v>5.9455052648121953E-2</v>
      </c>
      <c r="AC128" s="1">
        <f t="shared" si="9"/>
        <v>6.0840012572685842E-2</v>
      </c>
      <c r="AD128" s="1">
        <f t="shared" si="9"/>
        <v>6.9002435957881497E-2</v>
      </c>
      <c r="AE128" s="1">
        <f t="shared" si="9"/>
        <v>9.4688040232594695E-2</v>
      </c>
      <c r="AF128" s="1">
        <f t="shared" si="9"/>
        <v>0.10163248467703913</v>
      </c>
      <c r="AG128" s="1">
        <f t="shared" si="9"/>
        <v>8.3706584944208712E-2</v>
      </c>
      <c r="AH128" s="1">
        <f t="shared" si="9"/>
        <v>7.3383231180260883E-2</v>
      </c>
      <c r="AI128" s="1">
        <f t="shared" si="9"/>
        <v>6.8010372465818009E-2</v>
      </c>
      <c r="AJ128" s="1">
        <f t="shared" si="9"/>
        <v>6.6399497092566401E-2</v>
      </c>
      <c r="AK128" s="1">
        <f t="shared" si="9"/>
        <v>5.6969982712556967E-2</v>
      </c>
      <c r="AL128" s="1">
        <f t="shared" si="9"/>
        <v>4.3277542039918279E-2</v>
      </c>
      <c r="AM128" s="1">
        <f t="shared" si="9"/>
        <v>2.9771727172717272E-2</v>
      </c>
      <c r="AN128" s="1">
        <f t="shared" si="9"/>
        <v>2.5744538739588246E-2</v>
      </c>
      <c r="AO128" s="1">
        <f t="shared" si="7"/>
        <v>1.9055476976269057E-2</v>
      </c>
      <c r="AP128" s="1">
        <f t="shared" si="2"/>
        <v>9.9108125098224115E-3</v>
      </c>
      <c r="AQ128" s="1">
        <f t="shared" si="2"/>
        <v>5.9327361307559331E-3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1:66" x14ac:dyDescent="0.25">
      <c r="A129" s="3" t="s">
        <v>54</v>
      </c>
      <c r="B129" s="1" t="s">
        <v>55</v>
      </c>
      <c r="C129" s="3">
        <v>937</v>
      </c>
      <c r="D129" s="3">
        <v>819</v>
      </c>
      <c r="E129" s="3">
        <v>675</v>
      </c>
      <c r="F129" s="3">
        <v>625</v>
      </c>
      <c r="G129" s="3">
        <v>706</v>
      </c>
      <c r="H129" s="3">
        <v>1103</v>
      </c>
      <c r="I129" s="3">
        <v>1400</v>
      </c>
      <c r="J129" s="3">
        <v>1167</v>
      </c>
      <c r="K129" s="3">
        <v>923</v>
      </c>
      <c r="L129" s="3">
        <v>689</v>
      </c>
      <c r="M129" s="3">
        <v>658</v>
      </c>
      <c r="N129" s="3">
        <v>544</v>
      </c>
      <c r="O129" s="3">
        <v>457</v>
      </c>
      <c r="P129" s="3">
        <v>314</v>
      </c>
      <c r="Q129" s="3">
        <v>247</v>
      </c>
      <c r="R129" s="3">
        <v>171</v>
      </c>
      <c r="S129" s="3">
        <v>76</v>
      </c>
      <c r="T129" s="3">
        <v>34</v>
      </c>
      <c r="V129" s="3">
        <f t="shared" si="6"/>
        <v>11545</v>
      </c>
      <c r="X129" s="3" t="s">
        <v>54</v>
      </c>
      <c r="Y129" s="1" t="s">
        <v>55</v>
      </c>
      <c r="Z129" s="1">
        <f t="shared" si="9"/>
        <v>8.1160675617150277E-2</v>
      </c>
      <c r="AA129" s="1">
        <f t="shared" si="9"/>
        <v>7.0939800779558249E-2</v>
      </c>
      <c r="AB129" s="1">
        <f t="shared" si="9"/>
        <v>5.8466868774361198E-2</v>
      </c>
      <c r="AC129" s="1">
        <f t="shared" si="9"/>
        <v>5.4135989605889993E-2</v>
      </c>
      <c r="AD129" s="1">
        <f t="shared" si="9"/>
        <v>6.1152013858813338E-2</v>
      </c>
      <c r="AE129" s="1">
        <f t="shared" si="9"/>
        <v>9.5539194456474658E-2</v>
      </c>
      <c r="AF129" s="1">
        <f t="shared" si="9"/>
        <v>0.12126461671719359</v>
      </c>
      <c r="AG129" s="1">
        <f t="shared" si="9"/>
        <v>0.1010827197921178</v>
      </c>
      <c r="AH129" s="1">
        <f t="shared" si="9"/>
        <v>7.994802944997835E-2</v>
      </c>
      <c r="AI129" s="1">
        <f t="shared" si="9"/>
        <v>5.9679514941533132E-2</v>
      </c>
      <c r="AJ129" s="1">
        <f t="shared" si="9"/>
        <v>5.6994369857080986E-2</v>
      </c>
      <c r="AK129" s="1">
        <f t="shared" si="9"/>
        <v>4.7119965352966656E-2</v>
      </c>
      <c r="AL129" s="1">
        <f t="shared" si="9"/>
        <v>3.9584235599826767E-2</v>
      </c>
      <c r="AM129" s="1">
        <f t="shared" si="9"/>
        <v>2.7197921177999133E-2</v>
      </c>
      <c r="AN129" s="1">
        <f t="shared" si="9"/>
        <v>2.1394543092247725E-2</v>
      </c>
      <c r="AO129" s="1">
        <f t="shared" si="7"/>
        <v>1.4811606756171504E-2</v>
      </c>
      <c r="AP129" s="1">
        <f t="shared" si="2"/>
        <v>6.5829363360762234E-3</v>
      </c>
      <c r="AQ129" s="1">
        <f t="shared" si="2"/>
        <v>2.944997834560416E-3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1:66" x14ac:dyDescent="0.25">
      <c r="A130" s="3" t="s">
        <v>56</v>
      </c>
      <c r="B130" s="1" t="s">
        <v>57</v>
      </c>
      <c r="C130" s="3">
        <v>5727</v>
      </c>
      <c r="D130" s="3">
        <v>4495</v>
      </c>
      <c r="E130" s="3">
        <v>3999</v>
      </c>
      <c r="F130" s="3">
        <v>4850</v>
      </c>
      <c r="G130" s="3">
        <v>6494</v>
      </c>
      <c r="H130" s="3">
        <v>7043</v>
      </c>
      <c r="I130" s="3">
        <v>7753</v>
      </c>
      <c r="J130" s="3">
        <v>6412</v>
      </c>
      <c r="K130" s="3">
        <v>5216</v>
      </c>
      <c r="L130" s="3">
        <v>4229</v>
      </c>
      <c r="M130" s="3">
        <v>3670</v>
      </c>
      <c r="N130" s="3">
        <v>2966</v>
      </c>
      <c r="O130" s="3">
        <v>2094</v>
      </c>
      <c r="P130" s="3">
        <v>1525</v>
      </c>
      <c r="Q130" s="3">
        <v>1273</v>
      </c>
      <c r="R130" s="3">
        <v>884</v>
      </c>
      <c r="S130" s="3">
        <v>407</v>
      </c>
      <c r="T130" s="3">
        <v>216</v>
      </c>
      <c r="V130" s="3">
        <f t="shared" si="6"/>
        <v>69253</v>
      </c>
      <c r="X130" s="3" t="s">
        <v>56</v>
      </c>
      <c r="Y130" s="1" t="s">
        <v>57</v>
      </c>
      <c r="Z130" s="1">
        <f t="shared" si="9"/>
        <v>8.269677847891066E-2</v>
      </c>
      <c r="AA130" s="1">
        <f t="shared" si="9"/>
        <v>6.490693543961995E-2</v>
      </c>
      <c r="AB130" s="1">
        <f t="shared" si="9"/>
        <v>5.7744790839386016E-2</v>
      </c>
      <c r="AC130" s="1">
        <f t="shared" si="9"/>
        <v>7.0033067159545437E-2</v>
      </c>
      <c r="AD130" s="1">
        <f t="shared" si="9"/>
        <v>9.3772110955482074E-2</v>
      </c>
      <c r="AE130" s="1">
        <f t="shared" si="9"/>
        <v>0.10169956536178938</v>
      </c>
      <c r="AF130" s="1">
        <f t="shared" si="9"/>
        <v>0.11195182880164037</v>
      </c>
      <c r="AG130" s="1">
        <f t="shared" si="9"/>
        <v>9.2588046727217599E-2</v>
      </c>
      <c r="AH130" s="1">
        <f t="shared" si="9"/>
        <v>7.5318036763750304E-2</v>
      </c>
      <c r="AI130" s="1">
        <f t="shared" si="9"/>
        <v>6.1065946601591266E-2</v>
      </c>
      <c r="AJ130" s="1">
        <f t="shared" si="9"/>
        <v>5.2994094118666339E-2</v>
      </c>
      <c r="AK130" s="1">
        <f t="shared" si="9"/>
        <v>4.2828469524785931E-2</v>
      </c>
      <c r="AL130" s="1">
        <f t="shared" si="9"/>
        <v>3.0236957243729514E-2</v>
      </c>
      <c r="AM130" s="1">
        <f t="shared" si="9"/>
        <v>2.2020706684186965E-2</v>
      </c>
      <c r="AN130" s="1">
        <f t="shared" si="9"/>
        <v>1.8381875153422957E-2</v>
      </c>
      <c r="AO130" s="1">
        <f t="shared" si="7"/>
        <v>1.276478997299756E-2</v>
      </c>
      <c r="AP130" s="1">
        <f t="shared" si="2"/>
        <v>5.8770017183371118E-3</v>
      </c>
      <c r="AQ130" s="1">
        <f t="shared" si="2"/>
        <v>3.11899845494058E-3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1:66" x14ac:dyDescent="0.25">
      <c r="A131" s="3" t="s">
        <v>58</v>
      </c>
      <c r="B131" s="1" t="s">
        <v>59</v>
      </c>
      <c r="C131" s="3">
        <v>6626</v>
      </c>
      <c r="D131" s="3">
        <v>5209</v>
      </c>
      <c r="E131" s="3">
        <v>4633</v>
      </c>
      <c r="F131" s="3">
        <v>5194</v>
      </c>
      <c r="G131" s="3">
        <v>7396</v>
      </c>
      <c r="H131" s="3">
        <v>10761</v>
      </c>
      <c r="I131" s="3">
        <v>10267</v>
      </c>
      <c r="J131" s="3">
        <v>7679</v>
      </c>
      <c r="K131" s="3">
        <v>5950</v>
      </c>
      <c r="L131" s="3">
        <v>4836</v>
      </c>
      <c r="M131" s="3">
        <v>4725</v>
      </c>
      <c r="N131" s="3">
        <v>4147</v>
      </c>
      <c r="O131" s="3">
        <v>3082</v>
      </c>
      <c r="P131" s="3">
        <v>2195</v>
      </c>
      <c r="Q131" s="3">
        <v>2055</v>
      </c>
      <c r="R131" s="3">
        <v>1412</v>
      </c>
      <c r="S131" s="3">
        <v>703</v>
      </c>
      <c r="T131" s="3">
        <v>387</v>
      </c>
      <c r="V131" s="3">
        <f t="shared" si="6"/>
        <v>87257</v>
      </c>
      <c r="X131" s="3" t="s">
        <v>58</v>
      </c>
      <c r="Y131" s="1" t="s">
        <v>59</v>
      </c>
      <c r="Z131" s="1">
        <f t="shared" si="9"/>
        <v>7.5936601074985385E-2</v>
      </c>
      <c r="AA131" s="1">
        <f t="shared" si="9"/>
        <v>5.9697216269181841E-2</v>
      </c>
      <c r="AB131" s="1">
        <f t="shared" si="9"/>
        <v>5.3096026679807923E-2</v>
      </c>
      <c r="AC131" s="1">
        <f t="shared" si="9"/>
        <v>5.95253102902919E-2</v>
      </c>
      <c r="AD131" s="1">
        <f t="shared" si="9"/>
        <v>8.4761107991335932E-2</v>
      </c>
      <c r="AE131" s="1">
        <f t="shared" si="9"/>
        <v>0.12332534925564712</v>
      </c>
      <c r="AF131" s="1">
        <f t="shared" si="9"/>
        <v>0.11766391235087156</v>
      </c>
      <c r="AG131" s="1">
        <f t="shared" si="9"/>
        <v>8.8004400793059587E-2</v>
      </c>
      <c r="AH131" s="1">
        <f t="shared" si="9"/>
        <v>6.8189371626345169E-2</v>
      </c>
      <c r="AI131" s="1">
        <f t="shared" si="9"/>
        <v>5.5422487594118525E-2</v>
      </c>
      <c r="AJ131" s="1">
        <f t="shared" si="9"/>
        <v>5.4150383350332926E-2</v>
      </c>
      <c r="AK131" s="1">
        <f t="shared" si="9"/>
        <v>4.752627296377368E-2</v>
      </c>
      <c r="AL131" s="1">
        <f t="shared" si="9"/>
        <v>3.5320948462587529E-2</v>
      </c>
      <c r="AM131" s="1">
        <f t="shared" si="9"/>
        <v>2.5155574910895401E-2</v>
      </c>
      <c r="AN131" s="1">
        <f t="shared" si="9"/>
        <v>2.3551119107922572E-2</v>
      </c>
      <c r="AO131" s="1">
        <f t="shared" si="7"/>
        <v>1.618208281284023E-2</v>
      </c>
      <c r="AP131" s="1">
        <f t="shared" si="2"/>
        <v>8.0566602106421255E-3</v>
      </c>
      <c r="AQ131" s="1">
        <f t="shared" si="2"/>
        <v>4.4351742553606016E-3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1:66" x14ac:dyDescent="0.25">
      <c r="A132" s="3" t="s">
        <v>60</v>
      </c>
      <c r="B132" s="1" t="s">
        <v>61</v>
      </c>
      <c r="C132" s="3">
        <v>1810</v>
      </c>
      <c r="D132" s="3">
        <v>1714</v>
      </c>
      <c r="E132" s="3">
        <v>1598</v>
      </c>
      <c r="F132" s="3">
        <v>1911</v>
      </c>
      <c r="G132" s="3">
        <v>2544</v>
      </c>
      <c r="H132" s="3">
        <v>2383</v>
      </c>
      <c r="I132" s="3">
        <v>2458</v>
      </c>
      <c r="J132" s="3">
        <v>2555</v>
      </c>
      <c r="K132" s="3">
        <v>2175</v>
      </c>
      <c r="L132" s="3">
        <v>1850</v>
      </c>
      <c r="M132" s="3">
        <v>1432</v>
      </c>
      <c r="N132" s="3">
        <v>1124</v>
      </c>
      <c r="O132" s="3">
        <v>896</v>
      </c>
      <c r="P132" s="3">
        <v>598</v>
      </c>
      <c r="Q132" s="3">
        <v>500</v>
      </c>
      <c r="R132" s="3">
        <v>312</v>
      </c>
      <c r="S132" s="3">
        <v>191</v>
      </c>
      <c r="T132" s="3">
        <v>101</v>
      </c>
      <c r="V132" s="3">
        <f t="shared" si="6"/>
        <v>26152</v>
      </c>
      <c r="X132" s="3" t="s">
        <v>60</v>
      </c>
      <c r="Y132" s="1" t="s">
        <v>61</v>
      </c>
      <c r="Z132" s="1">
        <f t="shared" si="9"/>
        <v>6.9210767818904867E-2</v>
      </c>
      <c r="AA132" s="1">
        <f t="shared" si="9"/>
        <v>6.5539920464973991E-2</v>
      </c>
      <c r="AB132" s="1">
        <f t="shared" si="9"/>
        <v>6.1104313245640869E-2</v>
      </c>
      <c r="AC132" s="1">
        <f t="shared" si="9"/>
        <v>7.3072805139186292E-2</v>
      </c>
      <c r="AD132" s="1">
        <f t="shared" si="9"/>
        <v>9.7277454879167946E-2</v>
      </c>
      <c r="AE132" s="1">
        <f t="shared" si="9"/>
        <v>9.1121137962679719E-2</v>
      </c>
      <c r="AF132" s="1">
        <f t="shared" si="9"/>
        <v>9.3988987457938211E-2</v>
      </c>
      <c r="AG132" s="1">
        <f t="shared" si="9"/>
        <v>9.7698072805139188E-2</v>
      </c>
      <c r="AH132" s="1">
        <f t="shared" si="9"/>
        <v>8.3167635362496176E-2</v>
      </c>
      <c r="AI132" s="1">
        <f t="shared" si="9"/>
        <v>7.0740287549709388E-2</v>
      </c>
      <c r="AJ132" s="1">
        <f t="shared" si="9"/>
        <v>5.4756806362802078E-2</v>
      </c>
      <c r="AK132" s="1">
        <f t="shared" si="9"/>
        <v>4.2979504435607219E-2</v>
      </c>
      <c r="AL132" s="1">
        <f t="shared" si="9"/>
        <v>3.4261241970021415E-2</v>
      </c>
      <c r="AM132" s="1">
        <f t="shared" si="9"/>
        <v>2.2866319975527686E-2</v>
      </c>
      <c r="AN132" s="1">
        <f t="shared" si="9"/>
        <v>1.9118996635056593E-2</v>
      </c>
      <c r="AO132" s="1">
        <f t="shared" si="7"/>
        <v>1.1930253900275314E-2</v>
      </c>
      <c r="AP132" s="1">
        <f t="shared" si="2"/>
        <v>7.3034567145916184E-3</v>
      </c>
      <c r="AQ132" s="1">
        <f t="shared" si="2"/>
        <v>3.8620373202814316E-3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1:66" x14ac:dyDescent="0.25">
      <c r="A133" s="3" t="s">
        <v>62</v>
      </c>
      <c r="B133" s="1" t="s">
        <v>63</v>
      </c>
      <c r="C133" s="3">
        <v>2845</v>
      </c>
      <c r="D133" s="3">
        <v>2444</v>
      </c>
      <c r="E133" s="3">
        <v>2125</v>
      </c>
      <c r="F133" s="3">
        <v>2136</v>
      </c>
      <c r="G133" s="3">
        <v>2661</v>
      </c>
      <c r="H133" s="3">
        <v>3697</v>
      </c>
      <c r="I133" s="3">
        <v>4165</v>
      </c>
      <c r="J133" s="3">
        <v>3502</v>
      </c>
      <c r="K133" s="3">
        <v>2878</v>
      </c>
      <c r="L133" s="3">
        <v>2364</v>
      </c>
      <c r="M133" s="3">
        <v>1890</v>
      </c>
      <c r="N133" s="3">
        <v>1571</v>
      </c>
      <c r="O133" s="3">
        <v>1259</v>
      </c>
      <c r="P133" s="3">
        <v>897</v>
      </c>
      <c r="Q133" s="3">
        <v>788</v>
      </c>
      <c r="R133" s="3">
        <v>493</v>
      </c>
      <c r="S133" s="3">
        <v>266</v>
      </c>
      <c r="T133" s="3">
        <v>162</v>
      </c>
      <c r="V133" s="3">
        <f t="shared" si="6"/>
        <v>36143</v>
      </c>
      <c r="X133" s="3" t="s">
        <v>62</v>
      </c>
      <c r="Y133" s="1" t="s">
        <v>63</v>
      </c>
      <c r="Z133" s="1">
        <f t="shared" si="9"/>
        <v>7.8715103892869995E-2</v>
      </c>
      <c r="AA133" s="1">
        <f t="shared" si="9"/>
        <v>6.7620286085825751E-2</v>
      </c>
      <c r="AB133" s="1">
        <f t="shared" si="9"/>
        <v>5.8794234014885316E-2</v>
      </c>
      <c r="AC133" s="1">
        <f t="shared" si="9"/>
        <v>5.9098580638021196E-2</v>
      </c>
      <c r="AD133" s="1">
        <f t="shared" si="9"/>
        <v>7.362421492405169E-2</v>
      </c>
      <c r="AE133" s="1">
        <f t="shared" si="9"/>
        <v>0.10228813324848518</v>
      </c>
      <c r="AF133" s="1">
        <f t="shared" si="9"/>
        <v>0.11523669866917521</v>
      </c>
      <c r="AG133" s="1">
        <f t="shared" si="9"/>
        <v>9.6892897656531002E-2</v>
      </c>
      <c r="AH133" s="1">
        <f t="shared" si="9"/>
        <v>7.9628143762277614E-2</v>
      </c>
      <c r="AI133" s="1">
        <f t="shared" si="9"/>
        <v>6.5406856099383001E-2</v>
      </c>
      <c r="AJ133" s="1">
        <f t="shared" si="9"/>
        <v>5.2292283429709763E-2</v>
      </c>
      <c r="AK133" s="1">
        <f t="shared" si="9"/>
        <v>4.3466231358769335E-2</v>
      </c>
      <c r="AL133" s="1">
        <f t="shared" si="9"/>
        <v>3.4833854411642641E-2</v>
      </c>
      <c r="AM133" s="1">
        <f t="shared" si="9"/>
        <v>2.4818083722989236E-2</v>
      </c>
      <c r="AN133" s="1">
        <f t="shared" si="9"/>
        <v>2.1802285366461002E-2</v>
      </c>
      <c r="AO133" s="1">
        <f t="shared" si="7"/>
        <v>1.3640262291453393E-2</v>
      </c>
      <c r="AP133" s="1">
        <f t="shared" si="2"/>
        <v>7.3596547049221148E-3</v>
      </c>
      <c r="AQ133" s="1">
        <f t="shared" si="2"/>
        <v>4.4821957225465508E-3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N137" si="11">VLOOKUP($AU133,$Y$102:$AQ$137,BL$57,0)</f>
        <v>#N/A</v>
      </c>
      <c r="BM133" s="1" t="e">
        <f t="shared" si="11"/>
        <v>#N/A</v>
      </c>
      <c r="BN133" s="1" t="e">
        <f t="shared" si="11"/>
        <v>#N/A</v>
      </c>
    </row>
    <row r="134" spans="1:66" x14ac:dyDescent="0.25">
      <c r="A134" s="3" t="s">
        <v>64</v>
      </c>
      <c r="B134" s="1" t="s">
        <v>65</v>
      </c>
      <c r="C134" s="3">
        <v>10485</v>
      </c>
      <c r="D134" s="3">
        <v>9377</v>
      </c>
      <c r="E134" s="3">
        <v>8775</v>
      </c>
      <c r="F134" s="3">
        <v>7894</v>
      </c>
      <c r="G134" s="3">
        <v>9142</v>
      </c>
      <c r="H134" s="3">
        <v>12226</v>
      </c>
      <c r="I134" s="3">
        <v>12277</v>
      </c>
      <c r="J134" s="3">
        <v>10181</v>
      </c>
      <c r="K134" s="3">
        <v>8445</v>
      </c>
      <c r="L134" s="3">
        <v>6669</v>
      </c>
      <c r="M134" s="3">
        <v>5901</v>
      </c>
      <c r="N134" s="3">
        <v>4958</v>
      </c>
      <c r="O134" s="3">
        <v>3436</v>
      </c>
      <c r="P134" s="3">
        <v>2253</v>
      </c>
      <c r="Q134" s="3">
        <v>2025</v>
      </c>
      <c r="R134" s="3">
        <v>1310</v>
      </c>
      <c r="S134" s="3">
        <v>736</v>
      </c>
      <c r="T134" s="3">
        <v>413</v>
      </c>
      <c r="V134" s="3">
        <f t="shared" si="6"/>
        <v>116503</v>
      </c>
      <c r="X134" s="3" t="s">
        <v>64</v>
      </c>
      <c r="Y134" s="1" t="s">
        <v>65</v>
      </c>
      <c r="Z134" s="1">
        <f t="shared" si="9"/>
        <v>8.9997682463112544E-2</v>
      </c>
      <c r="AA134" s="1">
        <f t="shared" si="9"/>
        <v>8.0487197754564255E-2</v>
      </c>
      <c r="AB134" s="1">
        <f t="shared" si="9"/>
        <v>7.531994884251908E-2</v>
      </c>
      <c r="AC134" s="1">
        <f t="shared" si="9"/>
        <v>6.7757911813429703E-2</v>
      </c>
      <c r="AD134" s="1">
        <f t="shared" si="9"/>
        <v>7.847008231547685E-2</v>
      </c>
      <c r="AE134" s="1">
        <f t="shared" si="9"/>
        <v>0.10494150365226647</v>
      </c>
      <c r="AF134" s="1">
        <f t="shared" si="9"/>
        <v>0.1053792606198982</v>
      </c>
      <c r="AG134" s="1">
        <f t="shared" si="9"/>
        <v>8.7388307597229251E-2</v>
      </c>
      <c r="AH134" s="1">
        <f t="shared" si="9"/>
        <v>7.2487403757843141E-2</v>
      </c>
      <c r="AI134" s="1">
        <f t="shared" si="9"/>
        <v>5.7243161120314495E-2</v>
      </c>
      <c r="AJ134" s="1">
        <f t="shared" si="9"/>
        <v>5.0651056195977789E-2</v>
      </c>
      <c r="AK134" s="1">
        <f t="shared" si="9"/>
        <v>4.2556844029767477E-2</v>
      </c>
      <c r="AL134" s="1">
        <f t="shared" si="9"/>
        <v>2.9492802760443936E-2</v>
      </c>
      <c r="AM134" s="1">
        <f t="shared" si="9"/>
        <v>1.9338557805378402E-2</v>
      </c>
      <c r="AN134" s="1">
        <f t="shared" si="9"/>
        <v>1.7381526655965939E-2</v>
      </c>
      <c r="AO134" s="1">
        <f t="shared" si="7"/>
        <v>1.1244345639168089E-2</v>
      </c>
      <c r="AP134" s="1">
        <f t="shared" si="2"/>
        <v>6.3174338858226825E-3</v>
      </c>
      <c r="AQ134" s="1">
        <f t="shared" si="2"/>
        <v>3.5449730908216955E-3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2">VLOOKUP($AU134,$Y$102:$AQ$137,AW$57,0)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1:66" x14ac:dyDescent="0.25">
      <c r="A135" s="3" t="s">
        <v>66</v>
      </c>
      <c r="B135" s="1" t="s">
        <v>67</v>
      </c>
      <c r="C135" s="3">
        <v>826</v>
      </c>
      <c r="D135" s="3">
        <v>774</v>
      </c>
      <c r="E135" s="3">
        <v>725</v>
      </c>
      <c r="F135" s="3">
        <v>728</v>
      </c>
      <c r="G135" s="3">
        <v>866</v>
      </c>
      <c r="H135" s="3">
        <v>1233</v>
      </c>
      <c r="I135" s="3">
        <v>1492</v>
      </c>
      <c r="J135" s="3">
        <v>1624</v>
      </c>
      <c r="K135" s="3">
        <v>1357</v>
      </c>
      <c r="L135" s="3">
        <v>1009</v>
      </c>
      <c r="M135" s="3">
        <v>755</v>
      </c>
      <c r="N135" s="3">
        <v>667</v>
      </c>
      <c r="O135" s="3">
        <v>514</v>
      </c>
      <c r="P135" s="3">
        <v>335</v>
      </c>
      <c r="Q135" s="3">
        <v>294</v>
      </c>
      <c r="R135" s="3">
        <v>217</v>
      </c>
      <c r="S135" s="3">
        <v>115</v>
      </c>
      <c r="T135" s="3">
        <v>76</v>
      </c>
      <c r="V135" s="3">
        <f t="shared" si="6"/>
        <v>13607</v>
      </c>
      <c r="X135" s="3" t="s">
        <v>66</v>
      </c>
      <c r="Y135" s="1" t="s">
        <v>67</v>
      </c>
      <c r="Z135" s="1">
        <f t="shared" ref="Z135:AN137" si="13">C135/$V135</f>
        <v>6.0704049386345264E-2</v>
      </c>
      <c r="AA135" s="1">
        <f t="shared" si="13"/>
        <v>5.6882486955243623E-2</v>
      </c>
      <c r="AB135" s="1">
        <f t="shared" si="13"/>
        <v>5.3281399279782468E-2</v>
      </c>
      <c r="AC135" s="1">
        <f t="shared" si="13"/>
        <v>5.3501874035422947E-2</v>
      </c>
      <c r="AD135" s="1">
        <f t="shared" si="13"/>
        <v>6.3643712794884982E-2</v>
      </c>
      <c r="AE135" s="1">
        <f t="shared" si="13"/>
        <v>9.0615124568236935E-2</v>
      </c>
      <c r="AF135" s="1">
        <f t="shared" si="13"/>
        <v>0.10964944513853164</v>
      </c>
      <c r="AG135" s="1">
        <f t="shared" si="13"/>
        <v>0.11935033438671272</v>
      </c>
      <c r="AH135" s="1">
        <f t="shared" si="13"/>
        <v>9.9728081134710073E-2</v>
      </c>
      <c r="AI135" s="1">
        <f t="shared" si="13"/>
        <v>7.4153009480414492E-2</v>
      </c>
      <c r="AJ135" s="1">
        <f t="shared" si="13"/>
        <v>5.5486146836187258E-2</v>
      </c>
      <c r="AK135" s="1">
        <f t="shared" si="13"/>
        <v>4.9018887337399869E-2</v>
      </c>
      <c r="AL135" s="1">
        <f t="shared" si="13"/>
        <v>3.7774674799735432E-2</v>
      </c>
      <c r="AM135" s="1">
        <f t="shared" si="13"/>
        <v>2.4619681046520174E-2</v>
      </c>
      <c r="AN135" s="1">
        <f t="shared" si="13"/>
        <v>2.1606526052766958E-2</v>
      </c>
      <c r="AO135" s="1">
        <f t="shared" si="7"/>
        <v>1.5947673991327994E-2</v>
      </c>
      <c r="AP135" s="1">
        <f t="shared" si="2"/>
        <v>8.4515322995517006E-3</v>
      </c>
      <c r="AQ135" s="1">
        <f t="shared" si="2"/>
        <v>5.5853604762254724E-3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1:66" x14ac:dyDescent="0.25">
      <c r="A136" s="3" t="s">
        <v>68</v>
      </c>
      <c r="B136" s="1" t="s">
        <v>69</v>
      </c>
      <c r="C136" s="3">
        <v>1809</v>
      </c>
      <c r="D136" s="3">
        <v>1669</v>
      </c>
      <c r="E136" s="3">
        <v>1617</v>
      </c>
      <c r="F136" s="3">
        <v>1254</v>
      </c>
      <c r="G136" s="3">
        <v>1082</v>
      </c>
      <c r="H136" s="3">
        <v>1665</v>
      </c>
      <c r="I136" s="3">
        <v>2251</v>
      </c>
      <c r="J136" s="3">
        <v>2478</v>
      </c>
      <c r="K136" s="3">
        <v>2135</v>
      </c>
      <c r="L136" s="3">
        <v>1516</v>
      </c>
      <c r="M136" s="3">
        <v>1221</v>
      </c>
      <c r="N136" s="3">
        <v>954</v>
      </c>
      <c r="O136" s="3">
        <v>836</v>
      </c>
      <c r="P136" s="3">
        <v>504</v>
      </c>
      <c r="Q136" s="3">
        <v>486</v>
      </c>
      <c r="R136" s="3">
        <v>314</v>
      </c>
      <c r="S136" s="3">
        <v>146</v>
      </c>
      <c r="T136" s="3">
        <v>98</v>
      </c>
      <c r="V136" s="3">
        <f t="shared" si="6"/>
        <v>22035</v>
      </c>
      <c r="X136" s="3" t="s">
        <v>68</v>
      </c>
      <c r="Y136" s="1" t="s">
        <v>69</v>
      </c>
      <c r="Z136" s="1">
        <f t="shared" si="13"/>
        <v>8.2096664397549354E-2</v>
      </c>
      <c r="AA136" s="1">
        <f t="shared" si="13"/>
        <v>7.5743135920127075E-2</v>
      </c>
      <c r="AB136" s="1">
        <f t="shared" si="13"/>
        <v>7.338325391422737E-2</v>
      </c>
      <c r="AC136" s="1">
        <f t="shared" si="13"/>
        <v>5.6909462219196731E-2</v>
      </c>
      <c r="AD136" s="1">
        <f t="shared" si="13"/>
        <v>4.9103698661220788E-2</v>
      </c>
      <c r="AE136" s="1">
        <f t="shared" si="13"/>
        <v>7.5561606535057863E-2</v>
      </c>
      <c r="AF136" s="1">
        <f t="shared" si="13"/>
        <v>0.10215566144769685</v>
      </c>
      <c r="AG136" s="1">
        <f t="shared" si="13"/>
        <v>0.1124574540503744</v>
      </c>
      <c r="AH136" s="1">
        <f t="shared" si="13"/>
        <v>9.6891309280689814E-2</v>
      </c>
      <c r="AI136" s="1">
        <f t="shared" si="13"/>
        <v>6.8799636941229855E-2</v>
      </c>
      <c r="AJ136" s="1">
        <f t="shared" si="13"/>
        <v>5.5411844792375764E-2</v>
      </c>
      <c r="AK136" s="1">
        <f t="shared" si="13"/>
        <v>4.3294758339006124E-2</v>
      </c>
      <c r="AL136" s="1">
        <f t="shared" si="13"/>
        <v>3.7939641479464485E-2</v>
      </c>
      <c r="AM136" s="1">
        <f t="shared" si="13"/>
        <v>2.2872702518720218E-2</v>
      </c>
      <c r="AN136" s="1">
        <f t="shared" si="13"/>
        <v>2.2055820285908783E-2</v>
      </c>
      <c r="AO136" s="1">
        <f t="shared" si="7"/>
        <v>1.4250056727932834E-2</v>
      </c>
      <c r="AP136" s="1">
        <f t="shared" si="2"/>
        <v>6.6258225550260945E-3</v>
      </c>
      <c r="AQ136" s="1">
        <f t="shared" si="2"/>
        <v>4.4474699341955975E-3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1:66" x14ac:dyDescent="0.25">
      <c r="A137" s="3" t="s">
        <v>70</v>
      </c>
      <c r="B137" s="1" t="s">
        <v>71</v>
      </c>
      <c r="C137" s="3">
        <v>4866</v>
      </c>
      <c r="D137" s="3">
        <v>4276</v>
      </c>
      <c r="E137" s="3">
        <v>3706</v>
      </c>
      <c r="F137" s="3">
        <v>3736</v>
      </c>
      <c r="G137" s="3">
        <v>5678</v>
      </c>
      <c r="H137" s="3">
        <v>6663</v>
      </c>
      <c r="I137" s="3">
        <v>5698</v>
      </c>
      <c r="J137" s="3">
        <v>4707</v>
      </c>
      <c r="K137" s="3">
        <v>3655</v>
      </c>
      <c r="L137" s="3">
        <v>2657</v>
      </c>
      <c r="M137" s="3">
        <v>2410</v>
      </c>
      <c r="N137" s="3">
        <v>2134</v>
      </c>
      <c r="O137" s="3">
        <v>1423</v>
      </c>
      <c r="P137" s="3">
        <v>948</v>
      </c>
      <c r="Q137" s="3">
        <v>874</v>
      </c>
      <c r="R137" s="3">
        <v>552</v>
      </c>
      <c r="S137" s="3">
        <v>279</v>
      </c>
      <c r="T137" s="3">
        <v>127</v>
      </c>
      <c r="V137" s="3">
        <f t="shared" si="6"/>
        <v>54389</v>
      </c>
      <c r="X137" s="3" t="s">
        <v>70</v>
      </c>
      <c r="Y137" s="1" t="s">
        <v>71</v>
      </c>
      <c r="Z137" s="1">
        <f t="shared" si="13"/>
        <v>8.9466620088620857E-2</v>
      </c>
      <c r="AA137" s="1">
        <f t="shared" si="13"/>
        <v>7.8618838368052363E-2</v>
      </c>
      <c r="AB137" s="1">
        <f t="shared" si="13"/>
        <v>6.8138778061740429E-2</v>
      </c>
      <c r="AC137" s="1">
        <f t="shared" si="13"/>
        <v>6.8690360183125271E-2</v>
      </c>
      <c r="AD137" s="1">
        <f t="shared" si="13"/>
        <v>0.10439610950743716</v>
      </c>
      <c r="AE137" s="1">
        <f t="shared" si="13"/>
        <v>0.12250638915957271</v>
      </c>
      <c r="AF137" s="1">
        <f t="shared" si="13"/>
        <v>0.10476383092169372</v>
      </c>
      <c r="AG137" s="1">
        <f t="shared" si="13"/>
        <v>8.6543234845281217E-2</v>
      </c>
      <c r="AH137" s="1">
        <f t="shared" si="13"/>
        <v>6.7201088455386193E-2</v>
      </c>
      <c r="AI137" s="1">
        <f t="shared" si="13"/>
        <v>4.8851789883983893E-2</v>
      </c>
      <c r="AJ137" s="1">
        <f t="shared" si="13"/>
        <v>4.4310430417915388E-2</v>
      </c>
      <c r="AK137" s="1">
        <f t="shared" si="13"/>
        <v>3.9235874901174868E-2</v>
      </c>
      <c r="AL137" s="1">
        <f t="shared" si="13"/>
        <v>2.6163378624354191E-2</v>
      </c>
      <c r="AM137" s="1">
        <f t="shared" si="13"/>
        <v>1.7429995035760908E-2</v>
      </c>
      <c r="AN137" s="1">
        <f t="shared" si="13"/>
        <v>1.6069425803011638E-2</v>
      </c>
      <c r="AO137" s="1">
        <f t="shared" si="7"/>
        <v>1.0149111033481035E-2</v>
      </c>
      <c r="AP137" s="1">
        <f t="shared" si="2"/>
        <v>5.1297137288790016E-3</v>
      </c>
      <c r="AQ137" s="1">
        <f t="shared" si="2"/>
        <v>2.335030980529151E-3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1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2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3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4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9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0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4">
        <v>104683</v>
      </c>
      <c r="D102" s="3">
        <v>95632</v>
      </c>
      <c r="E102" s="3">
        <v>90427</v>
      </c>
      <c r="F102" s="3">
        <v>85857</v>
      </c>
      <c r="G102" s="3">
        <v>80186</v>
      </c>
      <c r="H102" s="3">
        <v>83309</v>
      </c>
      <c r="I102" s="3">
        <v>84521</v>
      </c>
      <c r="J102" s="3">
        <v>83189</v>
      </c>
      <c r="K102" s="3">
        <v>97419</v>
      </c>
      <c r="L102" s="3">
        <v>92531</v>
      </c>
      <c r="M102" s="3">
        <v>63391</v>
      </c>
      <c r="N102" s="3">
        <v>35753</v>
      </c>
      <c r="O102" s="3">
        <v>22207</v>
      </c>
      <c r="P102" s="3">
        <v>20179</v>
      </c>
      <c r="Q102" s="3">
        <v>21673</v>
      </c>
      <c r="R102" s="3">
        <v>15181</v>
      </c>
      <c r="S102" s="3">
        <v>8201</v>
      </c>
      <c r="T102" s="3">
        <v>4301</v>
      </c>
      <c r="V102" s="3">
        <f>SUM(C102:T102)</f>
        <v>1088640</v>
      </c>
      <c r="X102" s="3" t="s">
        <v>0</v>
      </c>
      <c r="Y102" s="1" t="s">
        <v>1</v>
      </c>
      <c r="Z102" s="1">
        <f t="shared" ref="Z102:AO117" si="1">C102/$V102</f>
        <v>9.6159428277483833E-2</v>
      </c>
      <c r="AA102" s="1">
        <f t="shared" si="1"/>
        <v>8.7845385067607293E-2</v>
      </c>
      <c r="AB102" s="1">
        <f t="shared" si="1"/>
        <v>8.3064190182245742E-2</v>
      </c>
      <c r="AC102" s="1">
        <f t="shared" si="1"/>
        <v>7.8866291887125226E-2</v>
      </c>
      <c r="AD102" s="1">
        <f t="shared" si="1"/>
        <v>7.3657039976484415E-2</v>
      </c>
      <c r="AE102" s="1">
        <f t="shared" si="1"/>
        <v>7.6525756907701359E-2</v>
      </c>
      <c r="AF102" s="1">
        <f t="shared" si="1"/>
        <v>7.7639072604350379E-2</v>
      </c>
      <c r="AG102" s="1">
        <f t="shared" si="1"/>
        <v>7.6415527630805405E-2</v>
      </c>
      <c r="AH102" s="1">
        <f t="shared" si="1"/>
        <v>8.9486882716049376E-2</v>
      </c>
      <c r="AI102" s="1">
        <f t="shared" si="1"/>
        <v>8.4996876837154609E-2</v>
      </c>
      <c r="AJ102" s="1">
        <f t="shared" si="1"/>
        <v>5.8229534097589651E-2</v>
      </c>
      <c r="AK102" s="1">
        <f t="shared" si="1"/>
        <v>3.2841894473838916E-2</v>
      </c>
      <c r="AL102" s="1">
        <f t="shared" si="1"/>
        <v>2.0398846266901822E-2</v>
      </c>
      <c r="AM102" s="1">
        <f t="shared" si="1"/>
        <v>1.8535971487360376E-2</v>
      </c>
      <c r="AN102" s="1">
        <f t="shared" si="1"/>
        <v>1.9908325984714873E-2</v>
      </c>
      <c r="AO102" s="1">
        <f t="shared" si="1"/>
        <v>1.3944922104644326E-2</v>
      </c>
      <c r="AP102" s="1">
        <f t="shared" ref="AP102:AQ137" si="2">S102/$V102</f>
        <v>7.5332524985302759E-3</v>
      </c>
      <c r="AQ102" s="1">
        <f t="shared" si="2"/>
        <v>3.9508009994121103E-3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9.6159428277483833E-2</v>
      </c>
      <c r="AX102" s="1">
        <f t="shared" si="4"/>
        <v>8.7845385067607293E-2</v>
      </c>
      <c r="AY102" s="1">
        <f t="shared" si="4"/>
        <v>8.3064190182245742E-2</v>
      </c>
      <c r="AZ102" s="1">
        <f t="shared" si="4"/>
        <v>7.8866291887125226E-2</v>
      </c>
      <c r="BA102" s="1">
        <f t="shared" si="4"/>
        <v>7.3657039976484415E-2</v>
      </c>
      <c r="BB102" s="1">
        <f t="shared" si="4"/>
        <v>7.6525756907701359E-2</v>
      </c>
      <c r="BC102" s="1">
        <f t="shared" si="4"/>
        <v>7.7639072604350379E-2</v>
      </c>
      <c r="BD102" s="1">
        <f t="shared" si="4"/>
        <v>7.6415527630805405E-2</v>
      </c>
      <c r="BE102" s="1">
        <f t="shared" si="4"/>
        <v>8.9486882716049376E-2</v>
      </c>
      <c r="BF102" s="1">
        <f t="shared" si="4"/>
        <v>8.4996876837154609E-2</v>
      </c>
      <c r="BG102" s="1">
        <f t="shared" si="4"/>
        <v>5.8229534097589651E-2</v>
      </c>
      <c r="BH102" s="1">
        <f t="shared" si="4"/>
        <v>3.2841894473838916E-2</v>
      </c>
      <c r="BI102" s="1">
        <f t="shared" si="4"/>
        <v>2.0398846266901822E-2</v>
      </c>
      <c r="BJ102" s="1">
        <f t="shared" si="4"/>
        <v>1.8535971487360376E-2</v>
      </c>
      <c r="BK102" s="1">
        <f t="shared" si="4"/>
        <v>1.9908325984714873E-2</v>
      </c>
      <c r="BL102" s="1">
        <f t="shared" si="4"/>
        <v>1.3944922104644326E-2</v>
      </c>
      <c r="BM102" s="1">
        <f t="shared" ref="BM102:BN116" si="5">VLOOKUP($AU102,$Y$102:$AQ$137,BM$57,0)</f>
        <v>7.5332524985302759E-3</v>
      </c>
      <c r="BN102" s="1">
        <f t="shared" si="5"/>
        <v>3.9508009994121103E-3</v>
      </c>
    </row>
    <row r="103" spans="1:66" x14ac:dyDescent="0.25">
      <c r="A103" s="3" t="s">
        <v>2</v>
      </c>
      <c r="B103" s="1" t="s">
        <v>3</v>
      </c>
      <c r="C103" s="4">
        <v>48948</v>
      </c>
      <c r="D103" s="3">
        <v>45293</v>
      </c>
      <c r="E103" s="3">
        <v>43564</v>
      </c>
      <c r="F103" s="3">
        <v>41887</v>
      </c>
      <c r="G103" s="3">
        <v>40913</v>
      </c>
      <c r="H103" s="3">
        <v>43035</v>
      </c>
      <c r="I103" s="3">
        <v>41776</v>
      </c>
      <c r="J103" s="3">
        <v>40590</v>
      </c>
      <c r="K103" s="3">
        <v>47509</v>
      </c>
      <c r="L103" s="3">
        <v>45787</v>
      </c>
      <c r="M103" s="3">
        <v>31946</v>
      </c>
      <c r="N103" s="3">
        <v>18518</v>
      </c>
      <c r="O103" s="3">
        <v>11611</v>
      </c>
      <c r="P103" s="3">
        <v>10748</v>
      </c>
      <c r="Q103" s="3">
        <v>12024</v>
      </c>
      <c r="R103" s="3">
        <v>8575</v>
      </c>
      <c r="S103" s="3">
        <v>4766</v>
      </c>
      <c r="T103" s="3">
        <v>2691</v>
      </c>
      <c r="V103" s="3">
        <f t="shared" ref="V103:V137" si="6">SUM(C103:T103)</f>
        <v>540181</v>
      </c>
      <c r="X103" s="3" t="s">
        <v>2</v>
      </c>
      <c r="Y103" s="1" t="s">
        <v>3</v>
      </c>
      <c r="Z103" s="1">
        <f t="shared" si="1"/>
        <v>9.061407194995752E-2</v>
      </c>
      <c r="AA103" s="1">
        <f t="shared" si="1"/>
        <v>8.3847821378389836E-2</v>
      </c>
      <c r="AB103" s="1">
        <f t="shared" si="1"/>
        <v>8.0647042380239217E-2</v>
      </c>
      <c r="AC103" s="1">
        <f t="shared" si="1"/>
        <v>7.7542527412108167E-2</v>
      </c>
      <c r="AD103" s="1">
        <f t="shared" si="1"/>
        <v>7.5739428080587798E-2</v>
      </c>
      <c r="AE103" s="1">
        <f t="shared" si="1"/>
        <v>7.9667740997924771E-2</v>
      </c>
      <c r="AF103" s="1">
        <f t="shared" si="1"/>
        <v>7.7337040732643317E-2</v>
      </c>
      <c r="AG103" s="1">
        <f t="shared" si="1"/>
        <v>7.5141480355658569E-2</v>
      </c>
      <c r="AH103" s="1">
        <f t="shared" si="1"/>
        <v>8.795015004230064E-2</v>
      </c>
      <c r="AI103" s="1">
        <f t="shared" si="1"/>
        <v>8.4762329663575733E-2</v>
      </c>
      <c r="AJ103" s="1">
        <f t="shared" si="1"/>
        <v>5.9139436596251996E-2</v>
      </c>
      <c r="AK103" s="1">
        <f t="shared" si="1"/>
        <v>3.4281102075045214E-2</v>
      </c>
      <c r="AL103" s="1">
        <f t="shared" si="1"/>
        <v>2.1494647164561509E-2</v>
      </c>
      <c r="AM103" s="1">
        <f t="shared" si="1"/>
        <v>1.9897034512505993E-2</v>
      </c>
      <c r="AN103" s="1">
        <f t="shared" si="1"/>
        <v>2.2259205710678458E-2</v>
      </c>
      <c r="AO103" s="1">
        <f t="shared" si="1"/>
        <v>1.5874308796495991E-2</v>
      </c>
      <c r="AP103" s="1">
        <f t="shared" si="2"/>
        <v>8.8229685975626682E-3</v>
      </c>
      <c r="AQ103" s="1">
        <f t="shared" si="2"/>
        <v>4.9816635535126193E-3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4">
        <v>7</v>
      </c>
      <c r="D104" s="3">
        <v>27</v>
      </c>
      <c r="E104" s="3">
        <v>14</v>
      </c>
      <c r="F104" s="3">
        <v>12</v>
      </c>
      <c r="G104" s="3">
        <v>19</v>
      </c>
      <c r="H104" s="3">
        <v>15</v>
      </c>
      <c r="I104" s="3">
        <v>19</v>
      </c>
      <c r="J104" s="3">
        <v>9</v>
      </c>
      <c r="K104" s="3">
        <v>19</v>
      </c>
      <c r="L104" s="3">
        <v>19</v>
      </c>
      <c r="M104" s="3">
        <v>6</v>
      </c>
      <c r="N104" s="3">
        <v>7</v>
      </c>
      <c r="O104" s="3">
        <v>5</v>
      </c>
      <c r="P104" s="3">
        <v>7</v>
      </c>
      <c r="Q104" s="3">
        <v>6</v>
      </c>
      <c r="R104" s="3">
        <v>1</v>
      </c>
      <c r="S104" s="3">
        <v>0</v>
      </c>
      <c r="T104" s="3">
        <v>1</v>
      </c>
      <c r="V104" s="3">
        <f t="shared" si="6"/>
        <v>193</v>
      </c>
      <c r="X104" s="3" t="s">
        <v>4</v>
      </c>
      <c r="Y104" s="1" t="s">
        <v>5</v>
      </c>
      <c r="Z104" s="1">
        <f t="shared" si="1"/>
        <v>3.6269430051813469E-2</v>
      </c>
      <c r="AA104" s="1">
        <f t="shared" si="1"/>
        <v>0.13989637305699482</v>
      </c>
      <c r="AB104" s="1">
        <f t="shared" si="1"/>
        <v>7.2538860103626937E-2</v>
      </c>
      <c r="AC104" s="1">
        <f t="shared" si="1"/>
        <v>6.2176165803108807E-2</v>
      </c>
      <c r="AD104" s="1">
        <f t="shared" si="1"/>
        <v>9.8445595854922283E-2</v>
      </c>
      <c r="AE104" s="1">
        <f t="shared" si="1"/>
        <v>7.7720207253886009E-2</v>
      </c>
      <c r="AF104" s="1">
        <f t="shared" si="1"/>
        <v>9.8445595854922283E-2</v>
      </c>
      <c r="AG104" s="1">
        <f t="shared" si="1"/>
        <v>4.6632124352331605E-2</v>
      </c>
      <c r="AH104" s="1">
        <f t="shared" si="1"/>
        <v>9.8445595854922283E-2</v>
      </c>
      <c r="AI104" s="1">
        <f t="shared" si="1"/>
        <v>9.8445595854922283E-2</v>
      </c>
      <c r="AJ104" s="1">
        <f t="shared" si="1"/>
        <v>3.1088082901554404E-2</v>
      </c>
      <c r="AK104" s="1">
        <f t="shared" si="1"/>
        <v>3.6269430051813469E-2</v>
      </c>
      <c r="AL104" s="1">
        <f t="shared" si="1"/>
        <v>2.5906735751295335E-2</v>
      </c>
      <c r="AM104" s="1">
        <f t="shared" si="1"/>
        <v>3.6269430051813469E-2</v>
      </c>
      <c r="AN104" s="1">
        <f t="shared" si="1"/>
        <v>3.1088082901554404E-2</v>
      </c>
      <c r="AO104" s="1">
        <f t="shared" si="1"/>
        <v>5.1813471502590676E-3</v>
      </c>
      <c r="AP104" s="1">
        <f t="shared" si="2"/>
        <v>0</v>
      </c>
      <c r="AQ104" s="1">
        <f t="shared" si="2"/>
        <v>5.1813471502590676E-3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4">
        <v>1658</v>
      </c>
      <c r="D105" s="3">
        <v>1773</v>
      </c>
      <c r="E105" s="3">
        <v>1650</v>
      </c>
      <c r="F105" s="3">
        <v>1577</v>
      </c>
      <c r="G105" s="3">
        <v>1424</v>
      </c>
      <c r="H105" s="3">
        <v>1254</v>
      </c>
      <c r="I105" s="3">
        <v>1350</v>
      </c>
      <c r="J105" s="3">
        <v>1513</v>
      </c>
      <c r="K105" s="3">
        <v>1551</v>
      </c>
      <c r="L105" s="3">
        <v>1446</v>
      </c>
      <c r="M105" s="3">
        <v>868</v>
      </c>
      <c r="N105" s="3">
        <v>564</v>
      </c>
      <c r="O105" s="3">
        <v>359</v>
      </c>
      <c r="P105" s="3">
        <v>331</v>
      </c>
      <c r="Q105" s="3">
        <v>302</v>
      </c>
      <c r="R105" s="3">
        <v>255</v>
      </c>
      <c r="S105" s="3">
        <v>109</v>
      </c>
      <c r="T105" s="3">
        <v>76</v>
      </c>
      <c r="V105" s="3">
        <f t="shared" si="6"/>
        <v>18060</v>
      </c>
      <c r="X105" s="3" t="s">
        <v>6</v>
      </c>
      <c r="Y105" s="1" t="s">
        <v>7</v>
      </c>
      <c r="Z105" s="1">
        <f t="shared" si="1"/>
        <v>9.180509413067553E-2</v>
      </c>
      <c r="AA105" s="1">
        <f t="shared" si="1"/>
        <v>9.8172757475083056E-2</v>
      </c>
      <c r="AB105" s="1">
        <f t="shared" si="1"/>
        <v>9.1362126245847178E-2</v>
      </c>
      <c r="AC105" s="1">
        <f t="shared" si="1"/>
        <v>8.7320044296788482E-2</v>
      </c>
      <c r="AD105" s="1">
        <f t="shared" si="1"/>
        <v>7.8848283499446295E-2</v>
      </c>
      <c r="AE105" s="1">
        <f t="shared" si="1"/>
        <v>6.9435215946843848E-2</v>
      </c>
      <c r="AF105" s="1">
        <f t="shared" si="1"/>
        <v>7.4750830564784057E-2</v>
      </c>
      <c r="AG105" s="1">
        <f t="shared" si="1"/>
        <v>8.3776301218161681E-2</v>
      </c>
      <c r="AH105" s="1">
        <f t="shared" si="1"/>
        <v>8.5880398671096342E-2</v>
      </c>
      <c r="AI105" s="1">
        <f t="shared" si="1"/>
        <v>8.0066445182724252E-2</v>
      </c>
      <c r="AJ105" s="1">
        <f t="shared" si="1"/>
        <v>4.8062015503875968E-2</v>
      </c>
      <c r="AK105" s="1">
        <f t="shared" si="1"/>
        <v>3.1229235880398672E-2</v>
      </c>
      <c r="AL105" s="1">
        <f t="shared" si="1"/>
        <v>1.9878183831672204E-2</v>
      </c>
      <c r="AM105" s="1">
        <f t="shared" si="1"/>
        <v>1.8327796234772979E-2</v>
      </c>
      <c r="AN105" s="1">
        <f t="shared" si="1"/>
        <v>1.6722037652270209E-2</v>
      </c>
      <c r="AO105" s="1">
        <f t="shared" si="1"/>
        <v>1.4119601328903655E-2</v>
      </c>
      <c r="AP105" s="1">
        <f t="shared" si="2"/>
        <v>6.035437430786268E-3</v>
      </c>
      <c r="AQ105" s="1">
        <f t="shared" si="2"/>
        <v>4.2081949058693242E-3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4">
        <v>4740</v>
      </c>
      <c r="D106" s="3">
        <v>4469</v>
      </c>
      <c r="E106" s="3">
        <v>4381</v>
      </c>
      <c r="F106" s="3">
        <v>4455</v>
      </c>
      <c r="G106" s="3">
        <v>4622</v>
      </c>
      <c r="H106" s="3">
        <v>4282</v>
      </c>
      <c r="I106" s="3">
        <v>4093</v>
      </c>
      <c r="J106" s="3">
        <v>4128</v>
      </c>
      <c r="K106" s="3">
        <v>5000</v>
      </c>
      <c r="L106" s="3">
        <v>4870</v>
      </c>
      <c r="M106" s="3">
        <v>3648</v>
      </c>
      <c r="N106" s="3">
        <v>2106</v>
      </c>
      <c r="O106" s="3">
        <v>1416</v>
      </c>
      <c r="P106" s="3">
        <v>1311</v>
      </c>
      <c r="Q106" s="3">
        <v>1376</v>
      </c>
      <c r="R106" s="3">
        <v>1051</v>
      </c>
      <c r="S106" s="3">
        <v>569</v>
      </c>
      <c r="T106" s="3">
        <v>341</v>
      </c>
      <c r="V106" s="3">
        <f t="shared" si="6"/>
        <v>56858</v>
      </c>
      <c r="X106" s="3" t="s">
        <v>8</v>
      </c>
      <c r="Y106" s="1" t="s">
        <v>9</v>
      </c>
      <c r="Z106" s="1">
        <f t="shared" si="1"/>
        <v>8.3365577403355734E-2</v>
      </c>
      <c r="AA106" s="1">
        <f t="shared" si="1"/>
        <v>7.8599317598227164E-2</v>
      </c>
      <c r="AB106" s="1">
        <f t="shared" si="1"/>
        <v>7.7051602237152197E-2</v>
      </c>
      <c r="AC106" s="1">
        <f t="shared" si="1"/>
        <v>7.8353090154419783E-2</v>
      </c>
      <c r="AD106" s="1">
        <f t="shared" si="1"/>
        <v>8.1290231805550672E-2</v>
      </c>
      <c r="AE106" s="1">
        <f t="shared" si="1"/>
        <v>7.5310422455942869E-2</v>
      </c>
      <c r="AF106" s="1">
        <f t="shared" si="1"/>
        <v>7.1986351964543255E-2</v>
      </c>
      <c r="AG106" s="1">
        <f t="shared" si="1"/>
        <v>7.2601920574061701E-2</v>
      </c>
      <c r="AH106" s="1">
        <f t="shared" si="1"/>
        <v>8.7938372788349928E-2</v>
      </c>
      <c r="AI106" s="1">
        <f t="shared" si="1"/>
        <v>8.5651975095852831E-2</v>
      </c>
      <c r="AJ106" s="1">
        <f t="shared" si="1"/>
        <v>6.4159836786380112E-2</v>
      </c>
      <c r="AK106" s="1">
        <f t="shared" si="1"/>
        <v>3.7039642618452988E-2</v>
      </c>
      <c r="AL106" s="1">
        <f t="shared" si="1"/>
        <v>2.4904147173660698E-2</v>
      </c>
      <c r="AM106" s="1">
        <f t="shared" si="1"/>
        <v>2.3057441345105349E-2</v>
      </c>
      <c r="AN106" s="1">
        <f t="shared" si="1"/>
        <v>2.42006401913539E-2</v>
      </c>
      <c r="AO106" s="1">
        <f t="shared" si="1"/>
        <v>1.8484645960111155E-2</v>
      </c>
      <c r="AP106" s="1">
        <f t="shared" si="2"/>
        <v>1.0007386823314221E-2</v>
      </c>
      <c r="AQ106" s="1">
        <f t="shared" si="2"/>
        <v>5.9973970241654646E-3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4">
        <v>1934</v>
      </c>
      <c r="D107" s="3">
        <v>1712</v>
      </c>
      <c r="E107" s="3">
        <v>1730</v>
      </c>
      <c r="F107" s="3">
        <v>1626</v>
      </c>
      <c r="G107" s="3">
        <v>1655</v>
      </c>
      <c r="H107" s="3">
        <v>1705</v>
      </c>
      <c r="I107" s="3">
        <v>1686</v>
      </c>
      <c r="J107" s="3">
        <v>1625</v>
      </c>
      <c r="K107" s="3">
        <v>1865</v>
      </c>
      <c r="L107" s="3">
        <v>1767</v>
      </c>
      <c r="M107" s="3">
        <v>1154</v>
      </c>
      <c r="N107" s="3">
        <v>717</v>
      </c>
      <c r="O107" s="3">
        <v>442</v>
      </c>
      <c r="P107" s="3">
        <v>472</v>
      </c>
      <c r="Q107" s="3">
        <v>600</v>
      </c>
      <c r="R107" s="3">
        <v>410</v>
      </c>
      <c r="S107" s="3">
        <v>269</v>
      </c>
      <c r="T107" s="3">
        <v>136</v>
      </c>
      <c r="V107" s="3">
        <f t="shared" si="6"/>
        <v>21505</v>
      </c>
      <c r="X107" s="3" t="s">
        <v>10</v>
      </c>
      <c r="Y107" s="1" t="s">
        <v>11</v>
      </c>
      <c r="Z107" s="1">
        <f t="shared" si="1"/>
        <v>8.9932573820041856E-2</v>
      </c>
      <c r="AA107" s="1">
        <f t="shared" si="1"/>
        <v>7.9609393164380371E-2</v>
      </c>
      <c r="AB107" s="1">
        <f t="shared" si="1"/>
        <v>8.0446407812136717E-2</v>
      </c>
      <c r="AC107" s="1">
        <f t="shared" si="1"/>
        <v>7.5610323180655664E-2</v>
      </c>
      <c r="AD107" s="1">
        <f t="shared" si="1"/>
        <v>7.6958846779818652E-2</v>
      </c>
      <c r="AE107" s="1">
        <f t="shared" si="1"/>
        <v>7.9283887468030695E-2</v>
      </c>
      <c r="AF107" s="1">
        <f t="shared" si="1"/>
        <v>7.8400372006510108E-2</v>
      </c>
      <c r="AG107" s="1">
        <f t="shared" si="1"/>
        <v>7.5563822366891423E-2</v>
      </c>
      <c r="AH107" s="1">
        <f t="shared" si="1"/>
        <v>8.6724017670309225E-2</v>
      </c>
      <c r="AI107" s="1">
        <f t="shared" si="1"/>
        <v>8.2166937921413621E-2</v>
      </c>
      <c r="AJ107" s="1">
        <f t="shared" si="1"/>
        <v>5.366193908393397E-2</v>
      </c>
      <c r="AK107" s="1">
        <f t="shared" si="1"/>
        <v>3.3341083468960704E-2</v>
      </c>
      <c r="AL107" s="1">
        <f t="shared" si="1"/>
        <v>2.0553359683794466E-2</v>
      </c>
      <c r="AM107" s="1">
        <f t="shared" si="1"/>
        <v>2.1948384096721691E-2</v>
      </c>
      <c r="AN107" s="1">
        <f t="shared" si="1"/>
        <v>2.7900488258544524E-2</v>
      </c>
      <c r="AO107" s="1">
        <f t="shared" si="1"/>
        <v>1.9065333643338758E-2</v>
      </c>
      <c r="AP107" s="1">
        <f t="shared" si="2"/>
        <v>1.2508718902580795E-2</v>
      </c>
      <c r="AQ107" s="1">
        <f t="shared" si="2"/>
        <v>6.3241106719367588E-3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4">
        <v>3864</v>
      </c>
      <c r="D108" s="3">
        <v>4015</v>
      </c>
      <c r="E108" s="3">
        <v>4181</v>
      </c>
      <c r="F108" s="3">
        <v>4055</v>
      </c>
      <c r="G108" s="3">
        <v>3697</v>
      </c>
      <c r="H108" s="3">
        <v>3534</v>
      </c>
      <c r="I108" s="3">
        <v>3293</v>
      </c>
      <c r="J108" s="3">
        <v>3318</v>
      </c>
      <c r="K108" s="3">
        <v>3988</v>
      </c>
      <c r="L108" s="3">
        <v>3961</v>
      </c>
      <c r="M108" s="3">
        <v>2880</v>
      </c>
      <c r="N108" s="3">
        <v>1695</v>
      </c>
      <c r="O108" s="3">
        <v>1145</v>
      </c>
      <c r="P108" s="3">
        <v>1140</v>
      </c>
      <c r="Q108" s="3">
        <v>1317</v>
      </c>
      <c r="R108" s="3">
        <v>986</v>
      </c>
      <c r="S108" s="3">
        <v>500</v>
      </c>
      <c r="T108" s="3">
        <v>261</v>
      </c>
      <c r="V108" s="3">
        <f t="shared" si="6"/>
        <v>47830</v>
      </c>
      <c r="X108" s="3" t="s">
        <v>12</v>
      </c>
      <c r="Y108" s="1" t="s">
        <v>13</v>
      </c>
      <c r="Z108" s="1">
        <f t="shared" si="1"/>
        <v>8.0786117499477311E-2</v>
      </c>
      <c r="AA108" s="1">
        <f t="shared" si="1"/>
        <v>8.3943131925569722E-2</v>
      </c>
      <c r="AB108" s="1">
        <f t="shared" si="1"/>
        <v>8.7413757056240854E-2</v>
      </c>
      <c r="AC108" s="1">
        <f t="shared" si="1"/>
        <v>8.4779427137779639E-2</v>
      </c>
      <c r="AD108" s="1">
        <f t="shared" si="1"/>
        <v>7.7294584988500947E-2</v>
      </c>
      <c r="AE108" s="1">
        <f t="shared" si="1"/>
        <v>7.3886681998745554E-2</v>
      </c>
      <c r="AF108" s="1">
        <f t="shared" si="1"/>
        <v>6.8848003345180847E-2</v>
      </c>
      <c r="AG108" s="1">
        <f t="shared" si="1"/>
        <v>6.9370687852812044E-2</v>
      </c>
      <c r="AH108" s="1">
        <f t="shared" si="1"/>
        <v>8.3378632657328033E-2</v>
      </c>
      <c r="AI108" s="1">
        <f t="shared" si="1"/>
        <v>8.2814133389086345E-2</v>
      </c>
      <c r="AJ108" s="1">
        <f t="shared" si="1"/>
        <v>6.0213255279113524E-2</v>
      </c>
      <c r="AK108" s="1">
        <f t="shared" si="1"/>
        <v>3.543800961739494E-2</v>
      </c>
      <c r="AL108" s="1">
        <f t="shared" si="1"/>
        <v>2.3938950449508677E-2</v>
      </c>
      <c r="AM108" s="1">
        <f t="shared" si="1"/>
        <v>2.3834413547982439E-2</v>
      </c>
      <c r="AN108" s="1">
        <f t="shared" si="1"/>
        <v>2.753501986201129E-2</v>
      </c>
      <c r="AO108" s="1">
        <f t="shared" si="1"/>
        <v>2.0614676980974283E-2</v>
      </c>
      <c r="AP108" s="1">
        <f t="shared" si="2"/>
        <v>1.0453690152623877E-2</v>
      </c>
      <c r="AQ108" s="1">
        <f t="shared" si="2"/>
        <v>5.4568262596696631E-3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4">
        <v>2429</v>
      </c>
      <c r="D109" s="3">
        <v>2278</v>
      </c>
      <c r="E109" s="3">
        <v>2287</v>
      </c>
      <c r="F109" s="3">
        <v>2200</v>
      </c>
      <c r="G109" s="3">
        <v>2020</v>
      </c>
      <c r="H109" s="3">
        <v>2102</v>
      </c>
      <c r="I109" s="3">
        <v>1897</v>
      </c>
      <c r="J109" s="3">
        <v>1861</v>
      </c>
      <c r="K109" s="3">
        <v>2197</v>
      </c>
      <c r="L109" s="3">
        <v>2253</v>
      </c>
      <c r="M109" s="3">
        <v>1444</v>
      </c>
      <c r="N109" s="3">
        <v>768</v>
      </c>
      <c r="O109" s="3">
        <v>547</v>
      </c>
      <c r="P109" s="3">
        <v>543</v>
      </c>
      <c r="Q109" s="3">
        <v>585</v>
      </c>
      <c r="R109" s="3">
        <v>470</v>
      </c>
      <c r="S109" s="3">
        <v>249</v>
      </c>
      <c r="T109" s="3">
        <v>164</v>
      </c>
      <c r="V109" s="3">
        <f t="shared" si="6"/>
        <v>26294</v>
      </c>
      <c r="X109" s="3" t="s">
        <v>14</v>
      </c>
      <c r="Y109" s="1" t="s">
        <v>15</v>
      </c>
      <c r="Z109" s="1">
        <f t="shared" si="1"/>
        <v>9.2378489389214266E-2</v>
      </c>
      <c r="AA109" s="1">
        <f t="shared" si="1"/>
        <v>8.6635734388073329E-2</v>
      </c>
      <c r="AB109" s="1">
        <f t="shared" si="1"/>
        <v>8.6978017798737359E-2</v>
      </c>
      <c r="AC109" s="1">
        <f t="shared" si="1"/>
        <v>8.3669278162318395E-2</v>
      </c>
      <c r="AD109" s="1">
        <f t="shared" si="1"/>
        <v>7.6823609949037808E-2</v>
      </c>
      <c r="AE109" s="1">
        <f t="shared" si="1"/>
        <v>7.9942192135087853E-2</v>
      </c>
      <c r="AF109" s="1">
        <f t="shared" si="1"/>
        <v>7.2145736669962726E-2</v>
      </c>
      <c r="AG109" s="1">
        <f t="shared" si="1"/>
        <v>7.0776603027306609E-2</v>
      </c>
      <c r="AH109" s="1">
        <f t="shared" si="1"/>
        <v>8.3555183692097051E-2</v>
      </c>
      <c r="AI109" s="1">
        <f t="shared" si="1"/>
        <v>8.5684947136228803E-2</v>
      </c>
      <c r="AJ109" s="1">
        <f t="shared" si="1"/>
        <v>5.4917471666539895E-2</v>
      </c>
      <c r="AK109" s="1">
        <f t="shared" si="1"/>
        <v>2.9208184376663879E-2</v>
      </c>
      <c r="AL109" s="1">
        <f t="shared" si="1"/>
        <v>2.0803225070358256E-2</v>
      </c>
      <c r="AM109" s="1">
        <f t="shared" si="1"/>
        <v>2.0651099110063131E-2</v>
      </c>
      <c r="AN109" s="1">
        <f t="shared" si="1"/>
        <v>2.2248421693161938E-2</v>
      </c>
      <c r="AO109" s="1">
        <f t="shared" si="1"/>
        <v>1.7874800334677112E-2</v>
      </c>
      <c r="AP109" s="1">
        <f t="shared" si="2"/>
        <v>9.4698410283714923E-3</v>
      </c>
      <c r="AQ109" s="1">
        <f t="shared" si="2"/>
        <v>6.2371643721000989E-3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4">
        <v>781</v>
      </c>
      <c r="D110" s="3">
        <v>657</v>
      </c>
      <c r="E110" s="3">
        <v>675</v>
      </c>
      <c r="F110" s="3">
        <v>732</v>
      </c>
      <c r="G110" s="3">
        <v>786</v>
      </c>
      <c r="H110" s="3">
        <v>853</v>
      </c>
      <c r="I110" s="3">
        <v>947</v>
      </c>
      <c r="J110" s="3">
        <v>849</v>
      </c>
      <c r="K110" s="3">
        <v>860</v>
      </c>
      <c r="L110" s="3">
        <v>937</v>
      </c>
      <c r="M110" s="3">
        <v>682</v>
      </c>
      <c r="N110" s="3">
        <v>389</v>
      </c>
      <c r="O110" s="3">
        <v>302</v>
      </c>
      <c r="P110" s="3">
        <v>251</v>
      </c>
      <c r="Q110" s="3">
        <v>255</v>
      </c>
      <c r="R110" s="3">
        <v>185</v>
      </c>
      <c r="S110" s="3">
        <v>122</v>
      </c>
      <c r="T110" s="3">
        <v>70</v>
      </c>
      <c r="V110" s="3">
        <f t="shared" si="6"/>
        <v>10333</v>
      </c>
      <c r="X110" s="3" t="s">
        <v>16</v>
      </c>
      <c r="Y110" s="1" t="s">
        <v>17</v>
      </c>
      <c r="Z110" s="1">
        <f t="shared" si="1"/>
        <v>7.5583083325268557E-2</v>
      </c>
      <c r="AA110" s="1">
        <f t="shared" si="1"/>
        <v>6.358269621600697E-2</v>
      </c>
      <c r="AB110" s="1">
        <f t="shared" si="1"/>
        <v>6.5324687893157846E-2</v>
      </c>
      <c r="AC110" s="1">
        <f t="shared" si="1"/>
        <v>7.0840994870802282E-2</v>
      </c>
      <c r="AD110" s="1">
        <f t="shared" si="1"/>
        <v>7.6066969902254908E-2</v>
      </c>
      <c r="AE110" s="1">
        <f t="shared" si="1"/>
        <v>8.2551050033872059E-2</v>
      </c>
      <c r="AF110" s="1">
        <f t="shared" si="1"/>
        <v>9.164811768121553E-2</v>
      </c>
      <c r="AG110" s="1">
        <f t="shared" si="1"/>
        <v>8.2163940772282978E-2</v>
      </c>
      <c r="AH110" s="1">
        <f t="shared" si="1"/>
        <v>8.3228491241652963E-2</v>
      </c>
      <c r="AI110" s="1">
        <f t="shared" si="1"/>
        <v>9.0680344527242815E-2</v>
      </c>
      <c r="AJ110" s="1">
        <f t="shared" si="1"/>
        <v>6.6002129100938736E-2</v>
      </c>
      <c r="AK110" s="1">
        <f t="shared" si="1"/>
        <v>3.7646375689538374E-2</v>
      </c>
      <c r="AL110" s="1">
        <f t="shared" si="1"/>
        <v>2.9226749249975807E-2</v>
      </c>
      <c r="AM110" s="1">
        <f t="shared" si="1"/>
        <v>2.4291106164714991E-2</v>
      </c>
      <c r="AN110" s="1">
        <f t="shared" si="1"/>
        <v>2.4678215426304075E-2</v>
      </c>
      <c r="AO110" s="1">
        <f t="shared" si="1"/>
        <v>1.7903803348495114E-2</v>
      </c>
      <c r="AP110" s="1">
        <f t="shared" si="2"/>
        <v>1.1806832478467047E-2</v>
      </c>
      <c r="AQ110" s="1">
        <f t="shared" si="2"/>
        <v>6.7744120778089612E-3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4">
        <v>7285</v>
      </c>
      <c r="D111" s="3">
        <v>6959</v>
      </c>
      <c r="E111" s="3">
        <v>6290</v>
      </c>
      <c r="F111" s="3">
        <v>5895</v>
      </c>
      <c r="G111" s="3">
        <v>5848</v>
      </c>
      <c r="H111" s="3">
        <v>6167</v>
      </c>
      <c r="I111" s="3">
        <v>5795</v>
      </c>
      <c r="J111" s="3">
        <v>5760</v>
      </c>
      <c r="K111" s="3">
        <v>6707</v>
      </c>
      <c r="L111" s="3">
        <v>6810</v>
      </c>
      <c r="M111" s="3">
        <v>4821</v>
      </c>
      <c r="N111" s="3">
        <v>2837</v>
      </c>
      <c r="O111" s="3">
        <v>1617</v>
      </c>
      <c r="P111" s="3">
        <v>1502</v>
      </c>
      <c r="Q111" s="3">
        <v>1811</v>
      </c>
      <c r="R111" s="3">
        <v>1225</v>
      </c>
      <c r="S111" s="3">
        <v>777</v>
      </c>
      <c r="T111" s="3">
        <v>436</v>
      </c>
      <c r="V111" s="3">
        <f t="shared" si="6"/>
        <v>78542</v>
      </c>
      <c r="X111" s="3" t="s">
        <v>18</v>
      </c>
      <c r="Y111" s="1" t="s">
        <v>19</v>
      </c>
      <c r="Z111" s="1">
        <f t="shared" si="1"/>
        <v>9.2752922003514038E-2</v>
      </c>
      <c r="AA111" s="1">
        <f t="shared" si="1"/>
        <v>8.8602276489012255E-2</v>
      </c>
      <c r="AB111" s="1">
        <f t="shared" si="1"/>
        <v>8.0084540755264694E-2</v>
      </c>
      <c r="AC111" s="1">
        <f t="shared" si="1"/>
        <v>7.5055384380331547E-2</v>
      </c>
      <c r="AD111" s="1">
        <f t="shared" si="1"/>
        <v>7.4456978431921769E-2</v>
      </c>
      <c r="AE111" s="1">
        <f t="shared" si="1"/>
        <v>7.8518499656234877E-2</v>
      </c>
      <c r="AF111" s="1">
        <f t="shared" si="1"/>
        <v>7.3782180234778838E-2</v>
      </c>
      <c r="AG111" s="1">
        <f t="shared" si="1"/>
        <v>7.3336558783835396E-2</v>
      </c>
      <c r="AH111" s="1">
        <f t="shared" si="1"/>
        <v>8.5393802042219455E-2</v>
      </c>
      <c r="AI111" s="1">
        <f t="shared" si="1"/>
        <v>8.6705202312138727E-2</v>
      </c>
      <c r="AJ111" s="1">
        <f t="shared" si="1"/>
        <v>6.1381171857095566E-2</v>
      </c>
      <c r="AK111" s="1">
        <f t="shared" si="1"/>
        <v>3.6120801609330039E-2</v>
      </c>
      <c r="AL111" s="1">
        <f t="shared" si="1"/>
        <v>2.0587711033587124E-2</v>
      </c>
      <c r="AM111" s="1">
        <f t="shared" si="1"/>
        <v>1.9123526266201524E-2</v>
      </c>
      <c r="AN111" s="1">
        <f t="shared" si="1"/>
        <v>2.305772707595936E-2</v>
      </c>
      <c r="AO111" s="1">
        <f t="shared" si="1"/>
        <v>1.5596750783020549E-2</v>
      </c>
      <c r="AP111" s="1">
        <f t="shared" si="2"/>
        <v>9.8927962109444621E-3</v>
      </c>
      <c r="AQ111" s="1">
        <f t="shared" si="2"/>
        <v>5.551170074609763E-3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4">
        <v>7270</v>
      </c>
      <c r="D112" s="3">
        <v>6226</v>
      </c>
      <c r="E112" s="3">
        <v>5915</v>
      </c>
      <c r="F112" s="3">
        <v>5581</v>
      </c>
      <c r="G112" s="3">
        <v>4906</v>
      </c>
      <c r="H112" s="3">
        <v>5809</v>
      </c>
      <c r="I112" s="3">
        <v>6250</v>
      </c>
      <c r="J112" s="3">
        <v>5860</v>
      </c>
      <c r="K112" s="3">
        <v>6836</v>
      </c>
      <c r="L112" s="3">
        <v>6973</v>
      </c>
      <c r="M112" s="3">
        <v>4605</v>
      </c>
      <c r="N112" s="3">
        <v>2580</v>
      </c>
      <c r="O112" s="3">
        <v>1433</v>
      </c>
      <c r="P112" s="3">
        <v>1327</v>
      </c>
      <c r="Q112" s="3">
        <v>1441</v>
      </c>
      <c r="R112" s="3">
        <v>1059</v>
      </c>
      <c r="S112" s="3">
        <v>595</v>
      </c>
      <c r="T112" s="3">
        <v>276</v>
      </c>
      <c r="V112" s="3">
        <f t="shared" si="6"/>
        <v>74942</v>
      </c>
      <c r="X112" s="3" t="s">
        <v>20</v>
      </c>
      <c r="Y112" s="1" t="s">
        <v>21</v>
      </c>
      <c r="Z112" s="1">
        <f t="shared" si="1"/>
        <v>9.7008353126417757E-2</v>
      </c>
      <c r="AA112" s="1">
        <f t="shared" si="1"/>
        <v>8.3077579995196285E-2</v>
      </c>
      <c r="AB112" s="1">
        <f t="shared" si="1"/>
        <v>7.8927704091163828E-2</v>
      </c>
      <c r="AC112" s="1">
        <f t="shared" si="1"/>
        <v>7.4470924181366929E-2</v>
      </c>
      <c r="AD112" s="1">
        <f t="shared" si="1"/>
        <v>6.5463958794801311E-2</v>
      </c>
      <c r="AE112" s="1">
        <f t="shared" si="1"/>
        <v>7.751327693416242E-2</v>
      </c>
      <c r="AF112" s="1">
        <f t="shared" si="1"/>
        <v>8.3397827653385284E-2</v>
      </c>
      <c r="AG112" s="1">
        <f t="shared" si="1"/>
        <v>7.8193803207814036E-2</v>
      </c>
      <c r="AH112" s="1">
        <f t="shared" si="1"/>
        <v>9.1217207974166686E-2</v>
      </c>
      <c r="AI112" s="1">
        <f t="shared" si="1"/>
        <v>9.3045288356328901E-2</v>
      </c>
      <c r="AJ112" s="1">
        <f t="shared" si="1"/>
        <v>6.1447519415014279E-2</v>
      </c>
      <c r="AK112" s="1">
        <f t="shared" si="1"/>
        <v>3.4426623255317444E-2</v>
      </c>
      <c r="AL112" s="1">
        <f t="shared" si="1"/>
        <v>1.9121453924368179E-2</v>
      </c>
      <c r="AM112" s="1">
        <f t="shared" si="1"/>
        <v>1.7707026767366765E-2</v>
      </c>
      <c r="AN112" s="1">
        <f t="shared" si="1"/>
        <v>1.922820314376451E-2</v>
      </c>
      <c r="AO112" s="1">
        <f t="shared" si="1"/>
        <v>1.4130927917589603E-2</v>
      </c>
      <c r="AP112" s="1">
        <f t="shared" si="2"/>
        <v>7.9394731926022786E-3</v>
      </c>
      <c r="AQ112" s="1">
        <f t="shared" si="2"/>
        <v>3.682848069173494E-3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4">
        <v>5612</v>
      </c>
      <c r="D113" s="3">
        <v>5147</v>
      </c>
      <c r="E113" s="3">
        <v>5143</v>
      </c>
      <c r="F113" s="3">
        <v>4944</v>
      </c>
      <c r="G113" s="3">
        <v>4773</v>
      </c>
      <c r="H113" s="3">
        <v>5041</v>
      </c>
      <c r="I113" s="3">
        <v>4883</v>
      </c>
      <c r="J113" s="3">
        <v>4530</v>
      </c>
      <c r="K113" s="3">
        <v>5492</v>
      </c>
      <c r="L113" s="3">
        <v>4790</v>
      </c>
      <c r="M113" s="3">
        <v>3319</v>
      </c>
      <c r="N113" s="3">
        <v>1797</v>
      </c>
      <c r="O113" s="3">
        <v>1219</v>
      </c>
      <c r="P113" s="3">
        <v>1093</v>
      </c>
      <c r="Q113" s="3">
        <v>1172</v>
      </c>
      <c r="R113" s="3">
        <v>728</v>
      </c>
      <c r="S113" s="3">
        <v>358</v>
      </c>
      <c r="T113" s="3">
        <v>215</v>
      </c>
      <c r="V113" s="3">
        <f t="shared" si="6"/>
        <v>60256</v>
      </c>
      <c r="X113" s="3" t="s">
        <v>22</v>
      </c>
      <c r="Y113" s="1" t="s">
        <v>23</v>
      </c>
      <c r="Z113" s="1">
        <f t="shared" si="1"/>
        <v>9.3135953266064789E-2</v>
      </c>
      <c r="AA113" s="1">
        <f t="shared" si="1"/>
        <v>8.5418879447689861E-2</v>
      </c>
      <c r="AB113" s="1">
        <f t="shared" si="1"/>
        <v>8.5352496016994156E-2</v>
      </c>
      <c r="AC113" s="1">
        <f t="shared" si="1"/>
        <v>8.2049920339883162E-2</v>
      </c>
      <c r="AD113" s="1">
        <f t="shared" si="1"/>
        <v>7.9212028677642057E-2</v>
      </c>
      <c r="AE113" s="1">
        <f t="shared" si="1"/>
        <v>8.3659718534253844E-2</v>
      </c>
      <c r="AF113" s="1">
        <f t="shared" si="1"/>
        <v>8.1037573021773765E-2</v>
      </c>
      <c r="AG113" s="1">
        <f t="shared" si="1"/>
        <v>7.5179235262878383E-2</v>
      </c>
      <c r="AH113" s="1">
        <f t="shared" si="1"/>
        <v>9.1144450345193834E-2</v>
      </c>
      <c r="AI113" s="1">
        <f t="shared" si="1"/>
        <v>7.9494158258098774E-2</v>
      </c>
      <c r="AJ113" s="1">
        <f t="shared" si="1"/>
        <v>5.5081651619755707E-2</v>
      </c>
      <c r="AK113" s="1">
        <f t="shared" si="1"/>
        <v>2.9822756240042485E-2</v>
      </c>
      <c r="AL113" s="1">
        <f t="shared" si="1"/>
        <v>2.0230350504514074E-2</v>
      </c>
      <c r="AM113" s="1">
        <f t="shared" si="1"/>
        <v>1.8139272437599576E-2</v>
      </c>
      <c r="AN113" s="1">
        <f t="shared" si="1"/>
        <v>1.9450345193839619E-2</v>
      </c>
      <c r="AO113" s="1">
        <f t="shared" si="1"/>
        <v>1.2081784386617101E-2</v>
      </c>
      <c r="AP113" s="1">
        <f t="shared" si="2"/>
        <v>5.9413170472650025E-3</v>
      </c>
      <c r="AQ113" s="1">
        <f t="shared" si="2"/>
        <v>3.5681093998937864E-3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4">
        <v>7469</v>
      </c>
      <c r="D114" s="3">
        <v>6739</v>
      </c>
      <c r="E114" s="3">
        <v>6222</v>
      </c>
      <c r="F114" s="3">
        <v>5885</v>
      </c>
      <c r="G114" s="3">
        <v>5707</v>
      </c>
      <c r="H114" s="3">
        <v>6284</v>
      </c>
      <c r="I114" s="3">
        <v>5972</v>
      </c>
      <c r="J114" s="3">
        <v>5948</v>
      </c>
      <c r="K114" s="3">
        <v>7315</v>
      </c>
      <c r="L114" s="3">
        <v>6672</v>
      </c>
      <c r="M114" s="3">
        <v>4970</v>
      </c>
      <c r="N114" s="3">
        <v>2630</v>
      </c>
      <c r="O114" s="3">
        <v>1497</v>
      </c>
      <c r="P114" s="3">
        <v>1257</v>
      </c>
      <c r="Q114" s="3">
        <v>1352</v>
      </c>
      <c r="R114" s="3">
        <v>859</v>
      </c>
      <c r="S114" s="3">
        <v>473</v>
      </c>
      <c r="T114" s="3">
        <v>260</v>
      </c>
      <c r="V114" s="3">
        <f t="shared" si="6"/>
        <v>77511</v>
      </c>
      <c r="X114" s="3" t="s">
        <v>24</v>
      </c>
      <c r="Y114" s="1" t="s">
        <v>25</v>
      </c>
      <c r="Z114" s="1">
        <f t="shared" si="1"/>
        <v>9.6360516571841415E-2</v>
      </c>
      <c r="AA114" s="1">
        <f t="shared" si="1"/>
        <v>8.6942498484086125E-2</v>
      </c>
      <c r="AB114" s="1">
        <f t="shared" si="1"/>
        <v>8.0272477454812863E-2</v>
      </c>
      <c r="AC114" s="1">
        <f t="shared" si="1"/>
        <v>7.5924707460876525E-2</v>
      </c>
      <c r="AD114" s="1">
        <f t="shared" si="1"/>
        <v>7.3628259214821121E-2</v>
      </c>
      <c r="AE114" s="1">
        <f t="shared" si="1"/>
        <v>8.1072363922540025E-2</v>
      </c>
      <c r="AF114" s="1">
        <f t="shared" si="1"/>
        <v>7.7047128794622693E-2</v>
      </c>
      <c r="AG114" s="1">
        <f t="shared" si="1"/>
        <v>7.6737495323244448E-2</v>
      </c>
      <c r="AH114" s="1">
        <f t="shared" si="1"/>
        <v>9.4373701797164269E-2</v>
      </c>
      <c r="AI114" s="1">
        <f t="shared" si="1"/>
        <v>8.6078105043155162E-2</v>
      </c>
      <c r="AJ114" s="1">
        <f t="shared" si="1"/>
        <v>6.411993136458051E-2</v>
      </c>
      <c r="AK114" s="1">
        <f t="shared" si="1"/>
        <v>3.3930667905200551E-2</v>
      </c>
      <c r="AL114" s="1">
        <f t="shared" si="1"/>
        <v>1.9313387777218718E-2</v>
      </c>
      <c r="AM114" s="1">
        <f t="shared" si="1"/>
        <v>1.6217053063436158E-2</v>
      </c>
      <c r="AN114" s="1">
        <f t="shared" si="1"/>
        <v>1.7442685554308422E-2</v>
      </c>
      <c r="AO114" s="1">
        <f t="shared" si="1"/>
        <v>1.1082297996413411E-2</v>
      </c>
      <c r="AP114" s="1">
        <f t="shared" si="2"/>
        <v>6.102359665079795E-3</v>
      </c>
      <c r="AQ114" s="1">
        <f t="shared" si="2"/>
        <v>3.3543626065977734E-3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4">
        <v>1823</v>
      </c>
      <c r="D115" s="3">
        <v>1476</v>
      </c>
      <c r="E115" s="3">
        <v>1241</v>
      </c>
      <c r="F115" s="3">
        <v>1253</v>
      </c>
      <c r="G115" s="3">
        <v>1675</v>
      </c>
      <c r="H115" s="3">
        <v>1812</v>
      </c>
      <c r="I115" s="3">
        <v>1765</v>
      </c>
      <c r="J115" s="3">
        <v>1480</v>
      </c>
      <c r="K115" s="3">
        <v>1533</v>
      </c>
      <c r="L115" s="3">
        <v>1384</v>
      </c>
      <c r="M115" s="3">
        <v>933</v>
      </c>
      <c r="N115" s="3">
        <v>616</v>
      </c>
      <c r="O115" s="3">
        <v>400</v>
      </c>
      <c r="P115" s="3">
        <v>319</v>
      </c>
      <c r="Q115" s="3">
        <v>359</v>
      </c>
      <c r="R115" s="3">
        <v>276</v>
      </c>
      <c r="S115" s="3">
        <v>172</v>
      </c>
      <c r="T115" s="3">
        <v>112</v>
      </c>
      <c r="V115" s="3">
        <f t="shared" si="6"/>
        <v>18629</v>
      </c>
      <c r="X115" s="3" t="s">
        <v>26</v>
      </c>
      <c r="Y115" s="1" t="s">
        <v>27</v>
      </c>
      <c r="Z115" s="1">
        <f t="shared" si="1"/>
        <v>9.7858178109399327E-2</v>
      </c>
      <c r="AA115" s="1">
        <f t="shared" si="1"/>
        <v>7.923130602823554E-2</v>
      </c>
      <c r="AB115" s="1">
        <f t="shared" si="1"/>
        <v>6.6616565569810507E-2</v>
      </c>
      <c r="AC115" s="1">
        <f t="shared" si="1"/>
        <v>6.7260722529389666E-2</v>
      </c>
      <c r="AD115" s="1">
        <f t="shared" si="1"/>
        <v>8.9913575607923124E-2</v>
      </c>
      <c r="AE115" s="1">
        <f t="shared" si="1"/>
        <v>9.7267700896451773E-2</v>
      </c>
      <c r="AF115" s="1">
        <f t="shared" si="1"/>
        <v>9.4744752804766755E-2</v>
      </c>
      <c r="AG115" s="1">
        <f t="shared" si="1"/>
        <v>7.9446025014761931E-2</v>
      </c>
      <c r="AH115" s="1">
        <f t="shared" si="1"/>
        <v>8.2291051586236508E-2</v>
      </c>
      <c r="AI115" s="1">
        <f t="shared" si="1"/>
        <v>7.4292769338128728E-2</v>
      </c>
      <c r="AJ115" s="1">
        <f t="shared" si="1"/>
        <v>5.0083203607278977E-2</v>
      </c>
      <c r="AK115" s="1">
        <f t="shared" si="1"/>
        <v>3.3066723925063074E-2</v>
      </c>
      <c r="AL115" s="1">
        <f t="shared" si="1"/>
        <v>2.147189865263836E-2</v>
      </c>
      <c r="AM115" s="1">
        <f t="shared" si="1"/>
        <v>1.7123839175479091E-2</v>
      </c>
      <c r="AN115" s="1">
        <f t="shared" si="1"/>
        <v>1.9271029040742928E-2</v>
      </c>
      <c r="AO115" s="1">
        <f t="shared" si="1"/>
        <v>1.4815610070320468E-2</v>
      </c>
      <c r="AP115" s="1">
        <f t="shared" si="2"/>
        <v>9.232916420634495E-3</v>
      </c>
      <c r="AQ115" s="1">
        <f t="shared" si="2"/>
        <v>6.0121316227387403E-3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4">
        <v>2716</v>
      </c>
      <c r="D116" s="3">
        <v>2560</v>
      </c>
      <c r="E116" s="3">
        <v>2618</v>
      </c>
      <c r="F116" s="3">
        <v>2547</v>
      </c>
      <c r="G116" s="3">
        <v>2573</v>
      </c>
      <c r="H116" s="3">
        <v>2698</v>
      </c>
      <c r="I116" s="3">
        <v>2413</v>
      </c>
      <c r="J116" s="3">
        <v>2360</v>
      </c>
      <c r="K116" s="3">
        <v>2772</v>
      </c>
      <c r="L116" s="3">
        <v>2549</v>
      </c>
      <c r="M116" s="3">
        <v>1698</v>
      </c>
      <c r="N116" s="3">
        <v>1202</v>
      </c>
      <c r="O116" s="3">
        <v>830</v>
      </c>
      <c r="P116" s="3">
        <v>820</v>
      </c>
      <c r="Q116" s="3">
        <v>1008</v>
      </c>
      <c r="R116" s="3">
        <v>767</v>
      </c>
      <c r="S116" s="3">
        <v>397</v>
      </c>
      <c r="T116" s="3">
        <v>228</v>
      </c>
      <c r="V116" s="3">
        <f t="shared" si="6"/>
        <v>32756</v>
      </c>
      <c r="X116" s="3" t="s">
        <v>28</v>
      </c>
      <c r="Y116" s="1" t="s">
        <v>29</v>
      </c>
      <c r="Z116" s="1">
        <f t="shared" si="1"/>
        <v>8.2916106972768341E-2</v>
      </c>
      <c r="AA116" s="1">
        <f t="shared" si="1"/>
        <v>7.8153620710709484E-2</v>
      </c>
      <c r="AB116" s="1">
        <f t="shared" si="1"/>
        <v>7.9924288679936506E-2</v>
      </c>
      <c r="AC116" s="1">
        <f t="shared" si="1"/>
        <v>7.775674685553792E-2</v>
      </c>
      <c r="AD116" s="1">
        <f t="shared" si="1"/>
        <v>7.8550494565881063E-2</v>
      </c>
      <c r="AE116" s="1">
        <f t="shared" si="1"/>
        <v>8.2366589327146175E-2</v>
      </c>
      <c r="AF116" s="1">
        <f t="shared" si="1"/>
        <v>7.366589327146171E-2</v>
      </c>
      <c r="AG116" s="1">
        <f t="shared" si="1"/>
        <v>7.2047869092685304E-2</v>
      </c>
      <c r="AH116" s="1">
        <f t="shared" si="1"/>
        <v>8.4625717425815122E-2</v>
      </c>
      <c r="AI116" s="1">
        <f t="shared" si="1"/>
        <v>7.7817804371718161E-2</v>
      </c>
      <c r="AJ116" s="1">
        <f t="shared" si="1"/>
        <v>5.1837831237025275E-2</v>
      </c>
      <c r="AK116" s="1">
        <f t="shared" si="1"/>
        <v>3.6695567224325314E-2</v>
      </c>
      <c r="AL116" s="1">
        <f t="shared" si="1"/>
        <v>2.5338869214800341E-2</v>
      </c>
      <c r="AM116" s="1">
        <f t="shared" si="1"/>
        <v>2.5033581633899134E-2</v>
      </c>
      <c r="AN116" s="1">
        <f t="shared" si="1"/>
        <v>3.0772988154841863E-2</v>
      </c>
      <c r="AO116" s="1">
        <f t="shared" si="1"/>
        <v>2.3415557455122724E-2</v>
      </c>
      <c r="AP116" s="1">
        <f t="shared" si="2"/>
        <v>1.2119916961777995E-2</v>
      </c>
      <c r="AQ116" s="1">
        <f t="shared" si="2"/>
        <v>6.9605568445475635E-3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4">
        <v>1360</v>
      </c>
      <c r="D117" s="3">
        <v>1255</v>
      </c>
      <c r="E117" s="3">
        <v>1217</v>
      </c>
      <c r="F117" s="3">
        <v>1125</v>
      </c>
      <c r="G117" s="3">
        <v>1208</v>
      </c>
      <c r="H117" s="3">
        <v>1479</v>
      </c>
      <c r="I117" s="3">
        <v>1413</v>
      </c>
      <c r="J117" s="3">
        <v>1349</v>
      </c>
      <c r="K117" s="3">
        <v>1374</v>
      </c>
      <c r="L117" s="3">
        <v>1356</v>
      </c>
      <c r="M117" s="3">
        <v>918</v>
      </c>
      <c r="N117" s="3">
        <v>610</v>
      </c>
      <c r="O117" s="3">
        <v>399</v>
      </c>
      <c r="P117" s="3">
        <v>375</v>
      </c>
      <c r="Q117" s="3">
        <v>440</v>
      </c>
      <c r="R117" s="3">
        <v>303</v>
      </c>
      <c r="S117" s="3">
        <v>176</v>
      </c>
      <c r="T117" s="3">
        <v>115</v>
      </c>
      <c r="V117" s="3">
        <f t="shared" si="6"/>
        <v>16472</v>
      </c>
      <c r="X117" s="3" t="s">
        <v>30</v>
      </c>
      <c r="Y117" s="1" t="s">
        <v>31</v>
      </c>
      <c r="Z117" s="1">
        <f t="shared" si="1"/>
        <v>8.2564351627003402E-2</v>
      </c>
      <c r="AA117" s="1">
        <f t="shared" si="1"/>
        <v>7.618989800874211E-2</v>
      </c>
      <c r="AB117" s="1">
        <f t="shared" si="1"/>
        <v>7.3882952889752301E-2</v>
      </c>
      <c r="AC117" s="1">
        <f t="shared" si="1"/>
        <v>6.8297717338513836E-2</v>
      </c>
      <c r="AD117" s="1">
        <f t="shared" si="1"/>
        <v>7.3336571151044194E-2</v>
      </c>
      <c r="AE117" s="1">
        <f t="shared" si="1"/>
        <v>8.9788732394366202E-2</v>
      </c>
      <c r="AF117" s="1">
        <f t="shared" si="1"/>
        <v>8.5781932977173389E-2</v>
      </c>
      <c r="AG117" s="1">
        <f t="shared" si="1"/>
        <v>8.1896551724137928E-2</v>
      </c>
      <c r="AH117" s="1">
        <f t="shared" si="1"/>
        <v>8.3414278776104911E-2</v>
      </c>
      <c r="AI117" s="1">
        <f t="shared" si="1"/>
        <v>8.2321515298688683E-2</v>
      </c>
      <c r="AJ117" s="1">
        <f t="shared" si="1"/>
        <v>5.5730937348227295E-2</v>
      </c>
      <c r="AK117" s="1">
        <f t="shared" si="1"/>
        <v>3.7032540067994169E-2</v>
      </c>
      <c r="AL117" s="1">
        <f t="shared" si="1"/>
        <v>2.4222923749392909E-2</v>
      </c>
      <c r="AM117" s="1">
        <f t="shared" si="1"/>
        <v>2.2765905779504613E-2</v>
      </c>
      <c r="AN117" s="1">
        <f t="shared" si="1"/>
        <v>2.6711996114618747E-2</v>
      </c>
      <c r="AO117" s="1">
        <f t="shared" ref="AO117:AO137" si="7">R117/$V117</f>
        <v>1.8394851869839728E-2</v>
      </c>
      <c r="AP117" s="1">
        <f t="shared" si="2"/>
        <v>1.0684798445847498E-2</v>
      </c>
      <c r="AQ117" s="1">
        <f t="shared" si="2"/>
        <v>6.9815444390480819E-3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N132" si="8">VLOOKUP($AU117,$Y$102:$AQ$137,BL$57,0)</f>
        <v>#N/A</v>
      </c>
      <c r="BM117" s="1" t="e">
        <f t="shared" si="8"/>
        <v>#N/A</v>
      </c>
      <c r="BN117" s="1" t="e">
        <f t="shared" si="8"/>
        <v>#N/A</v>
      </c>
    </row>
    <row r="118" spans="1:66" x14ac:dyDescent="0.25">
      <c r="A118" s="3" t="s">
        <v>32</v>
      </c>
      <c r="B118" s="1" t="s">
        <v>33</v>
      </c>
      <c r="C118" s="4">
        <v>55735</v>
      </c>
      <c r="D118" s="3">
        <v>50339</v>
      </c>
      <c r="E118" s="3">
        <v>46863</v>
      </c>
      <c r="F118" s="3">
        <v>43970</v>
      </c>
      <c r="G118" s="3">
        <v>39273</v>
      </c>
      <c r="H118" s="3">
        <v>40274</v>
      </c>
      <c r="I118" s="3">
        <v>42745</v>
      </c>
      <c r="J118" s="3">
        <v>42599</v>
      </c>
      <c r="K118" s="3">
        <v>49910</v>
      </c>
      <c r="L118" s="3">
        <v>46744</v>
      </c>
      <c r="M118" s="3">
        <v>31445</v>
      </c>
      <c r="N118" s="3">
        <v>17235</v>
      </c>
      <c r="O118" s="3">
        <v>10596</v>
      </c>
      <c r="P118" s="3">
        <v>9431</v>
      </c>
      <c r="Q118" s="3">
        <v>9649</v>
      </c>
      <c r="R118" s="3">
        <v>6606</v>
      </c>
      <c r="S118" s="3">
        <v>3435</v>
      </c>
      <c r="T118" s="3">
        <v>1610</v>
      </c>
      <c r="V118" s="3">
        <f t="shared" si="6"/>
        <v>548459</v>
      </c>
      <c r="X118" s="3" t="s">
        <v>32</v>
      </c>
      <c r="Y118" s="1" t="s">
        <v>33</v>
      </c>
      <c r="Z118" s="1">
        <f t="shared" ref="Z118:AN134" si="9">C118/$V118</f>
        <v>0.1016210874468283</v>
      </c>
      <c r="AA118" s="1">
        <f t="shared" si="9"/>
        <v>9.1782612738600333E-2</v>
      </c>
      <c r="AB118" s="1">
        <f t="shared" si="9"/>
        <v>8.5444855495123609E-2</v>
      </c>
      <c r="AC118" s="1">
        <f t="shared" si="9"/>
        <v>8.0170076523495837E-2</v>
      </c>
      <c r="AD118" s="1">
        <f t="shared" si="9"/>
        <v>7.1606081767278867E-2</v>
      </c>
      <c r="AE118" s="1">
        <f t="shared" si="9"/>
        <v>7.3431195403849694E-2</v>
      </c>
      <c r="AF118" s="1">
        <f t="shared" si="9"/>
        <v>7.7936545849370695E-2</v>
      </c>
      <c r="AG118" s="1">
        <f t="shared" si="9"/>
        <v>7.7670345458821899E-2</v>
      </c>
      <c r="AH118" s="1">
        <f t="shared" si="9"/>
        <v>9.1000421180069985E-2</v>
      </c>
      <c r="AI118" s="1">
        <f t="shared" si="9"/>
        <v>8.5227883943922889E-2</v>
      </c>
      <c r="AJ118" s="1">
        <f t="shared" si="9"/>
        <v>5.7333364937032665E-2</v>
      </c>
      <c r="AK118" s="1">
        <f t="shared" si="9"/>
        <v>3.142440911718105E-2</v>
      </c>
      <c r="AL118" s="1">
        <f t="shared" si="9"/>
        <v>1.9319584508595902E-2</v>
      </c>
      <c r="AM118" s="1">
        <f t="shared" si="9"/>
        <v>1.7195451255244239E-2</v>
      </c>
      <c r="AN118" s="1">
        <f t="shared" si="9"/>
        <v>1.7592928550721202E-2</v>
      </c>
      <c r="AO118" s="1">
        <f t="shared" si="7"/>
        <v>1.2044656027159734E-2</v>
      </c>
      <c r="AP118" s="1">
        <f t="shared" si="2"/>
        <v>6.2630023392815145E-3</v>
      </c>
      <c r="AQ118" s="1">
        <f t="shared" si="2"/>
        <v>2.9354974574216123E-3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10">VLOOKUP($AU118,$Y$102:$AQ$137,AW$57,0)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1:66" x14ac:dyDescent="0.25">
      <c r="A119" s="3" t="s">
        <v>34</v>
      </c>
      <c r="B119" s="1" t="s">
        <v>35</v>
      </c>
      <c r="C119" s="4">
        <v>5401</v>
      </c>
      <c r="D119" s="3">
        <v>4154</v>
      </c>
      <c r="E119" s="3">
        <v>3184</v>
      </c>
      <c r="F119" s="3">
        <v>2567</v>
      </c>
      <c r="G119" s="3">
        <v>2229</v>
      </c>
      <c r="H119" s="3">
        <v>2499</v>
      </c>
      <c r="I119" s="3">
        <v>3456</v>
      </c>
      <c r="J119" s="3">
        <v>3586</v>
      </c>
      <c r="K119" s="3">
        <v>3633</v>
      </c>
      <c r="L119" s="3">
        <v>2824</v>
      </c>
      <c r="M119" s="3">
        <v>1688</v>
      </c>
      <c r="N119" s="3">
        <v>796</v>
      </c>
      <c r="O119" s="3">
        <v>364</v>
      </c>
      <c r="P119" s="3">
        <v>297</v>
      </c>
      <c r="Q119" s="3">
        <v>250</v>
      </c>
      <c r="R119" s="3">
        <v>113</v>
      </c>
      <c r="S119" s="3">
        <v>67</v>
      </c>
      <c r="T119" s="3">
        <v>32</v>
      </c>
      <c r="V119" s="3">
        <f t="shared" si="6"/>
        <v>37140</v>
      </c>
      <c r="X119" s="3" t="s">
        <v>34</v>
      </c>
      <c r="Y119" s="1" t="s">
        <v>35</v>
      </c>
      <c r="Z119" s="1">
        <f t="shared" si="9"/>
        <v>0.14542272482498653</v>
      </c>
      <c r="AA119" s="1">
        <f t="shared" si="9"/>
        <v>0.11184706515885838</v>
      </c>
      <c r="AB119" s="1">
        <f t="shared" si="9"/>
        <v>8.5729671513193328E-2</v>
      </c>
      <c r="AC119" s="1">
        <f t="shared" si="9"/>
        <v>6.9116855142703285E-2</v>
      </c>
      <c r="AD119" s="1">
        <f t="shared" si="9"/>
        <v>6.0016155088852989E-2</v>
      </c>
      <c r="AE119" s="1">
        <f t="shared" si="9"/>
        <v>6.7285945072697903E-2</v>
      </c>
      <c r="AF119" s="1">
        <f t="shared" si="9"/>
        <v>9.3053311793214868E-2</v>
      </c>
      <c r="AG119" s="1">
        <f t="shared" si="9"/>
        <v>9.6553581044695747E-2</v>
      </c>
      <c r="AH119" s="1">
        <f t="shared" si="9"/>
        <v>9.7819063004846524E-2</v>
      </c>
      <c r="AI119" s="1">
        <f t="shared" si="9"/>
        <v>7.6036618201400105E-2</v>
      </c>
      <c r="AJ119" s="1">
        <f t="shared" si="9"/>
        <v>4.5449649973074852E-2</v>
      </c>
      <c r="AK119" s="1">
        <f t="shared" si="9"/>
        <v>2.1432417878298332E-2</v>
      </c>
      <c r="AL119" s="1">
        <f t="shared" si="9"/>
        <v>9.8007539041464736E-3</v>
      </c>
      <c r="AM119" s="1">
        <f t="shared" si="9"/>
        <v>7.9967689822294016E-3</v>
      </c>
      <c r="AN119" s="1">
        <f t="shared" si="9"/>
        <v>6.7312870220786218E-3</v>
      </c>
      <c r="AO119" s="1">
        <f t="shared" si="7"/>
        <v>3.042541733979537E-3</v>
      </c>
      <c r="AP119" s="1">
        <f t="shared" si="2"/>
        <v>1.8039849219170705E-3</v>
      </c>
      <c r="AQ119" s="1">
        <f t="shared" si="2"/>
        <v>8.6160473882606356E-4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1:66" x14ac:dyDescent="0.25">
      <c r="A120" s="3" t="s">
        <v>36</v>
      </c>
      <c r="B120" s="1" t="s">
        <v>37</v>
      </c>
      <c r="C120" s="4">
        <v>2547</v>
      </c>
      <c r="D120" s="3">
        <v>2547</v>
      </c>
      <c r="E120" s="3">
        <v>2382</v>
      </c>
      <c r="F120" s="3">
        <v>2402</v>
      </c>
      <c r="G120" s="3">
        <v>2150</v>
      </c>
      <c r="H120" s="3">
        <v>2357</v>
      </c>
      <c r="I120" s="3">
        <v>2132</v>
      </c>
      <c r="J120" s="3">
        <v>2130</v>
      </c>
      <c r="K120" s="3">
        <v>2574</v>
      </c>
      <c r="L120" s="3">
        <v>2098</v>
      </c>
      <c r="M120" s="3">
        <v>1406</v>
      </c>
      <c r="N120" s="3">
        <v>797</v>
      </c>
      <c r="O120" s="3">
        <v>518</v>
      </c>
      <c r="P120" s="3">
        <v>436</v>
      </c>
      <c r="Q120" s="3">
        <v>455</v>
      </c>
      <c r="R120" s="3">
        <v>288</v>
      </c>
      <c r="S120" s="3">
        <v>153</v>
      </c>
      <c r="T120" s="3">
        <v>59</v>
      </c>
      <c r="V120" s="3">
        <f t="shared" si="6"/>
        <v>27431</v>
      </c>
      <c r="X120" s="3" t="s">
        <v>36</v>
      </c>
      <c r="Y120" s="1" t="s">
        <v>37</v>
      </c>
      <c r="Z120" s="1">
        <f t="shared" si="9"/>
        <v>9.2851153804090258E-2</v>
      </c>
      <c r="AA120" s="1">
        <f t="shared" si="9"/>
        <v>9.2851153804090258E-2</v>
      </c>
      <c r="AB120" s="1">
        <f t="shared" si="9"/>
        <v>8.683606139039772E-2</v>
      </c>
      <c r="AC120" s="1">
        <f t="shared" si="9"/>
        <v>8.7565163501148333E-2</v>
      </c>
      <c r="AD120" s="1">
        <f t="shared" si="9"/>
        <v>7.8378476905690636E-2</v>
      </c>
      <c r="AE120" s="1">
        <f t="shared" si="9"/>
        <v>8.5924683751959469E-2</v>
      </c>
      <c r="AF120" s="1">
        <f t="shared" si="9"/>
        <v>7.7722285006015093E-2</v>
      </c>
      <c r="AG120" s="1">
        <f t="shared" si="9"/>
        <v>7.7649374794940038E-2</v>
      </c>
      <c r="AH120" s="1">
        <f t="shared" si="9"/>
        <v>9.3835441653603593E-2</v>
      </c>
      <c r="AI120" s="1">
        <f t="shared" si="9"/>
        <v>7.6482811417739049E-2</v>
      </c>
      <c r="AJ120" s="1">
        <f t="shared" si="9"/>
        <v>5.1255878385767929E-2</v>
      </c>
      <c r="AK120" s="1">
        <f t="shared" si="9"/>
        <v>2.9054719113411832E-2</v>
      </c>
      <c r="AL120" s="1">
        <f t="shared" si="9"/>
        <v>1.8883744668440814E-2</v>
      </c>
      <c r="AM120" s="1">
        <f t="shared" si="9"/>
        <v>1.5894426014363312E-2</v>
      </c>
      <c r="AN120" s="1">
        <f t="shared" si="9"/>
        <v>1.6587073019576393E-2</v>
      </c>
      <c r="AO120" s="1">
        <f t="shared" si="7"/>
        <v>1.0499070394808793E-2</v>
      </c>
      <c r="AP120" s="1">
        <f t="shared" si="2"/>
        <v>5.5776311472421711E-3</v>
      </c>
      <c r="AQ120" s="1">
        <f t="shared" si="2"/>
        <v>2.1508512267143015E-3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1:66" x14ac:dyDescent="0.25">
      <c r="A121" s="3" t="s">
        <v>38</v>
      </c>
      <c r="B121" s="1" t="s">
        <v>39</v>
      </c>
      <c r="C121" s="4">
        <v>2237</v>
      </c>
      <c r="D121" s="3">
        <v>2011</v>
      </c>
      <c r="E121" s="3">
        <v>1820</v>
      </c>
      <c r="F121" s="3">
        <v>1535</v>
      </c>
      <c r="G121" s="3">
        <v>1160</v>
      </c>
      <c r="H121" s="3">
        <v>1132</v>
      </c>
      <c r="I121" s="3">
        <v>1676</v>
      </c>
      <c r="J121" s="3">
        <v>1858</v>
      </c>
      <c r="K121" s="3">
        <v>2071</v>
      </c>
      <c r="L121" s="3">
        <v>1744</v>
      </c>
      <c r="M121" s="3">
        <v>1071</v>
      </c>
      <c r="N121" s="3">
        <v>537</v>
      </c>
      <c r="O121" s="3">
        <v>264</v>
      </c>
      <c r="P121" s="3">
        <v>176</v>
      </c>
      <c r="Q121" s="3">
        <v>180</v>
      </c>
      <c r="R121" s="3">
        <v>93</v>
      </c>
      <c r="S121" s="3">
        <v>43</v>
      </c>
      <c r="T121" s="3">
        <v>16</v>
      </c>
      <c r="V121" s="3">
        <f t="shared" si="6"/>
        <v>19624</v>
      </c>
      <c r="X121" s="3" t="s">
        <v>38</v>
      </c>
      <c r="Y121" s="1" t="s">
        <v>39</v>
      </c>
      <c r="Z121" s="1">
        <f t="shared" si="9"/>
        <v>0.1139930697105585</v>
      </c>
      <c r="AA121" s="1">
        <f t="shared" si="9"/>
        <v>0.10247655931512434</v>
      </c>
      <c r="AB121" s="1">
        <f t="shared" si="9"/>
        <v>9.2743579290664499E-2</v>
      </c>
      <c r="AC121" s="1">
        <f t="shared" si="9"/>
        <v>7.8220546269873625E-2</v>
      </c>
      <c r="AD121" s="1">
        <f t="shared" si="9"/>
        <v>5.9111292295148797E-2</v>
      </c>
      <c r="AE121" s="1">
        <f t="shared" si="9"/>
        <v>5.7684467998369342E-2</v>
      </c>
      <c r="AF121" s="1">
        <f t="shared" si="9"/>
        <v>8.5405625764370163E-2</v>
      </c>
      <c r="AG121" s="1">
        <f t="shared" si="9"/>
        <v>9.4679983693436609E-2</v>
      </c>
      <c r="AH121" s="1">
        <f t="shared" si="9"/>
        <v>0.10553403995108031</v>
      </c>
      <c r="AI121" s="1">
        <f t="shared" si="9"/>
        <v>8.8870770485120265E-2</v>
      </c>
      <c r="AJ121" s="1">
        <f t="shared" si="9"/>
        <v>5.4576029351814104E-2</v>
      </c>
      <c r="AK121" s="1">
        <f t="shared" si="9"/>
        <v>2.7364451691805951E-2</v>
      </c>
      <c r="AL121" s="1">
        <f t="shared" si="9"/>
        <v>1.3452914798206279E-2</v>
      </c>
      <c r="AM121" s="1">
        <f t="shared" si="9"/>
        <v>8.9686098654708519E-3</v>
      </c>
      <c r="AN121" s="1">
        <f t="shared" si="9"/>
        <v>9.1724419078679162E-3</v>
      </c>
      <c r="AO121" s="1">
        <f t="shared" si="7"/>
        <v>4.7390949857317568E-3</v>
      </c>
      <c r="AP121" s="1">
        <f t="shared" si="2"/>
        <v>2.1911944557684469E-3</v>
      </c>
      <c r="AQ121" s="1">
        <f t="shared" si="2"/>
        <v>8.1532816958825927E-4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1:66" x14ac:dyDescent="0.25">
      <c r="A122" s="3" t="s">
        <v>40</v>
      </c>
      <c r="B122" s="1" t="s">
        <v>41</v>
      </c>
      <c r="C122" s="4">
        <v>5054</v>
      </c>
      <c r="D122" s="3">
        <v>4975</v>
      </c>
      <c r="E122" s="3">
        <v>5083</v>
      </c>
      <c r="F122" s="3">
        <v>4868</v>
      </c>
      <c r="G122" s="3">
        <v>4006</v>
      </c>
      <c r="H122" s="3">
        <v>4142</v>
      </c>
      <c r="I122" s="3">
        <v>3683</v>
      </c>
      <c r="J122" s="3">
        <v>3799</v>
      </c>
      <c r="K122" s="3">
        <v>4755</v>
      </c>
      <c r="L122" s="3">
        <v>5006</v>
      </c>
      <c r="M122" s="3">
        <v>3720</v>
      </c>
      <c r="N122" s="3">
        <v>2112</v>
      </c>
      <c r="O122" s="3">
        <v>1505</v>
      </c>
      <c r="P122" s="3">
        <v>1508</v>
      </c>
      <c r="Q122" s="3">
        <v>1768</v>
      </c>
      <c r="R122" s="3">
        <v>1422</v>
      </c>
      <c r="S122" s="3">
        <v>805</v>
      </c>
      <c r="T122" s="3">
        <v>421</v>
      </c>
      <c r="V122" s="3">
        <f t="shared" si="6"/>
        <v>58632</v>
      </c>
      <c r="X122" s="3" t="s">
        <v>40</v>
      </c>
      <c r="Y122" s="1" t="s">
        <v>41</v>
      </c>
      <c r="Z122" s="1">
        <f t="shared" si="9"/>
        <v>8.619866284622732E-2</v>
      </c>
      <c r="AA122" s="1">
        <f t="shared" si="9"/>
        <v>8.4851275753854552E-2</v>
      </c>
      <c r="AB122" s="1">
        <f t="shared" si="9"/>
        <v>8.6693273297857823E-2</v>
      </c>
      <c r="AC122" s="1">
        <f t="shared" si="9"/>
        <v>8.3026333742666117E-2</v>
      </c>
      <c r="AD122" s="1">
        <f t="shared" si="9"/>
        <v>6.8324464456269621E-2</v>
      </c>
      <c r="AE122" s="1">
        <f t="shared" si="9"/>
        <v>7.0644016919088559E-2</v>
      </c>
      <c r="AF122" s="1">
        <f t="shared" si="9"/>
        <v>6.281552735707463E-2</v>
      </c>
      <c r="AG122" s="1">
        <f t="shared" si="9"/>
        <v>6.4793969163596671E-2</v>
      </c>
      <c r="AH122" s="1">
        <f t="shared" si="9"/>
        <v>8.1099058534588625E-2</v>
      </c>
      <c r="AI122" s="1">
        <f t="shared" si="9"/>
        <v>8.5379997271114755E-2</v>
      </c>
      <c r="AJ122" s="1">
        <f t="shared" si="9"/>
        <v>6.3446582071223903E-2</v>
      </c>
      <c r="AK122" s="1">
        <f t="shared" si="9"/>
        <v>3.6021285304952924E-2</v>
      </c>
      <c r="AL122" s="1">
        <f t="shared" si="9"/>
        <v>2.5668576886341929E-2</v>
      </c>
      <c r="AM122" s="1">
        <f t="shared" si="9"/>
        <v>2.5719743484786464E-2</v>
      </c>
      <c r="AN122" s="1">
        <f t="shared" si="9"/>
        <v>3.01541820166462E-2</v>
      </c>
      <c r="AO122" s="1">
        <f t="shared" si="7"/>
        <v>2.4252967662709783E-2</v>
      </c>
      <c r="AP122" s="1">
        <f t="shared" si="2"/>
        <v>1.3729703915950334E-2</v>
      </c>
      <c r="AQ122" s="1">
        <f t="shared" si="2"/>
        <v>7.180379315049802E-3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1:66" x14ac:dyDescent="0.25">
      <c r="A123" s="3" t="s">
        <v>42</v>
      </c>
      <c r="B123" s="1" t="s">
        <v>43</v>
      </c>
      <c r="C123" s="4">
        <v>1910</v>
      </c>
      <c r="D123" s="3">
        <v>1797</v>
      </c>
      <c r="E123" s="3">
        <v>1670</v>
      </c>
      <c r="F123" s="3">
        <v>1378</v>
      </c>
      <c r="G123" s="3">
        <v>1081</v>
      </c>
      <c r="H123" s="3">
        <v>1274</v>
      </c>
      <c r="I123" s="3">
        <v>1632</v>
      </c>
      <c r="J123" s="3">
        <v>1540</v>
      </c>
      <c r="K123" s="3">
        <v>2050</v>
      </c>
      <c r="L123" s="3">
        <v>1877</v>
      </c>
      <c r="M123" s="3">
        <v>1066</v>
      </c>
      <c r="N123" s="3">
        <v>505</v>
      </c>
      <c r="O123" s="3">
        <v>274</v>
      </c>
      <c r="P123" s="3">
        <v>193</v>
      </c>
      <c r="Q123" s="3">
        <v>190</v>
      </c>
      <c r="R123" s="3">
        <v>125</v>
      </c>
      <c r="S123" s="3">
        <v>89</v>
      </c>
      <c r="T123" s="3">
        <v>35</v>
      </c>
      <c r="V123" s="3">
        <f t="shared" si="6"/>
        <v>18686</v>
      </c>
      <c r="X123" s="3" t="s">
        <v>42</v>
      </c>
      <c r="Y123" s="1" t="s">
        <v>43</v>
      </c>
      <c r="Z123" s="1">
        <f t="shared" si="9"/>
        <v>0.10221556245317349</v>
      </c>
      <c r="AA123" s="1">
        <f t="shared" si="9"/>
        <v>9.6168254308038104E-2</v>
      </c>
      <c r="AB123" s="1">
        <f t="shared" si="9"/>
        <v>8.9371722144921326E-2</v>
      </c>
      <c r="AC123" s="1">
        <f t="shared" si="9"/>
        <v>7.3745049769881194E-2</v>
      </c>
      <c r="AD123" s="1">
        <f t="shared" si="9"/>
        <v>5.785079738841914E-2</v>
      </c>
      <c r="AE123" s="1">
        <f t="shared" si="9"/>
        <v>6.8179385636305254E-2</v>
      </c>
      <c r="AF123" s="1">
        <f t="shared" si="9"/>
        <v>8.7338114096114736E-2</v>
      </c>
      <c r="AG123" s="1">
        <f t="shared" si="9"/>
        <v>8.2414641977951411E-2</v>
      </c>
      <c r="AH123" s="1">
        <f t="shared" si="9"/>
        <v>0.10970780263298727</v>
      </c>
      <c r="AI123" s="1">
        <f t="shared" si="9"/>
        <v>0.10044953441078883</v>
      </c>
      <c r="AJ123" s="1">
        <f t="shared" si="9"/>
        <v>5.7048057369153374E-2</v>
      </c>
      <c r="AK123" s="1">
        <f t="shared" si="9"/>
        <v>2.7025580648613934E-2</v>
      </c>
      <c r="AL123" s="1">
        <f t="shared" si="9"/>
        <v>1.4663384351921225E-2</v>
      </c>
      <c r="AM123" s="1">
        <f t="shared" si="9"/>
        <v>1.0328588247886118E-2</v>
      </c>
      <c r="AN123" s="1">
        <f t="shared" si="9"/>
        <v>1.0168040244032965E-2</v>
      </c>
      <c r="AO123" s="1">
        <f t="shared" si="7"/>
        <v>6.6895001605480038E-3</v>
      </c>
      <c r="AP123" s="1">
        <f t="shared" si="2"/>
        <v>4.7629241143101785E-3</v>
      </c>
      <c r="AQ123" s="1">
        <f t="shared" si="2"/>
        <v>1.8730600449534411E-3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1:66" x14ac:dyDescent="0.25">
      <c r="A124" s="3" t="s">
        <v>44</v>
      </c>
      <c r="B124" s="1" t="s">
        <v>45</v>
      </c>
      <c r="C124" s="4">
        <v>7321</v>
      </c>
      <c r="D124" s="3">
        <v>6395</v>
      </c>
      <c r="E124" s="3">
        <v>6110</v>
      </c>
      <c r="F124" s="3">
        <v>5721</v>
      </c>
      <c r="G124" s="3">
        <v>4968</v>
      </c>
      <c r="H124" s="3">
        <v>5091</v>
      </c>
      <c r="I124" s="3">
        <v>5523</v>
      </c>
      <c r="J124" s="3">
        <v>5633</v>
      </c>
      <c r="K124" s="3">
        <v>6686</v>
      </c>
      <c r="L124" s="3">
        <v>7112</v>
      </c>
      <c r="M124" s="3">
        <v>4736</v>
      </c>
      <c r="N124" s="3">
        <v>2532</v>
      </c>
      <c r="O124" s="3">
        <v>1403</v>
      </c>
      <c r="P124" s="3">
        <v>1209</v>
      </c>
      <c r="Q124" s="3">
        <v>1281</v>
      </c>
      <c r="R124" s="3">
        <v>907</v>
      </c>
      <c r="S124" s="3">
        <v>417</v>
      </c>
      <c r="T124" s="3">
        <v>211</v>
      </c>
      <c r="V124" s="3">
        <f t="shared" si="6"/>
        <v>73256</v>
      </c>
      <c r="X124" s="3" t="s">
        <v>44</v>
      </c>
      <c r="Y124" s="1" t="s">
        <v>45</v>
      </c>
      <c r="Z124" s="1">
        <f t="shared" si="9"/>
        <v>9.9937206508681889E-2</v>
      </c>
      <c r="AA124" s="1">
        <f t="shared" si="9"/>
        <v>8.7296603691165223E-2</v>
      </c>
      <c r="AB124" s="1">
        <f t="shared" si="9"/>
        <v>8.3406137381238393E-2</v>
      </c>
      <c r="AC124" s="1">
        <f t="shared" si="9"/>
        <v>7.8095992137162826E-2</v>
      </c>
      <c r="AD124" s="1">
        <f t="shared" si="9"/>
        <v>6.7816970623566675E-2</v>
      </c>
      <c r="AE124" s="1">
        <f t="shared" si="9"/>
        <v>6.9496013978377194E-2</v>
      </c>
      <c r="AF124" s="1">
        <f t="shared" si="9"/>
        <v>7.539314185868734E-2</v>
      </c>
      <c r="AG124" s="1">
        <f t="shared" si="9"/>
        <v>7.6894725346729281E-2</v>
      </c>
      <c r="AH124" s="1">
        <f t="shared" si="9"/>
        <v>9.1268974554985255E-2</v>
      </c>
      <c r="AI124" s="1">
        <f t="shared" si="9"/>
        <v>9.7084197881402212E-2</v>
      </c>
      <c r="AJ124" s="1">
        <f t="shared" si="9"/>
        <v>6.4649994539696401E-2</v>
      </c>
      <c r="AK124" s="1">
        <f t="shared" si="9"/>
        <v>3.4563721742928905E-2</v>
      </c>
      <c r="AL124" s="1">
        <f t="shared" si="9"/>
        <v>1.9152014852025771E-2</v>
      </c>
      <c r="AM124" s="1">
        <f t="shared" si="9"/>
        <v>1.6503767609479088E-2</v>
      </c>
      <c r="AN124" s="1">
        <f t="shared" si="9"/>
        <v>1.7486622256197445E-2</v>
      </c>
      <c r="AO124" s="1">
        <f t="shared" si="7"/>
        <v>1.2381238396854866E-2</v>
      </c>
      <c r="AP124" s="1">
        <f t="shared" si="2"/>
        <v>5.6923664955771539E-3</v>
      </c>
      <c r="AQ124" s="1">
        <f t="shared" si="2"/>
        <v>2.8803101452440755E-3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1:66" x14ac:dyDescent="0.25">
      <c r="A125" s="3" t="s">
        <v>46</v>
      </c>
      <c r="B125" s="1" t="s">
        <v>47</v>
      </c>
      <c r="C125" s="4">
        <v>3428</v>
      </c>
      <c r="D125" s="3">
        <v>3230</v>
      </c>
      <c r="E125" s="3">
        <v>3288</v>
      </c>
      <c r="F125" s="3">
        <v>3142</v>
      </c>
      <c r="G125" s="3">
        <v>2782</v>
      </c>
      <c r="H125" s="3">
        <v>2601</v>
      </c>
      <c r="I125" s="3">
        <v>2651</v>
      </c>
      <c r="J125" s="3">
        <v>2557</v>
      </c>
      <c r="K125" s="3">
        <v>3205</v>
      </c>
      <c r="L125" s="3">
        <v>2949</v>
      </c>
      <c r="M125" s="3">
        <v>1989</v>
      </c>
      <c r="N125" s="3">
        <v>1276</v>
      </c>
      <c r="O125" s="3">
        <v>818</v>
      </c>
      <c r="P125" s="3">
        <v>845</v>
      </c>
      <c r="Q125" s="3">
        <v>926</v>
      </c>
      <c r="R125" s="3">
        <v>645</v>
      </c>
      <c r="S125" s="3">
        <v>351</v>
      </c>
      <c r="T125" s="3">
        <v>177</v>
      </c>
      <c r="V125" s="3">
        <f t="shared" si="6"/>
        <v>36860</v>
      </c>
      <c r="X125" s="3" t="s">
        <v>46</v>
      </c>
      <c r="Y125" s="1" t="s">
        <v>47</v>
      </c>
      <c r="Z125" s="1">
        <f t="shared" si="9"/>
        <v>9.3000542593597399E-2</v>
      </c>
      <c r="AA125" s="1">
        <f t="shared" si="9"/>
        <v>8.7628865979381437E-2</v>
      </c>
      <c r="AB125" s="1">
        <f t="shared" si="9"/>
        <v>8.9202387411828538E-2</v>
      </c>
      <c r="AC125" s="1">
        <f t="shared" si="9"/>
        <v>8.5241454150841015E-2</v>
      </c>
      <c r="AD125" s="1">
        <f t="shared" si="9"/>
        <v>7.5474769397721103E-2</v>
      </c>
      <c r="AE125" s="1">
        <f t="shared" si="9"/>
        <v>7.0564297341291368E-2</v>
      </c>
      <c r="AF125" s="1">
        <f t="shared" si="9"/>
        <v>7.1920781334780248E-2</v>
      </c>
      <c r="AG125" s="1">
        <f t="shared" si="9"/>
        <v>6.9370591427021164E-2</v>
      </c>
      <c r="AH125" s="1">
        <f t="shared" si="9"/>
        <v>8.6950623982637004E-2</v>
      </c>
      <c r="AI125" s="1">
        <f t="shared" si="9"/>
        <v>8.0005425935973956E-2</v>
      </c>
      <c r="AJ125" s="1">
        <f t="shared" si="9"/>
        <v>5.3960933260987519E-2</v>
      </c>
      <c r="AK125" s="1">
        <f t="shared" si="9"/>
        <v>3.4617471513836137E-2</v>
      </c>
      <c r="AL125" s="1">
        <f t="shared" si="9"/>
        <v>2.2192078133478024E-2</v>
      </c>
      <c r="AM125" s="1">
        <f t="shared" si="9"/>
        <v>2.2924579489962019E-2</v>
      </c>
      <c r="AN125" s="1">
        <f t="shared" si="9"/>
        <v>2.5122083559413998E-2</v>
      </c>
      <c r="AO125" s="1">
        <f t="shared" si="7"/>
        <v>1.749864351600651E-2</v>
      </c>
      <c r="AP125" s="1">
        <f t="shared" si="2"/>
        <v>9.5225176342919153E-3</v>
      </c>
      <c r="AQ125" s="1">
        <f t="shared" si="2"/>
        <v>4.801953336950624E-3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1:66" x14ac:dyDescent="0.25">
      <c r="A126" s="3" t="s">
        <v>48</v>
      </c>
      <c r="B126" s="1" t="s">
        <v>49</v>
      </c>
      <c r="C126" s="4">
        <v>5720</v>
      </c>
      <c r="D126" s="3">
        <v>5010</v>
      </c>
      <c r="E126" s="3">
        <v>4667</v>
      </c>
      <c r="F126" s="3">
        <v>4522</v>
      </c>
      <c r="G126" s="3">
        <v>3840</v>
      </c>
      <c r="H126" s="3">
        <v>4132</v>
      </c>
      <c r="I126" s="3">
        <v>3859</v>
      </c>
      <c r="J126" s="3">
        <v>3905</v>
      </c>
      <c r="K126" s="3">
        <v>4826</v>
      </c>
      <c r="L126" s="3">
        <v>4547</v>
      </c>
      <c r="M126" s="3">
        <v>3088</v>
      </c>
      <c r="N126" s="3">
        <v>1676</v>
      </c>
      <c r="O126" s="3">
        <v>1005</v>
      </c>
      <c r="P126" s="3">
        <v>960</v>
      </c>
      <c r="Q126" s="3">
        <v>919</v>
      </c>
      <c r="R126" s="3">
        <v>598</v>
      </c>
      <c r="S126" s="3">
        <v>286</v>
      </c>
      <c r="T126" s="3">
        <v>127</v>
      </c>
      <c r="V126" s="3">
        <f t="shared" si="6"/>
        <v>53687</v>
      </c>
      <c r="X126" s="3" t="s">
        <v>48</v>
      </c>
      <c r="Y126" s="1" t="s">
        <v>49</v>
      </c>
      <c r="Z126" s="1">
        <f t="shared" si="9"/>
        <v>0.10654348352487567</v>
      </c>
      <c r="AA126" s="1">
        <f t="shared" si="9"/>
        <v>9.3318680499934803E-2</v>
      </c>
      <c r="AB126" s="1">
        <f t="shared" si="9"/>
        <v>8.6929796785069013E-2</v>
      </c>
      <c r="AC126" s="1">
        <f t="shared" si="9"/>
        <v>8.4228956730679677E-2</v>
      </c>
      <c r="AD126" s="1">
        <f t="shared" si="9"/>
        <v>7.1525695233482969E-2</v>
      </c>
      <c r="AE126" s="1">
        <f t="shared" si="9"/>
        <v>7.6964628308529071E-2</v>
      </c>
      <c r="AF126" s="1">
        <f t="shared" si="9"/>
        <v>7.1879598413023632E-2</v>
      </c>
      <c r="AG126" s="1">
        <f t="shared" si="9"/>
        <v>7.2736416637174742E-2</v>
      </c>
      <c r="AH126" s="1">
        <f t="shared" si="9"/>
        <v>8.989140760333042E-2</v>
      </c>
      <c r="AI126" s="1">
        <f t="shared" si="9"/>
        <v>8.4694618809022668E-2</v>
      </c>
      <c r="AJ126" s="1">
        <f t="shared" si="9"/>
        <v>5.7518579916925883E-2</v>
      </c>
      <c r="AK126" s="1">
        <f t="shared" si="9"/>
        <v>3.1217985732113918E-2</v>
      </c>
      <c r="AL126" s="1">
        <f t="shared" si="9"/>
        <v>1.871961554938812E-2</v>
      </c>
      <c r="AM126" s="1">
        <f t="shared" si="9"/>
        <v>1.7881423808370742E-2</v>
      </c>
      <c r="AN126" s="1">
        <f t="shared" si="9"/>
        <v>1.7117737999888243E-2</v>
      </c>
      <c r="AO126" s="1">
        <f t="shared" si="7"/>
        <v>1.1138636913964274E-2</v>
      </c>
      <c r="AP126" s="1">
        <f t="shared" si="2"/>
        <v>5.3271741762437831E-3</v>
      </c>
      <c r="AQ126" s="1">
        <f t="shared" si="2"/>
        <v>2.3655633579823792E-3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1:66" x14ac:dyDescent="0.25">
      <c r="A127" s="3" t="s">
        <v>50</v>
      </c>
      <c r="B127" s="1" t="s">
        <v>51</v>
      </c>
      <c r="C127" s="4">
        <v>5826</v>
      </c>
      <c r="D127" s="3">
        <v>4832</v>
      </c>
      <c r="E127" s="3">
        <v>3756</v>
      </c>
      <c r="F127" s="3">
        <v>3237</v>
      </c>
      <c r="G127" s="3">
        <v>3466</v>
      </c>
      <c r="H127" s="3">
        <v>3882</v>
      </c>
      <c r="I127" s="3">
        <v>5229</v>
      </c>
      <c r="J127" s="3">
        <v>4713</v>
      </c>
      <c r="K127" s="3">
        <v>4624</v>
      </c>
      <c r="L127" s="3">
        <v>3594</v>
      </c>
      <c r="M127" s="3">
        <v>2311</v>
      </c>
      <c r="N127" s="3">
        <v>1152</v>
      </c>
      <c r="O127" s="3">
        <v>629</v>
      </c>
      <c r="P127" s="3">
        <v>465</v>
      </c>
      <c r="Q127" s="3">
        <v>433</v>
      </c>
      <c r="R127" s="3">
        <v>327</v>
      </c>
      <c r="S127" s="3">
        <v>116</v>
      </c>
      <c r="T127" s="3">
        <v>63</v>
      </c>
      <c r="V127" s="3">
        <f t="shared" si="6"/>
        <v>48655</v>
      </c>
      <c r="X127" s="3" t="s">
        <v>50</v>
      </c>
      <c r="Y127" s="1" t="s">
        <v>51</v>
      </c>
      <c r="Z127" s="1">
        <f t="shared" si="9"/>
        <v>0.11974103380947487</v>
      </c>
      <c r="AA127" s="1">
        <f t="shared" si="9"/>
        <v>9.9311478779159384E-2</v>
      </c>
      <c r="AB127" s="1">
        <f t="shared" si="9"/>
        <v>7.7196588223204188E-2</v>
      </c>
      <c r="AC127" s="1">
        <f t="shared" si="9"/>
        <v>6.652964751824067E-2</v>
      </c>
      <c r="AD127" s="1">
        <f t="shared" si="9"/>
        <v>7.1236255266673515E-2</v>
      </c>
      <c r="AE127" s="1">
        <f t="shared" si="9"/>
        <v>7.9786250128455458E-2</v>
      </c>
      <c r="AF127" s="1">
        <f t="shared" si="9"/>
        <v>0.10747096906792725</v>
      </c>
      <c r="AG127" s="1">
        <f t="shared" si="9"/>
        <v>9.6865686979755422E-2</v>
      </c>
      <c r="AH127" s="1">
        <f t="shared" si="9"/>
        <v>9.503648134826842E-2</v>
      </c>
      <c r="AI127" s="1">
        <f t="shared" si="9"/>
        <v>7.3867022916452571E-2</v>
      </c>
      <c r="AJ127" s="1">
        <f t="shared" si="9"/>
        <v>4.749768780187031E-2</v>
      </c>
      <c r="AK127" s="1">
        <f t="shared" si="9"/>
        <v>2.3676908848011508E-2</v>
      </c>
      <c r="AL127" s="1">
        <f t="shared" si="9"/>
        <v>1.2927756653992395E-2</v>
      </c>
      <c r="AM127" s="1">
        <f t="shared" si="9"/>
        <v>9.5570856027129784E-3</v>
      </c>
      <c r="AN127" s="1">
        <f t="shared" si="9"/>
        <v>8.8993936902682143E-3</v>
      </c>
      <c r="AO127" s="1">
        <f t="shared" si="7"/>
        <v>6.7207892302949337E-3</v>
      </c>
      <c r="AP127" s="1">
        <f t="shared" si="2"/>
        <v>2.38413318261227E-3</v>
      </c>
      <c r="AQ127" s="1">
        <f t="shared" si="2"/>
        <v>1.2948309526256295E-3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1:66" x14ac:dyDescent="0.25">
      <c r="A128" s="3" t="s">
        <v>52</v>
      </c>
      <c r="B128" s="1" t="s">
        <v>53</v>
      </c>
      <c r="C128" s="4">
        <v>1730</v>
      </c>
      <c r="D128" s="3">
        <v>1816</v>
      </c>
      <c r="E128" s="3">
        <v>1920</v>
      </c>
      <c r="F128" s="3">
        <v>1809</v>
      </c>
      <c r="G128" s="3">
        <v>1539</v>
      </c>
      <c r="H128" s="3">
        <v>1326</v>
      </c>
      <c r="I128" s="3">
        <v>1326</v>
      </c>
      <c r="J128" s="3">
        <v>1237</v>
      </c>
      <c r="K128" s="3">
        <v>1619</v>
      </c>
      <c r="L128" s="3">
        <v>1709</v>
      </c>
      <c r="M128" s="3">
        <v>1196</v>
      </c>
      <c r="N128" s="3">
        <v>730</v>
      </c>
      <c r="O128" s="3">
        <v>520</v>
      </c>
      <c r="P128" s="3">
        <v>421</v>
      </c>
      <c r="Q128" s="3">
        <v>378</v>
      </c>
      <c r="R128" s="3">
        <v>244</v>
      </c>
      <c r="S128" s="3">
        <v>125</v>
      </c>
      <c r="T128" s="3">
        <v>63</v>
      </c>
      <c r="V128" s="3">
        <f t="shared" si="6"/>
        <v>19708</v>
      </c>
      <c r="X128" s="3" t="s">
        <v>52</v>
      </c>
      <c r="Y128" s="1" t="s">
        <v>53</v>
      </c>
      <c r="Z128" s="1">
        <f t="shared" si="9"/>
        <v>8.7781611528313375E-2</v>
      </c>
      <c r="AA128" s="1">
        <f t="shared" si="9"/>
        <v>9.2145321696772878E-2</v>
      </c>
      <c r="AB128" s="1">
        <f t="shared" si="9"/>
        <v>9.7422366551654149E-2</v>
      </c>
      <c r="AC128" s="1">
        <f t="shared" si="9"/>
        <v>9.1790135985386642E-2</v>
      </c>
      <c r="AD128" s="1">
        <f t="shared" si="9"/>
        <v>7.8090115689060283E-2</v>
      </c>
      <c r="AE128" s="1">
        <f t="shared" si="9"/>
        <v>6.7282321899736153E-2</v>
      </c>
      <c r="AF128" s="1">
        <f t="shared" si="9"/>
        <v>6.7282321899736153E-2</v>
      </c>
      <c r="AG128" s="1">
        <f t="shared" si="9"/>
        <v>6.2766389283539684E-2</v>
      </c>
      <c r="AH128" s="1">
        <f t="shared" si="9"/>
        <v>8.2149380962045868E-2</v>
      </c>
      <c r="AI128" s="1">
        <f t="shared" si="9"/>
        <v>8.6716054394154654E-2</v>
      </c>
      <c r="AJ128" s="1">
        <f t="shared" si="9"/>
        <v>6.0686015831134567E-2</v>
      </c>
      <c r="AK128" s="1">
        <f t="shared" si="9"/>
        <v>3.7040795615993508E-2</v>
      </c>
      <c r="AL128" s="1">
        <f t="shared" si="9"/>
        <v>2.6385224274406333E-2</v>
      </c>
      <c r="AM128" s="1">
        <f t="shared" si="9"/>
        <v>2.1361883499086666E-2</v>
      </c>
      <c r="AN128" s="1">
        <f t="shared" si="9"/>
        <v>1.9180028414856911E-2</v>
      </c>
      <c r="AO128" s="1">
        <f t="shared" si="7"/>
        <v>1.2380759082606049E-2</v>
      </c>
      <c r="AP128" s="1">
        <f t="shared" si="2"/>
        <v>6.3426019890399834E-3</v>
      </c>
      <c r="AQ128" s="1">
        <f t="shared" si="2"/>
        <v>3.1966714024761517E-3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1:66" x14ac:dyDescent="0.25">
      <c r="A129" s="3" t="s">
        <v>54</v>
      </c>
      <c r="B129" s="1" t="s">
        <v>55</v>
      </c>
      <c r="C129" s="4">
        <v>1063</v>
      </c>
      <c r="D129" s="3">
        <v>1166</v>
      </c>
      <c r="E129" s="3">
        <v>1107</v>
      </c>
      <c r="F129" s="3">
        <v>967</v>
      </c>
      <c r="G129" s="3">
        <v>784</v>
      </c>
      <c r="H129" s="3">
        <v>653</v>
      </c>
      <c r="I129" s="3">
        <v>836</v>
      </c>
      <c r="J129" s="3">
        <v>953</v>
      </c>
      <c r="K129" s="3">
        <v>1209</v>
      </c>
      <c r="L129" s="3">
        <v>1133</v>
      </c>
      <c r="M129" s="3">
        <v>708</v>
      </c>
      <c r="N129" s="3">
        <v>328</v>
      </c>
      <c r="O129" s="3">
        <v>164</v>
      </c>
      <c r="P129" s="3">
        <v>136</v>
      </c>
      <c r="Q129" s="3">
        <v>153</v>
      </c>
      <c r="R129" s="3">
        <v>70</v>
      </c>
      <c r="S129" s="3">
        <v>40</v>
      </c>
      <c r="T129" s="3">
        <v>11</v>
      </c>
      <c r="V129" s="3">
        <f t="shared" si="6"/>
        <v>11481</v>
      </c>
      <c r="X129" s="3" t="s">
        <v>54</v>
      </c>
      <c r="Y129" s="1" t="s">
        <v>55</v>
      </c>
      <c r="Z129" s="1">
        <f t="shared" si="9"/>
        <v>9.2587753679993029E-2</v>
      </c>
      <c r="AA129" s="1">
        <f t="shared" si="9"/>
        <v>0.10155909763957843</v>
      </c>
      <c r="AB129" s="1">
        <f t="shared" si="9"/>
        <v>9.6420172458845044E-2</v>
      </c>
      <c r="AC129" s="1">
        <f t="shared" si="9"/>
        <v>8.4226112707952272E-2</v>
      </c>
      <c r="AD129" s="1">
        <f t="shared" si="9"/>
        <v>6.8286734604999566E-2</v>
      </c>
      <c r="AE129" s="1">
        <f t="shared" si="9"/>
        <v>5.6876578695235609E-2</v>
      </c>
      <c r="AF129" s="1">
        <f t="shared" si="9"/>
        <v>7.2815956798188308E-2</v>
      </c>
      <c r="AG129" s="1">
        <f t="shared" si="9"/>
        <v>8.3006706732862992E-2</v>
      </c>
      <c r="AH129" s="1">
        <f t="shared" si="9"/>
        <v>0.10530441599163835</v>
      </c>
      <c r="AI129" s="1">
        <f t="shared" si="9"/>
        <v>9.8684783555439415E-2</v>
      </c>
      <c r="AJ129" s="1">
        <f t="shared" si="9"/>
        <v>6.1667102168800628E-2</v>
      </c>
      <c r="AK129" s="1">
        <f t="shared" si="9"/>
        <v>2.8568939987805939E-2</v>
      </c>
      <c r="AL129" s="1">
        <f t="shared" si="9"/>
        <v>1.428446999390297E-2</v>
      </c>
      <c r="AM129" s="1">
        <f t="shared" si="9"/>
        <v>1.1845658043724415E-2</v>
      </c>
      <c r="AN129" s="1">
        <f t="shared" si="9"/>
        <v>1.3326365299189966E-2</v>
      </c>
      <c r="AO129" s="1">
        <f t="shared" si="7"/>
        <v>6.0970298754463893E-3</v>
      </c>
      <c r="AP129" s="1">
        <f t="shared" si="2"/>
        <v>3.484017071683651E-3</v>
      </c>
      <c r="AQ129" s="1">
        <f t="shared" si="2"/>
        <v>9.5810469471300412E-4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1:66" x14ac:dyDescent="0.25">
      <c r="A130" s="3" t="s">
        <v>56</v>
      </c>
      <c r="B130" s="1" t="s">
        <v>57</v>
      </c>
      <c r="C130" s="4">
        <v>2328</v>
      </c>
      <c r="D130" s="3">
        <v>1964</v>
      </c>
      <c r="E130" s="3">
        <v>1838</v>
      </c>
      <c r="F130" s="3">
        <v>1913</v>
      </c>
      <c r="G130" s="3">
        <v>1900</v>
      </c>
      <c r="H130" s="3">
        <v>1660</v>
      </c>
      <c r="I130" s="3">
        <v>1607</v>
      </c>
      <c r="J130" s="3">
        <v>1608</v>
      </c>
      <c r="K130" s="3">
        <v>1545</v>
      </c>
      <c r="L130" s="3">
        <v>1348</v>
      </c>
      <c r="M130" s="3">
        <v>844</v>
      </c>
      <c r="N130" s="3">
        <v>465</v>
      </c>
      <c r="O130" s="3">
        <v>321</v>
      </c>
      <c r="P130" s="3">
        <v>246</v>
      </c>
      <c r="Q130" s="3">
        <v>224</v>
      </c>
      <c r="R130" s="3">
        <v>161</v>
      </c>
      <c r="S130" s="3">
        <v>79</v>
      </c>
      <c r="T130" s="3">
        <v>31</v>
      </c>
      <c r="V130" s="3">
        <f t="shared" si="6"/>
        <v>20082</v>
      </c>
      <c r="X130" s="3" t="s">
        <v>56</v>
      </c>
      <c r="Y130" s="1" t="s">
        <v>57</v>
      </c>
      <c r="Z130" s="1">
        <f t="shared" si="9"/>
        <v>0.11592470869435315</v>
      </c>
      <c r="AA130" s="1">
        <f t="shared" si="9"/>
        <v>9.7799024001593474E-2</v>
      </c>
      <c r="AB130" s="1">
        <f t="shared" si="9"/>
        <v>9.1524748531022812E-2</v>
      </c>
      <c r="AC130" s="1">
        <f t="shared" si="9"/>
        <v>9.5259436311124393E-2</v>
      </c>
      <c r="AD130" s="1">
        <f t="shared" si="9"/>
        <v>9.4612090429240112E-2</v>
      </c>
      <c r="AE130" s="1">
        <f t="shared" si="9"/>
        <v>8.2661089532915052E-2</v>
      </c>
      <c r="AF130" s="1">
        <f t="shared" si="9"/>
        <v>8.0021910168309923E-2</v>
      </c>
      <c r="AG130" s="1">
        <f t="shared" si="9"/>
        <v>8.0071706005377954E-2</v>
      </c>
      <c r="AH130" s="1">
        <f t="shared" si="9"/>
        <v>7.6934568270092624E-2</v>
      </c>
      <c r="AI130" s="1">
        <f t="shared" si="9"/>
        <v>6.7124788367692464E-2</v>
      </c>
      <c r="AJ130" s="1">
        <f t="shared" si="9"/>
        <v>4.2027686485409818E-2</v>
      </c>
      <c r="AK130" s="1">
        <f t="shared" si="9"/>
        <v>2.3155064236629819E-2</v>
      </c>
      <c r="AL130" s="1">
        <f t="shared" si="9"/>
        <v>1.5984463698834779E-2</v>
      </c>
      <c r="AM130" s="1">
        <f t="shared" si="9"/>
        <v>1.2249775918733195E-2</v>
      </c>
      <c r="AN130" s="1">
        <f t="shared" si="9"/>
        <v>1.1154267503236729E-2</v>
      </c>
      <c r="AO130" s="1">
        <f t="shared" si="7"/>
        <v>8.0171297679514E-3</v>
      </c>
      <c r="AP130" s="1">
        <f t="shared" si="2"/>
        <v>3.9338711283736678E-3</v>
      </c>
      <c r="AQ130" s="1">
        <f t="shared" si="2"/>
        <v>1.5436709491086545E-3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1:66" x14ac:dyDescent="0.25">
      <c r="A131" s="3" t="s">
        <v>58</v>
      </c>
      <c r="B131" s="1" t="s">
        <v>59</v>
      </c>
      <c r="C131" s="4">
        <v>2032</v>
      </c>
      <c r="D131" s="3">
        <v>1602</v>
      </c>
      <c r="E131" s="3">
        <v>1459</v>
      </c>
      <c r="F131" s="3">
        <v>1336</v>
      </c>
      <c r="G131" s="3">
        <v>1242</v>
      </c>
      <c r="H131" s="3">
        <v>1328</v>
      </c>
      <c r="I131" s="3">
        <v>1399</v>
      </c>
      <c r="J131" s="3">
        <v>1366</v>
      </c>
      <c r="K131" s="3">
        <v>1440</v>
      </c>
      <c r="L131" s="3">
        <v>1212</v>
      </c>
      <c r="M131" s="3">
        <v>796</v>
      </c>
      <c r="N131" s="3">
        <v>446</v>
      </c>
      <c r="O131" s="3">
        <v>327</v>
      </c>
      <c r="P131" s="3">
        <v>286</v>
      </c>
      <c r="Q131" s="3">
        <v>250</v>
      </c>
      <c r="R131" s="3">
        <v>162</v>
      </c>
      <c r="S131" s="3">
        <v>91</v>
      </c>
      <c r="T131" s="3">
        <v>39</v>
      </c>
      <c r="V131" s="3">
        <f t="shared" si="6"/>
        <v>16813</v>
      </c>
      <c r="X131" s="3" t="s">
        <v>58</v>
      </c>
      <c r="Y131" s="1" t="s">
        <v>59</v>
      </c>
      <c r="Z131" s="1">
        <f t="shared" si="9"/>
        <v>0.12085885921608279</v>
      </c>
      <c r="AA131" s="1">
        <f t="shared" si="9"/>
        <v>9.5283411645750313E-2</v>
      </c>
      <c r="AB131" s="1">
        <f t="shared" si="9"/>
        <v>8.677808838398858E-2</v>
      </c>
      <c r="AC131" s="1">
        <f t="shared" si="9"/>
        <v>7.9462320823172547E-2</v>
      </c>
      <c r="AD131" s="1">
        <f t="shared" si="9"/>
        <v>7.3871409028727769E-2</v>
      </c>
      <c r="AE131" s="1">
        <f t="shared" si="9"/>
        <v>7.898649854279427E-2</v>
      </c>
      <c r="AF131" s="1">
        <f t="shared" si="9"/>
        <v>8.3209421281151497E-2</v>
      </c>
      <c r="AG131" s="1">
        <f t="shared" si="9"/>
        <v>8.1246654374591096E-2</v>
      </c>
      <c r="AH131" s="1">
        <f t="shared" si="9"/>
        <v>8.5648010468090174E-2</v>
      </c>
      <c r="AI131" s="1">
        <f t="shared" si="9"/>
        <v>7.208707547730922E-2</v>
      </c>
      <c r="AJ131" s="1">
        <f t="shared" si="9"/>
        <v>4.7344316897638732E-2</v>
      </c>
      <c r="AK131" s="1">
        <f t="shared" si="9"/>
        <v>2.6527092131089038E-2</v>
      </c>
      <c r="AL131" s="1">
        <f t="shared" si="9"/>
        <v>1.9449235710462143E-2</v>
      </c>
      <c r="AM131" s="1">
        <f t="shared" si="9"/>
        <v>1.7010646523523465E-2</v>
      </c>
      <c r="AN131" s="1">
        <f t="shared" si="9"/>
        <v>1.486944626182121E-2</v>
      </c>
      <c r="AO131" s="1">
        <f t="shared" si="7"/>
        <v>9.6354011776601436E-3</v>
      </c>
      <c r="AP131" s="1">
        <f t="shared" si="2"/>
        <v>5.4124784393029205E-3</v>
      </c>
      <c r="AQ131" s="1">
        <f t="shared" si="2"/>
        <v>2.3196336168441085E-3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1:66" x14ac:dyDescent="0.25">
      <c r="A132" s="3" t="s">
        <v>60</v>
      </c>
      <c r="B132" s="1" t="s">
        <v>61</v>
      </c>
      <c r="C132" s="4">
        <v>275</v>
      </c>
      <c r="D132" s="3">
        <v>245</v>
      </c>
      <c r="E132" s="3">
        <v>255</v>
      </c>
      <c r="F132" s="3">
        <v>408</v>
      </c>
      <c r="G132" s="3">
        <v>609</v>
      </c>
      <c r="H132" s="3">
        <v>347</v>
      </c>
      <c r="I132" s="3">
        <v>353</v>
      </c>
      <c r="J132" s="3">
        <v>334</v>
      </c>
      <c r="K132" s="3">
        <v>323</v>
      </c>
      <c r="L132" s="3">
        <v>321</v>
      </c>
      <c r="M132" s="3">
        <v>196</v>
      </c>
      <c r="N132" s="3">
        <v>114</v>
      </c>
      <c r="O132" s="3">
        <v>81</v>
      </c>
      <c r="P132" s="3">
        <v>68</v>
      </c>
      <c r="Q132" s="3">
        <v>49</v>
      </c>
      <c r="R132" s="3">
        <v>20</v>
      </c>
      <c r="S132" s="3">
        <v>11</v>
      </c>
      <c r="T132" s="3">
        <v>12</v>
      </c>
      <c r="V132" s="3">
        <f t="shared" si="6"/>
        <v>4021</v>
      </c>
      <c r="X132" s="3" t="s">
        <v>60</v>
      </c>
      <c r="Y132" s="1" t="s">
        <v>61</v>
      </c>
      <c r="Z132" s="1">
        <f t="shared" si="9"/>
        <v>6.8390947525491172E-2</v>
      </c>
      <c r="AA132" s="1">
        <f t="shared" si="9"/>
        <v>6.0930116886346683E-2</v>
      </c>
      <c r="AB132" s="1">
        <f t="shared" si="9"/>
        <v>6.3417060432728184E-2</v>
      </c>
      <c r="AC132" s="1">
        <f t="shared" si="9"/>
        <v>0.10146729669236508</v>
      </c>
      <c r="AD132" s="1">
        <f t="shared" si="9"/>
        <v>0.15145486197463318</v>
      </c>
      <c r="AE132" s="1">
        <f t="shared" si="9"/>
        <v>8.6296941059437957E-2</v>
      </c>
      <c r="AF132" s="1">
        <f t="shared" si="9"/>
        <v>8.7789107187266846E-2</v>
      </c>
      <c r="AG132" s="1">
        <f t="shared" si="9"/>
        <v>8.3063914449142004E-2</v>
      </c>
      <c r="AH132" s="1">
        <f t="shared" si="9"/>
        <v>8.0328276548122357E-2</v>
      </c>
      <c r="AI132" s="1">
        <f t="shared" si="9"/>
        <v>7.9830887838846051E-2</v>
      </c>
      <c r="AJ132" s="1">
        <f t="shared" si="9"/>
        <v>4.8744093509077345E-2</v>
      </c>
      <c r="AK132" s="1">
        <f t="shared" si="9"/>
        <v>2.8351156428749066E-2</v>
      </c>
      <c r="AL132" s="1">
        <f t="shared" si="9"/>
        <v>2.0144242725690126E-2</v>
      </c>
      <c r="AM132" s="1">
        <f t="shared" si="9"/>
        <v>1.691121611539418E-2</v>
      </c>
      <c r="AN132" s="1">
        <f t="shared" si="9"/>
        <v>1.2186023377269336E-2</v>
      </c>
      <c r="AO132" s="1">
        <f t="shared" si="7"/>
        <v>4.9738870927629941E-3</v>
      </c>
      <c r="AP132" s="1">
        <f t="shared" si="2"/>
        <v>2.7356379010196469E-3</v>
      </c>
      <c r="AQ132" s="1">
        <f t="shared" si="2"/>
        <v>2.9843322556577967E-3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1:66" x14ac:dyDescent="0.25">
      <c r="A133" s="3" t="s">
        <v>62</v>
      </c>
      <c r="B133" s="1" t="s">
        <v>63</v>
      </c>
      <c r="C133" s="4">
        <v>1596</v>
      </c>
      <c r="D133" s="3">
        <v>1531</v>
      </c>
      <c r="E133" s="3">
        <v>1634</v>
      </c>
      <c r="F133" s="3">
        <v>1780</v>
      </c>
      <c r="G133" s="3">
        <v>1440</v>
      </c>
      <c r="H133" s="3">
        <v>1457</v>
      </c>
      <c r="I133" s="3">
        <v>1473</v>
      </c>
      <c r="J133" s="3">
        <v>1460</v>
      </c>
      <c r="K133" s="3">
        <v>1869</v>
      </c>
      <c r="L133" s="3">
        <v>1931</v>
      </c>
      <c r="M133" s="3">
        <v>1464</v>
      </c>
      <c r="N133" s="3">
        <v>884</v>
      </c>
      <c r="O133" s="3">
        <v>556</v>
      </c>
      <c r="P133" s="3">
        <v>547</v>
      </c>
      <c r="Q133" s="3">
        <v>554</v>
      </c>
      <c r="R133" s="3">
        <v>375</v>
      </c>
      <c r="S133" s="3">
        <v>189</v>
      </c>
      <c r="T133" s="3">
        <v>71</v>
      </c>
      <c r="V133" s="3">
        <f t="shared" si="6"/>
        <v>20811</v>
      </c>
      <c r="X133" s="3" t="s">
        <v>62</v>
      </c>
      <c r="Y133" s="1" t="s">
        <v>63</v>
      </c>
      <c r="Z133" s="1">
        <f t="shared" si="9"/>
        <v>7.6690211907164477E-2</v>
      </c>
      <c r="AA133" s="1">
        <f t="shared" si="9"/>
        <v>7.3566863677862665E-2</v>
      </c>
      <c r="AB133" s="1">
        <f t="shared" si="9"/>
        <v>7.8516169333525537E-2</v>
      </c>
      <c r="AC133" s="1">
        <f t="shared" si="9"/>
        <v>8.5531689971649602E-2</v>
      </c>
      <c r="AD133" s="1">
        <f t="shared" si="9"/>
        <v>6.9194176156840134E-2</v>
      </c>
      <c r="AE133" s="1">
        <f t="shared" si="9"/>
        <v>7.0011051847580608E-2</v>
      </c>
      <c r="AF133" s="1">
        <f t="shared" si="9"/>
        <v>7.0779876027101049E-2</v>
      </c>
      <c r="AG133" s="1">
        <f t="shared" si="9"/>
        <v>7.015520638124069E-2</v>
      </c>
      <c r="AH133" s="1">
        <f t="shared" si="9"/>
        <v>8.9808274470232083E-2</v>
      </c>
      <c r="AI133" s="1">
        <f t="shared" si="9"/>
        <v>9.2787468165873813E-2</v>
      </c>
      <c r="AJ133" s="1">
        <f t="shared" si="9"/>
        <v>7.0347412426120803E-2</v>
      </c>
      <c r="AK133" s="1">
        <f t="shared" si="9"/>
        <v>4.2477535918504637E-2</v>
      </c>
      <c r="AL133" s="1">
        <f t="shared" si="9"/>
        <v>2.6716640238335497E-2</v>
      </c>
      <c r="AM133" s="1">
        <f t="shared" si="9"/>
        <v>2.6284176637355244E-2</v>
      </c>
      <c r="AN133" s="1">
        <f t="shared" si="9"/>
        <v>2.662053721589544E-2</v>
      </c>
      <c r="AO133" s="1">
        <f t="shared" si="7"/>
        <v>1.801931670751045E-2</v>
      </c>
      <c r="AP133" s="1">
        <f t="shared" si="2"/>
        <v>9.0817356205852677E-3</v>
      </c>
      <c r="AQ133" s="1">
        <f t="shared" si="2"/>
        <v>3.4116572966219789E-3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N137" si="11">VLOOKUP($AU133,$Y$102:$AQ$137,BL$57,0)</f>
        <v>#N/A</v>
      </c>
      <c r="BM133" s="1" t="e">
        <f t="shared" si="11"/>
        <v>#N/A</v>
      </c>
      <c r="BN133" s="1" t="e">
        <f t="shared" si="11"/>
        <v>#N/A</v>
      </c>
    </row>
    <row r="134" spans="1:66" x14ac:dyDescent="0.25">
      <c r="A134" s="3" t="s">
        <v>64</v>
      </c>
      <c r="B134" s="1" t="s">
        <v>65</v>
      </c>
      <c r="C134" s="4">
        <v>2225</v>
      </c>
      <c r="D134" s="3">
        <v>2306</v>
      </c>
      <c r="E134" s="3">
        <v>2409</v>
      </c>
      <c r="F134" s="3">
        <v>2210</v>
      </c>
      <c r="G134" s="3">
        <v>1647</v>
      </c>
      <c r="H134" s="3">
        <v>1632</v>
      </c>
      <c r="I134" s="3">
        <v>1768</v>
      </c>
      <c r="J134" s="3">
        <v>1728</v>
      </c>
      <c r="K134" s="3">
        <v>2158</v>
      </c>
      <c r="L134" s="3">
        <v>2334</v>
      </c>
      <c r="M134" s="3">
        <v>1594</v>
      </c>
      <c r="N134" s="3">
        <v>876</v>
      </c>
      <c r="O134" s="3">
        <v>544</v>
      </c>
      <c r="P134" s="3">
        <v>483</v>
      </c>
      <c r="Q134" s="3">
        <v>449</v>
      </c>
      <c r="R134" s="3">
        <v>277</v>
      </c>
      <c r="S134" s="3">
        <v>147</v>
      </c>
      <c r="T134" s="3">
        <v>58</v>
      </c>
      <c r="V134" s="3">
        <f t="shared" si="6"/>
        <v>24845</v>
      </c>
      <c r="X134" s="3" t="s">
        <v>64</v>
      </c>
      <c r="Y134" s="1" t="s">
        <v>65</v>
      </c>
      <c r="Z134" s="1">
        <f t="shared" si="9"/>
        <v>8.9555242503521829E-2</v>
      </c>
      <c r="AA134" s="1">
        <f t="shared" si="9"/>
        <v>9.2815455826121954E-2</v>
      </c>
      <c r="AB134" s="1">
        <f t="shared" si="9"/>
        <v>9.6961159186959148E-2</v>
      </c>
      <c r="AC134" s="1">
        <f t="shared" si="9"/>
        <v>8.8951499295632924E-2</v>
      </c>
      <c r="AD134" s="1">
        <f t="shared" si="9"/>
        <v>6.629100422620246E-2</v>
      </c>
      <c r="AE134" s="1">
        <f t="shared" si="9"/>
        <v>6.5687261018313542E-2</v>
      </c>
      <c r="AF134" s="1">
        <f t="shared" si="9"/>
        <v>7.1161199436506339E-2</v>
      </c>
      <c r="AG134" s="1">
        <f t="shared" si="9"/>
        <v>6.9551217548802571E-2</v>
      </c>
      <c r="AH134" s="1">
        <f t="shared" si="9"/>
        <v>8.6858522841618033E-2</v>
      </c>
      <c r="AI134" s="1">
        <f t="shared" si="9"/>
        <v>9.3942443147514584E-2</v>
      </c>
      <c r="AJ134" s="1">
        <f t="shared" si="9"/>
        <v>6.4157778224994966E-2</v>
      </c>
      <c r="AK134" s="1">
        <f t="shared" si="9"/>
        <v>3.5258603340712416E-2</v>
      </c>
      <c r="AL134" s="1">
        <f t="shared" si="9"/>
        <v>2.1895753672771183E-2</v>
      </c>
      <c r="AM134" s="1">
        <f t="shared" si="9"/>
        <v>1.9440531294022942E-2</v>
      </c>
      <c r="AN134" s="1">
        <f t="shared" si="9"/>
        <v>1.8072046689474743E-2</v>
      </c>
      <c r="AO134" s="1">
        <f t="shared" si="7"/>
        <v>1.1149124572348561E-2</v>
      </c>
      <c r="AP134" s="1">
        <f t="shared" si="2"/>
        <v>5.9166834373113302E-3</v>
      </c>
      <c r="AQ134" s="1">
        <f t="shared" si="2"/>
        <v>2.3344737371704567E-3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2">VLOOKUP($AU134,$Y$102:$AQ$137,AW$57,0)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1:66" x14ac:dyDescent="0.25">
      <c r="A135" s="3" t="s">
        <v>66</v>
      </c>
      <c r="B135" s="1" t="s">
        <v>67</v>
      </c>
      <c r="C135" s="4">
        <v>238</v>
      </c>
      <c r="D135" s="3">
        <v>190</v>
      </c>
      <c r="E135" s="3">
        <v>147</v>
      </c>
      <c r="F135" s="3">
        <v>185</v>
      </c>
      <c r="G135" s="3">
        <v>250</v>
      </c>
      <c r="H135" s="3">
        <v>214</v>
      </c>
      <c r="I135" s="3">
        <v>267</v>
      </c>
      <c r="J135" s="3">
        <v>295</v>
      </c>
      <c r="K135" s="3">
        <v>299</v>
      </c>
      <c r="L135" s="3">
        <v>292</v>
      </c>
      <c r="M135" s="3">
        <v>172</v>
      </c>
      <c r="N135" s="3">
        <v>97</v>
      </c>
      <c r="O135" s="3">
        <v>49</v>
      </c>
      <c r="P135" s="3">
        <v>32</v>
      </c>
      <c r="Q135" s="3">
        <v>43</v>
      </c>
      <c r="R135" s="3">
        <v>24</v>
      </c>
      <c r="S135" s="3">
        <v>18</v>
      </c>
      <c r="T135" s="3">
        <v>4</v>
      </c>
      <c r="V135" s="3">
        <f t="shared" si="6"/>
        <v>2816</v>
      </c>
      <c r="X135" s="3" t="s">
        <v>66</v>
      </c>
      <c r="Y135" s="1" t="s">
        <v>67</v>
      </c>
      <c r="Z135" s="1">
        <f t="shared" ref="Z135:AN137" si="13">C135/$V135</f>
        <v>8.4517045454545456E-2</v>
      </c>
      <c r="AA135" s="1">
        <f t="shared" si="13"/>
        <v>6.7471590909090912E-2</v>
      </c>
      <c r="AB135" s="1">
        <f t="shared" si="13"/>
        <v>5.2201704545454544E-2</v>
      </c>
      <c r="AC135" s="1">
        <f t="shared" si="13"/>
        <v>6.5696022727272721E-2</v>
      </c>
      <c r="AD135" s="1">
        <f t="shared" si="13"/>
        <v>8.8778409090909088E-2</v>
      </c>
      <c r="AE135" s="1">
        <f t="shared" si="13"/>
        <v>7.5994318181818177E-2</v>
      </c>
      <c r="AF135" s="1">
        <f t="shared" si="13"/>
        <v>9.4815340909090912E-2</v>
      </c>
      <c r="AG135" s="1">
        <f t="shared" si="13"/>
        <v>0.10475852272727272</v>
      </c>
      <c r="AH135" s="1">
        <f t="shared" si="13"/>
        <v>0.10617897727272728</v>
      </c>
      <c r="AI135" s="1">
        <f t="shared" si="13"/>
        <v>0.10369318181818182</v>
      </c>
      <c r="AJ135" s="1">
        <f t="shared" si="13"/>
        <v>6.1079545454545456E-2</v>
      </c>
      <c r="AK135" s="1">
        <f t="shared" si="13"/>
        <v>3.4446022727272728E-2</v>
      </c>
      <c r="AL135" s="1">
        <f t="shared" si="13"/>
        <v>1.740056818181818E-2</v>
      </c>
      <c r="AM135" s="1">
        <f t="shared" si="13"/>
        <v>1.1363636363636364E-2</v>
      </c>
      <c r="AN135" s="1">
        <f t="shared" si="13"/>
        <v>1.5269886363636364E-2</v>
      </c>
      <c r="AO135" s="1">
        <f t="shared" si="7"/>
        <v>8.5227272727272721E-3</v>
      </c>
      <c r="AP135" s="1">
        <f t="shared" si="2"/>
        <v>6.3920454545454549E-3</v>
      </c>
      <c r="AQ135" s="1">
        <f t="shared" si="2"/>
        <v>1.4204545454545455E-3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1:66" x14ac:dyDescent="0.25">
      <c r="A136" s="3" t="s">
        <v>68</v>
      </c>
      <c r="B136" s="1" t="s">
        <v>69</v>
      </c>
      <c r="C136" s="4">
        <v>798</v>
      </c>
      <c r="D136" s="3">
        <v>758</v>
      </c>
      <c r="E136" s="3">
        <v>740</v>
      </c>
      <c r="F136" s="3">
        <v>670</v>
      </c>
      <c r="G136" s="3">
        <v>525</v>
      </c>
      <c r="H136" s="3">
        <v>602</v>
      </c>
      <c r="I136" s="3">
        <v>700</v>
      </c>
      <c r="J136" s="3">
        <v>827</v>
      </c>
      <c r="K136" s="3">
        <v>1010</v>
      </c>
      <c r="L136" s="3">
        <v>885</v>
      </c>
      <c r="M136" s="3">
        <v>626</v>
      </c>
      <c r="N136" s="3">
        <v>322</v>
      </c>
      <c r="O136" s="3">
        <v>217</v>
      </c>
      <c r="P136" s="3">
        <v>166</v>
      </c>
      <c r="Q136" s="3">
        <v>138</v>
      </c>
      <c r="R136" s="3">
        <v>68</v>
      </c>
      <c r="S136" s="3">
        <v>44</v>
      </c>
      <c r="T136" s="3">
        <v>24</v>
      </c>
      <c r="V136" s="3">
        <f t="shared" si="6"/>
        <v>9120</v>
      </c>
      <c r="X136" s="3" t="s">
        <v>68</v>
      </c>
      <c r="Y136" s="1" t="s">
        <v>69</v>
      </c>
      <c r="Z136" s="1">
        <f t="shared" si="13"/>
        <v>8.7499999999999994E-2</v>
      </c>
      <c r="AA136" s="1">
        <f t="shared" si="13"/>
        <v>8.3114035087719293E-2</v>
      </c>
      <c r="AB136" s="1">
        <f t="shared" si="13"/>
        <v>8.1140350877192985E-2</v>
      </c>
      <c r="AC136" s="1">
        <f t="shared" si="13"/>
        <v>7.3464912280701761E-2</v>
      </c>
      <c r="AD136" s="1">
        <f t="shared" si="13"/>
        <v>5.7565789473684209E-2</v>
      </c>
      <c r="AE136" s="1">
        <f t="shared" si="13"/>
        <v>6.6008771929824558E-2</v>
      </c>
      <c r="AF136" s="1">
        <f t="shared" si="13"/>
        <v>7.6754385964912283E-2</v>
      </c>
      <c r="AG136" s="1">
        <f t="shared" si="13"/>
        <v>9.0679824561403513E-2</v>
      </c>
      <c r="AH136" s="1">
        <f t="shared" si="13"/>
        <v>0.11074561403508772</v>
      </c>
      <c r="AI136" s="1">
        <f t="shared" si="13"/>
        <v>9.7039473684210523E-2</v>
      </c>
      <c r="AJ136" s="1">
        <f t="shared" si="13"/>
        <v>6.8640350877192988E-2</v>
      </c>
      <c r="AK136" s="1">
        <f t="shared" si="13"/>
        <v>3.5307017543859648E-2</v>
      </c>
      <c r="AL136" s="1">
        <f t="shared" si="13"/>
        <v>2.3793859649122808E-2</v>
      </c>
      <c r="AM136" s="1">
        <f t="shared" si="13"/>
        <v>1.8201754385964913E-2</v>
      </c>
      <c r="AN136" s="1">
        <f t="shared" si="13"/>
        <v>1.5131578947368421E-2</v>
      </c>
      <c r="AO136" s="1">
        <f t="shared" si="7"/>
        <v>7.4561403508771927E-3</v>
      </c>
      <c r="AP136" s="1">
        <f t="shared" si="2"/>
        <v>4.8245614035087722E-3</v>
      </c>
      <c r="AQ136" s="1">
        <f t="shared" si="2"/>
        <v>2.631578947368421E-3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1:66" x14ac:dyDescent="0.25">
      <c r="A137" s="3" t="s">
        <v>70</v>
      </c>
      <c r="B137" s="1" t="s">
        <v>71</v>
      </c>
      <c r="C137" s="4">
        <v>4006</v>
      </c>
      <c r="D137" s="3">
        <v>3810</v>
      </c>
      <c r="E137" s="3">
        <v>3394</v>
      </c>
      <c r="F137" s="3">
        <v>3320</v>
      </c>
      <c r="G137" s="3">
        <v>3655</v>
      </c>
      <c r="H137" s="3">
        <v>3945</v>
      </c>
      <c r="I137" s="3">
        <v>3175</v>
      </c>
      <c r="J137" s="3">
        <v>3070</v>
      </c>
      <c r="K137" s="3">
        <v>4014</v>
      </c>
      <c r="L137" s="3">
        <v>3828</v>
      </c>
      <c r="M137" s="3">
        <v>2774</v>
      </c>
      <c r="N137" s="3">
        <v>1590</v>
      </c>
      <c r="O137" s="3">
        <v>1037</v>
      </c>
      <c r="P137" s="3">
        <v>957</v>
      </c>
      <c r="Q137" s="3">
        <v>1009</v>
      </c>
      <c r="R137" s="3">
        <v>687</v>
      </c>
      <c r="S137" s="3">
        <v>364</v>
      </c>
      <c r="T137" s="3">
        <v>156</v>
      </c>
      <c r="V137" s="3">
        <f t="shared" si="6"/>
        <v>44791</v>
      </c>
      <c r="X137" s="3" t="s">
        <v>70</v>
      </c>
      <c r="Y137" s="1" t="s">
        <v>71</v>
      </c>
      <c r="Z137" s="1">
        <f t="shared" si="13"/>
        <v>8.9437610234198828E-2</v>
      </c>
      <c r="AA137" s="1">
        <f t="shared" si="13"/>
        <v>8.5061731151347367E-2</v>
      </c>
      <c r="AB137" s="1">
        <f t="shared" si="13"/>
        <v>7.5774151057132019E-2</v>
      </c>
      <c r="AC137" s="1">
        <f t="shared" si="13"/>
        <v>7.4122033444218707E-2</v>
      </c>
      <c r="AD137" s="1">
        <f t="shared" si="13"/>
        <v>8.1601214529704633E-2</v>
      </c>
      <c r="AE137" s="1">
        <f t="shared" si="13"/>
        <v>8.807572949922976E-2</v>
      </c>
      <c r="AF137" s="1">
        <f t="shared" si="13"/>
        <v>7.0884775959456137E-2</v>
      </c>
      <c r="AG137" s="1">
        <f t="shared" si="13"/>
        <v>6.8540555022214289E-2</v>
      </c>
      <c r="AH137" s="1">
        <f t="shared" si="13"/>
        <v>8.961621754370297E-2</v>
      </c>
      <c r="AI137" s="1">
        <f t="shared" si="13"/>
        <v>8.5463597597731686E-2</v>
      </c>
      <c r="AJ137" s="1">
        <f t="shared" si="13"/>
        <v>6.1932084570561048E-2</v>
      </c>
      <c r="AK137" s="1">
        <f t="shared" si="13"/>
        <v>3.5498202763948113E-2</v>
      </c>
      <c r="AL137" s="1">
        <f t="shared" si="13"/>
        <v>2.3151972494474336E-2</v>
      </c>
      <c r="AM137" s="1">
        <f t="shared" si="13"/>
        <v>2.1365899399432921E-2</v>
      </c>
      <c r="AN137" s="1">
        <f t="shared" si="13"/>
        <v>2.252684691120984E-2</v>
      </c>
      <c r="AO137" s="1">
        <f t="shared" si="7"/>
        <v>1.5337902703668147E-2</v>
      </c>
      <c r="AP137" s="1">
        <f t="shared" si="2"/>
        <v>8.126632582438436E-3</v>
      </c>
      <c r="AQ137" s="1">
        <f t="shared" si="2"/>
        <v>3.4828425353307583E-3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37"/>
  <sheetViews>
    <sheetView zoomScaleNormal="100" workbookViewId="0">
      <selection activeCell="A89" sqref="A89"/>
    </sheetView>
  </sheetViews>
  <sheetFormatPr defaultRowHeight="15" x14ac:dyDescent="0.25"/>
  <cols>
    <col min="1" max="1" width="27.42578125" style="3" customWidth="1"/>
    <col min="2" max="3" width="9.140625" style="1"/>
    <col min="4" max="16384" width="9.140625" style="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5" spans="49:66" s="2" customFormat="1" x14ac:dyDescent="0.25"/>
    <row r="57" spans="49:66" x14ac:dyDescent="0.25">
      <c r="AW57" s="3">
        <v>2</v>
      </c>
      <c r="AX57" s="3">
        <f>AW57+1</f>
        <v>3</v>
      </c>
      <c r="AY57" s="3">
        <f t="shared" ref="AY57:BN57" si="0">AX57+1</f>
        <v>4</v>
      </c>
      <c r="AZ57" s="3">
        <f t="shared" si="0"/>
        <v>5</v>
      </c>
      <c r="BA57" s="3">
        <f t="shared" si="0"/>
        <v>6</v>
      </c>
      <c r="BB57" s="3">
        <f t="shared" si="0"/>
        <v>7</v>
      </c>
      <c r="BC57" s="3">
        <f t="shared" si="0"/>
        <v>8</v>
      </c>
      <c r="BD57" s="3">
        <f t="shared" si="0"/>
        <v>9</v>
      </c>
      <c r="BE57" s="3">
        <f t="shared" si="0"/>
        <v>10</v>
      </c>
      <c r="BF57" s="3">
        <f t="shared" si="0"/>
        <v>11</v>
      </c>
      <c r="BG57" s="3">
        <f t="shared" si="0"/>
        <v>12</v>
      </c>
      <c r="BH57" s="3">
        <f t="shared" si="0"/>
        <v>13</v>
      </c>
      <c r="BI57" s="3">
        <f t="shared" si="0"/>
        <v>14</v>
      </c>
      <c r="BJ57" s="3">
        <f t="shared" si="0"/>
        <v>15</v>
      </c>
      <c r="BK57" s="3">
        <f t="shared" si="0"/>
        <v>16</v>
      </c>
      <c r="BL57" s="3">
        <f t="shared" si="0"/>
        <v>17</v>
      </c>
      <c r="BM57" s="3">
        <f t="shared" si="0"/>
        <v>18</v>
      </c>
      <c r="BN57" s="3">
        <f t="shared" si="0"/>
        <v>19</v>
      </c>
    </row>
    <row r="101" spans="1:66" x14ac:dyDescent="0.25">
      <c r="C101" s="1" t="s">
        <v>73</v>
      </c>
      <c r="D101" s="3" t="s">
        <v>89</v>
      </c>
      <c r="E101" s="3" t="s">
        <v>74</v>
      </c>
      <c r="F101" s="3" t="s">
        <v>90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 t="s">
        <v>88</v>
      </c>
      <c r="V101" s="3" t="s">
        <v>72</v>
      </c>
      <c r="Y101" s="1"/>
      <c r="Z101" s="1" t="s">
        <v>73</v>
      </c>
      <c r="AA101" s="3" t="s">
        <v>89</v>
      </c>
      <c r="AB101" s="3" t="s">
        <v>74</v>
      </c>
      <c r="AC101" s="3" t="s">
        <v>90</v>
      </c>
      <c r="AD101" s="3" t="s">
        <v>75</v>
      </c>
      <c r="AE101" s="3" t="s">
        <v>76</v>
      </c>
      <c r="AF101" s="3" t="s">
        <v>77</v>
      </c>
      <c r="AG101" s="3" t="s">
        <v>78</v>
      </c>
      <c r="AH101" s="3" t="s">
        <v>79</v>
      </c>
      <c r="AI101" s="3" t="s">
        <v>80</v>
      </c>
      <c r="AJ101" s="3" t="s">
        <v>81</v>
      </c>
      <c r="AK101" s="3" t="s">
        <v>82</v>
      </c>
      <c r="AL101" s="3" t="s">
        <v>83</v>
      </c>
      <c r="AM101" s="3" t="s">
        <v>84</v>
      </c>
      <c r="AN101" s="3" t="s">
        <v>85</v>
      </c>
      <c r="AO101" s="3" t="s">
        <v>86</v>
      </c>
      <c r="AP101" s="3" t="s">
        <v>87</v>
      </c>
      <c r="AQ101" s="3" t="s">
        <v>88</v>
      </c>
      <c r="AW101" s="3" t="s">
        <v>73</v>
      </c>
      <c r="AX101" s="3" t="s">
        <v>89</v>
      </c>
      <c r="AY101" s="3" t="s">
        <v>74</v>
      </c>
      <c r="AZ101" s="3" t="s">
        <v>90</v>
      </c>
      <c r="BA101" s="3" t="s">
        <v>75</v>
      </c>
      <c r="BB101" s="3" t="s">
        <v>76</v>
      </c>
      <c r="BC101" s="3" t="s">
        <v>77</v>
      </c>
      <c r="BD101" s="3" t="s">
        <v>78</v>
      </c>
      <c r="BE101" s="3" t="s">
        <v>79</v>
      </c>
      <c r="BF101" s="3" t="s">
        <v>80</v>
      </c>
      <c r="BG101" s="3" t="s">
        <v>81</v>
      </c>
      <c r="BH101" s="3" t="s">
        <v>82</v>
      </c>
      <c r="BI101" s="3" t="s">
        <v>83</v>
      </c>
      <c r="BJ101" s="3" t="s">
        <v>84</v>
      </c>
      <c r="BK101" s="3" t="s">
        <v>85</v>
      </c>
      <c r="BL101" s="3" t="s">
        <v>86</v>
      </c>
      <c r="BM101" s="3" t="s">
        <v>87</v>
      </c>
      <c r="BN101" s="3" t="s">
        <v>88</v>
      </c>
    </row>
    <row r="102" spans="1:66" x14ac:dyDescent="0.25">
      <c r="A102" s="3" t="s">
        <v>0</v>
      </c>
      <c r="B102" s="1" t="s">
        <v>1</v>
      </c>
      <c r="C102" s="3">
        <v>22829</v>
      </c>
      <c r="D102" s="3">
        <v>20185</v>
      </c>
      <c r="E102" s="3">
        <v>18250</v>
      </c>
      <c r="F102" s="3">
        <v>19812</v>
      </c>
      <c r="G102" s="3">
        <v>24143</v>
      </c>
      <c r="H102" s="3">
        <v>30192</v>
      </c>
      <c r="I102" s="3">
        <v>30878</v>
      </c>
      <c r="J102" s="3">
        <v>26342</v>
      </c>
      <c r="K102" s="3">
        <v>23161</v>
      </c>
      <c r="L102" s="3">
        <v>18720</v>
      </c>
      <c r="M102" s="3">
        <v>13898</v>
      </c>
      <c r="N102" s="3">
        <v>10442</v>
      </c>
      <c r="O102" s="3">
        <v>7965</v>
      </c>
      <c r="P102" s="3">
        <v>5229</v>
      </c>
      <c r="Q102" s="3">
        <v>3797</v>
      </c>
      <c r="R102" s="3">
        <v>2587</v>
      </c>
      <c r="S102" s="3">
        <v>1571</v>
      </c>
      <c r="T102" s="3">
        <v>1040</v>
      </c>
      <c r="V102" s="3">
        <f>SUM(C102:T102)</f>
        <v>281041</v>
      </c>
      <c r="X102" s="3" t="s">
        <v>0</v>
      </c>
      <c r="Y102" s="1" t="s">
        <v>1</v>
      </c>
      <c r="Z102" s="1">
        <f t="shared" ref="Z102:AO117" si="1">C102/$V102</f>
        <v>8.1230140797961869E-2</v>
      </c>
      <c r="AA102" s="1">
        <f t="shared" si="1"/>
        <v>7.1822260808921123E-2</v>
      </c>
      <c r="AB102" s="1">
        <f t="shared" si="1"/>
        <v>6.4937144402418157E-2</v>
      </c>
      <c r="AC102" s="1">
        <f t="shared" si="1"/>
        <v>7.0495052323326493E-2</v>
      </c>
      <c r="AD102" s="1">
        <f t="shared" si="1"/>
        <v>8.5905615194935975E-2</v>
      </c>
      <c r="AE102" s="1">
        <f t="shared" si="1"/>
        <v>0.10742916513960596</v>
      </c>
      <c r="AF102" s="1">
        <f t="shared" si="1"/>
        <v>0.10987009012919823</v>
      </c>
      <c r="AG102" s="1">
        <f t="shared" si="1"/>
        <v>9.3730096320465695E-2</v>
      </c>
      <c r="AH102" s="1">
        <f t="shared" si="1"/>
        <v>8.2411463096131884E-2</v>
      </c>
      <c r="AI102" s="1">
        <f t="shared" si="1"/>
        <v>6.6609498258261249E-2</v>
      </c>
      <c r="AJ102" s="1">
        <f t="shared" si="1"/>
        <v>4.9451859337249722E-2</v>
      </c>
      <c r="AK102" s="1">
        <f t="shared" si="1"/>
        <v>3.7154721197263034E-2</v>
      </c>
      <c r="AL102" s="1">
        <f t="shared" si="1"/>
        <v>2.8341060557000579E-2</v>
      </c>
      <c r="AM102" s="1">
        <f t="shared" si="1"/>
        <v>1.8605826196177781E-2</v>
      </c>
      <c r="AN102" s="1">
        <f t="shared" si="1"/>
        <v>1.3510484235396259E-2</v>
      </c>
      <c r="AO102" s="1">
        <f t="shared" si="1"/>
        <v>9.2050626065236039E-3</v>
      </c>
      <c r="AP102" s="1">
        <f t="shared" ref="AP102:AQ137" si="2">S102/$V102</f>
        <v>5.589931718147886E-3</v>
      </c>
      <c r="AQ102" s="1">
        <f t="shared" si="2"/>
        <v>3.7005276810145138E-3</v>
      </c>
      <c r="AS102" s="3" t="b">
        <v>1</v>
      </c>
      <c r="AT102" s="3" t="str">
        <f>IF(AS102=TRUE,"London",0)</f>
        <v>London</v>
      </c>
      <c r="AU102" s="3" t="str">
        <f t="shared" ref="AU102:AU137" si="3">VLOOKUP(AT102,$Y$102:$AQ$137,1,0)</f>
        <v>London</v>
      </c>
      <c r="AV102" s="3" t="s">
        <v>1</v>
      </c>
      <c r="AW102" s="1">
        <f t="shared" ref="AW102:BL117" si="4">VLOOKUP($AU102,$Y$102:$AQ$137,AW$57,0)</f>
        <v>8.1230140797961869E-2</v>
      </c>
      <c r="AX102" s="1">
        <f t="shared" si="4"/>
        <v>7.1822260808921123E-2</v>
      </c>
      <c r="AY102" s="1">
        <f t="shared" si="4"/>
        <v>6.4937144402418157E-2</v>
      </c>
      <c r="AZ102" s="1">
        <f t="shared" si="4"/>
        <v>7.0495052323326493E-2</v>
      </c>
      <c r="BA102" s="1">
        <f t="shared" si="4"/>
        <v>8.5905615194935975E-2</v>
      </c>
      <c r="BB102" s="1">
        <f t="shared" si="4"/>
        <v>0.10742916513960596</v>
      </c>
      <c r="BC102" s="1">
        <f t="shared" si="4"/>
        <v>0.10987009012919823</v>
      </c>
      <c r="BD102" s="1">
        <f t="shared" si="4"/>
        <v>9.3730096320465695E-2</v>
      </c>
      <c r="BE102" s="1">
        <f t="shared" si="4"/>
        <v>8.2411463096131884E-2</v>
      </c>
      <c r="BF102" s="1">
        <f t="shared" si="4"/>
        <v>6.6609498258261249E-2</v>
      </c>
      <c r="BG102" s="1">
        <f t="shared" si="4"/>
        <v>4.9451859337249722E-2</v>
      </c>
      <c r="BH102" s="1">
        <f t="shared" si="4"/>
        <v>3.7154721197263034E-2</v>
      </c>
      <c r="BI102" s="1">
        <f t="shared" si="4"/>
        <v>2.8341060557000579E-2</v>
      </c>
      <c r="BJ102" s="1">
        <f t="shared" si="4"/>
        <v>1.8605826196177781E-2</v>
      </c>
      <c r="BK102" s="1">
        <f t="shared" si="4"/>
        <v>1.3510484235396259E-2</v>
      </c>
      <c r="BL102" s="1">
        <f t="shared" si="4"/>
        <v>9.2050626065236039E-3</v>
      </c>
      <c r="BM102" s="1">
        <f t="shared" ref="BM102:BN116" si="5">VLOOKUP($AU102,$Y$102:$AQ$137,BM$57,0)</f>
        <v>5.589931718147886E-3</v>
      </c>
      <c r="BN102" s="1">
        <f t="shared" si="5"/>
        <v>3.7005276810145138E-3</v>
      </c>
    </row>
    <row r="103" spans="1:66" x14ac:dyDescent="0.25">
      <c r="A103" s="3" t="s">
        <v>2</v>
      </c>
      <c r="B103" s="1" t="s">
        <v>3</v>
      </c>
      <c r="C103" s="3">
        <v>9630</v>
      </c>
      <c r="D103" s="3">
        <v>8579</v>
      </c>
      <c r="E103" s="3">
        <v>8064</v>
      </c>
      <c r="F103" s="3">
        <v>9333</v>
      </c>
      <c r="G103" s="3">
        <v>12446</v>
      </c>
      <c r="H103" s="3">
        <v>15802</v>
      </c>
      <c r="I103" s="3">
        <v>16470</v>
      </c>
      <c r="J103" s="3">
        <v>12888</v>
      </c>
      <c r="K103" s="3">
        <v>11003</v>
      </c>
      <c r="L103" s="3">
        <v>8687</v>
      </c>
      <c r="M103" s="3">
        <v>6208</v>
      </c>
      <c r="N103" s="3">
        <v>4596</v>
      </c>
      <c r="O103" s="3">
        <v>3543</v>
      </c>
      <c r="P103" s="3">
        <v>2267</v>
      </c>
      <c r="Q103" s="3">
        <v>1712</v>
      </c>
      <c r="R103" s="3">
        <v>1197</v>
      </c>
      <c r="S103" s="3">
        <v>688</v>
      </c>
      <c r="T103" s="3">
        <v>457</v>
      </c>
      <c r="V103" s="3">
        <f t="shared" ref="V103:V137" si="6">SUM(C103:T103)</f>
        <v>133570</v>
      </c>
      <c r="X103" s="3" t="s">
        <v>2</v>
      </c>
      <c r="Y103" s="1" t="s">
        <v>3</v>
      </c>
      <c r="Z103" s="1">
        <f t="shared" si="1"/>
        <v>7.2097027775698139E-2</v>
      </c>
      <c r="AA103" s="1">
        <f t="shared" si="1"/>
        <v>6.4228494422400237E-2</v>
      </c>
      <c r="AB103" s="1">
        <f t="shared" si="1"/>
        <v>6.0372838212173395E-2</v>
      </c>
      <c r="AC103" s="1">
        <f t="shared" si="1"/>
        <v>6.9873474582615863E-2</v>
      </c>
      <c r="AD103" s="1">
        <f t="shared" si="1"/>
        <v>9.3179606198996776E-2</v>
      </c>
      <c r="AE103" s="1">
        <f t="shared" si="1"/>
        <v>0.11830500860971775</v>
      </c>
      <c r="AF103" s="1">
        <f t="shared" si="1"/>
        <v>0.12330613161638092</v>
      </c>
      <c r="AG103" s="1">
        <f t="shared" si="1"/>
        <v>9.6488732499812838E-2</v>
      </c>
      <c r="AH103" s="1">
        <f t="shared" si="1"/>
        <v>8.2376282099273793E-2</v>
      </c>
      <c r="AI103" s="1">
        <f t="shared" si="1"/>
        <v>6.5037059219884702E-2</v>
      </c>
      <c r="AJ103" s="1">
        <f t="shared" si="1"/>
        <v>4.6477502433181106E-2</v>
      </c>
      <c r="AK103" s="1">
        <f t="shared" si="1"/>
        <v>3.4408924159616681E-2</v>
      </c>
      <c r="AL103" s="1">
        <f t="shared" si="1"/>
        <v>2.6525417384143147E-2</v>
      </c>
      <c r="AM103" s="1">
        <f t="shared" si="1"/>
        <v>1.6972374036085949E-2</v>
      </c>
      <c r="AN103" s="1">
        <f t="shared" si="1"/>
        <v>1.2817249382346334E-2</v>
      </c>
      <c r="AO103" s="1">
        <f t="shared" si="1"/>
        <v>8.9615931721194874E-3</v>
      </c>
      <c r="AP103" s="1">
        <f t="shared" si="2"/>
        <v>5.150857228419555E-3</v>
      </c>
      <c r="AQ103" s="1">
        <f t="shared" si="2"/>
        <v>3.4214269671333382E-3</v>
      </c>
      <c r="AS103" s="3" t="b">
        <v>0</v>
      </c>
      <c r="AT103" s="3">
        <f>IF(AS103=TRUE,"Inner London",0)</f>
        <v>0</v>
      </c>
      <c r="AU103" s="3" t="e">
        <f t="shared" si="3"/>
        <v>#N/A</v>
      </c>
      <c r="AV103" s="3" t="s">
        <v>3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1:66" x14ac:dyDescent="0.25">
      <c r="A104" s="3" t="s">
        <v>4</v>
      </c>
      <c r="B104" s="1" t="s">
        <v>5</v>
      </c>
      <c r="C104" s="3">
        <v>8</v>
      </c>
      <c r="D104" s="3">
        <v>2</v>
      </c>
      <c r="E104" s="3">
        <v>3</v>
      </c>
      <c r="F104" s="3">
        <v>7</v>
      </c>
      <c r="G104" s="3">
        <v>10</v>
      </c>
      <c r="H104" s="3">
        <v>26</v>
      </c>
      <c r="I104" s="3">
        <v>30</v>
      </c>
      <c r="J104" s="3">
        <v>13</v>
      </c>
      <c r="K104" s="3">
        <v>13</v>
      </c>
      <c r="L104" s="3">
        <v>11</v>
      </c>
      <c r="M104" s="3">
        <v>11</v>
      </c>
      <c r="N104" s="3">
        <v>5</v>
      </c>
      <c r="O104" s="3">
        <v>4</v>
      </c>
      <c r="P104" s="3">
        <v>8</v>
      </c>
      <c r="Q104" s="3">
        <v>2</v>
      </c>
      <c r="R104" s="3">
        <v>0</v>
      </c>
      <c r="S104" s="3">
        <v>0</v>
      </c>
      <c r="T104" s="3">
        <v>1</v>
      </c>
      <c r="V104" s="3">
        <f t="shared" si="6"/>
        <v>154</v>
      </c>
      <c r="X104" s="3" t="s">
        <v>4</v>
      </c>
      <c r="Y104" s="1" t="s">
        <v>5</v>
      </c>
      <c r="Z104" s="1">
        <f t="shared" si="1"/>
        <v>5.1948051948051951E-2</v>
      </c>
      <c r="AA104" s="1">
        <f t="shared" si="1"/>
        <v>1.2987012987012988E-2</v>
      </c>
      <c r="AB104" s="1">
        <f t="shared" si="1"/>
        <v>1.948051948051948E-2</v>
      </c>
      <c r="AC104" s="1">
        <f t="shared" si="1"/>
        <v>4.5454545454545456E-2</v>
      </c>
      <c r="AD104" s="1">
        <f t="shared" si="1"/>
        <v>6.4935064935064929E-2</v>
      </c>
      <c r="AE104" s="1">
        <f t="shared" si="1"/>
        <v>0.16883116883116883</v>
      </c>
      <c r="AF104" s="1">
        <f t="shared" si="1"/>
        <v>0.19480519480519481</v>
      </c>
      <c r="AG104" s="1">
        <f t="shared" si="1"/>
        <v>8.4415584415584416E-2</v>
      </c>
      <c r="AH104" s="1">
        <f t="shared" si="1"/>
        <v>8.4415584415584416E-2</v>
      </c>
      <c r="AI104" s="1">
        <f t="shared" si="1"/>
        <v>7.1428571428571425E-2</v>
      </c>
      <c r="AJ104" s="1">
        <f t="shared" si="1"/>
        <v>7.1428571428571425E-2</v>
      </c>
      <c r="AK104" s="1">
        <f t="shared" si="1"/>
        <v>3.2467532467532464E-2</v>
      </c>
      <c r="AL104" s="1">
        <f t="shared" si="1"/>
        <v>2.5974025974025976E-2</v>
      </c>
      <c r="AM104" s="1">
        <f t="shared" si="1"/>
        <v>5.1948051948051951E-2</v>
      </c>
      <c r="AN104" s="1">
        <f t="shared" si="1"/>
        <v>1.2987012987012988E-2</v>
      </c>
      <c r="AO104" s="1">
        <f t="shared" si="1"/>
        <v>0</v>
      </c>
      <c r="AP104" s="1">
        <f t="shared" si="2"/>
        <v>0</v>
      </c>
      <c r="AQ104" s="1">
        <f t="shared" si="2"/>
        <v>6.4935064935064939E-3</v>
      </c>
      <c r="AS104" s="3" t="b">
        <v>0</v>
      </c>
      <c r="AT104" s="3">
        <f>IF(AS104=TRUE,"Outer London",0)</f>
        <v>0</v>
      </c>
      <c r="AU104" s="3" t="e">
        <f t="shared" si="3"/>
        <v>#N/A</v>
      </c>
      <c r="AV104" s="3" t="s">
        <v>33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1:66" x14ac:dyDescent="0.25">
      <c r="A105" s="3" t="s">
        <v>6</v>
      </c>
      <c r="B105" s="1" t="s">
        <v>7</v>
      </c>
      <c r="C105" s="3">
        <v>489</v>
      </c>
      <c r="D105" s="3">
        <v>413</v>
      </c>
      <c r="E105" s="3">
        <v>324</v>
      </c>
      <c r="F105" s="3">
        <v>536</v>
      </c>
      <c r="G105" s="3">
        <v>1024</v>
      </c>
      <c r="H105" s="3">
        <v>952</v>
      </c>
      <c r="I105" s="3">
        <v>1253</v>
      </c>
      <c r="J105" s="3">
        <v>806</v>
      </c>
      <c r="K105" s="3">
        <v>720</v>
      </c>
      <c r="L105" s="3">
        <v>508</v>
      </c>
      <c r="M105" s="3">
        <v>391</v>
      </c>
      <c r="N105" s="3">
        <v>310</v>
      </c>
      <c r="O105" s="3">
        <v>234</v>
      </c>
      <c r="P105" s="3">
        <v>171</v>
      </c>
      <c r="Q105" s="3">
        <v>124</v>
      </c>
      <c r="R105" s="3">
        <v>85</v>
      </c>
      <c r="S105" s="3">
        <v>81</v>
      </c>
      <c r="T105" s="3">
        <v>34</v>
      </c>
      <c r="V105" s="3">
        <f t="shared" si="6"/>
        <v>8455</v>
      </c>
      <c r="X105" s="3" t="s">
        <v>6</v>
      </c>
      <c r="Y105" s="1" t="s">
        <v>7</v>
      </c>
      <c r="Z105" s="1">
        <f t="shared" si="1"/>
        <v>5.7835600236546422E-2</v>
      </c>
      <c r="AA105" s="1">
        <f t="shared" si="1"/>
        <v>4.8846836191602599E-2</v>
      </c>
      <c r="AB105" s="1">
        <f t="shared" si="1"/>
        <v>3.8320520402128917E-2</v>
      </c>
      <c r="AC105" s="1">
        <f t="shared" si="1"/>
        <v>6.3394441159077469E-2</v>
      </c>
      <c r="AD105" s="1">
        <f t="shared" si="1"/>
        <v>0.12111176818450621</v>
      </c>
      <c r="AE105" s="1">
        <f t="shared" si="1"/>
        <v>0.11259609698403311</v>
      </c>
      <c r="AF105" s="1">
        <f t="shared" si="1"/>
        <v>0.14819633353045536</v>
      </c>
      <c r="AG105" s="1">
        <f t="shared" si="1"/>
        <v>9.5328208160851566E-2</v>
      </c>
      <c r="AH105" s="1">
        <f t="shared" si="1"/>
        <v>8.5156712004730933E-2</v>
      </c>
      <c r="AI105" s="1">
        <f t="shared" si="1"/>
        <v>6.0082791247782374E-2</v>
      </c>
      <c r="AJ105" s="1">
        <f t="shared" si="1"/>
        <v>4.6244825547013604E-2</v>
      </c>
      <c r="AK105" s="1">
        <f t="shared" si="1"/>
        <v>3.666469544648137E-2</v>
      </c>
      <c r="AL105" s="1">
        <f t="shared" si="1"/>
        <v>2.7675931401537551E-2</v>
      </c>
      <c r="AM105" s="1">
        <f t="shared" si="1"/>
        <v>2.0224719101123594E-2</v>
      </c>
      <c r="AN105" s="1">
        <f t="shared" si="1"/>
        <v>1.4665878178592549E-2</v>
      </c>
      <c r="AO105" s="1">
        <f t="shared" si="1"/>
        <v>1.0053222945002957E-2</v>
      </c>
      <c r="AP105" s="1">
        <f t="shared" si="2"/>
        <v>9.5801301005322293E-3</v>
      </c>
      <c r="AQ105" s="1">
        <f t="shared" si="2"/>
        <v>4.0212891780011823E-3</v>
      </c>
      <c r="AS105" s="3" t="b">
        <v>0</v>
      </c>
      <c r="AT105" s="3">
        <f>IF(AS105=TRUE,"City of London",0)</f>
        <v>0</v>
      </c>
      <c r="AU105" s="3" t="e">
        <f t="shared" si="3"/>
        <v>#N/A</v>
      </c>
      <c r="AV105" s="3" t="s">
        <v>5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1:66" x14ac:dyDescent="0.25">
      <c r="A106" s="3" t="s">
        <v>8</v>
      </c>
      <c r="B106" s="1" t="s">
        <v>9</v>
      </c>
      <c r="C106" s="3">
        <v>1360</v>
      </c>
      <c r="D106" s="3">
        <v>1118</v>
      </c>
      <c r="E106" s="3">
        <v>958</v>
      </c>
      <c r="F106" s="3">
        <v>919</v>
      </c>
      <c r="G106" s="3">
        <v>1226</v>
      </c>
      <c r="H106" s="3">
        <v>1386</v>
      </c>
      <c r="I106" s="3">
        <v>1366</v>
      </c>
      <c r="J106" s="3">
        <v>1056</v>
      </c>
      <c r="K106" s="3">
        <v>898</v>
      </c>
      <c r="L106" s="3">
        <v>744</v>
      </c>
      <c r="M106" s="3">
        <v>588</v>
      </c>
      <c r="N106" s="3">
        <v>470</v>
      </c>
      <c r="O106" s="3">
        <v>348</v>
      </c>
      <c r="P106" s="3">
        <v>237</v>
      </c>
      <c r="Q106" s="3">
        <v>154</v>
      </c>
      <c r="R106" s="3">
        <v>127</v>
      </c>
      <c r="S106" s="3">
        <v>65</v>
      </c>
      <c r="T106" s="3">
        <v>39</v>
      </c>
      <c r="V106" s="3">
        <f t="shared" si="6"/>
        <v>13059</v>
      </c>
      <c r="X106" s="3" t="s">
        <v>8</v>
      </c>
      <c r="Y106" s="1" t="s">
        <v>9</v>
      </c>
      <c r="Z106" s="1">
        <f t="shared" si="1"/>
        <v>0.10414273680986293</v>
      </c>
      <c r="AA106" s="1">
        <f t="shared" si="1"/>
        <v>8.5611455701049083E-2</v>
      </c>
      <c r="AB106" s="1">
        <f t="shared" si="1"/>
        <v>7.33593690175358E-2</v>
      </c>
      <c r="AC106" s="1">
        <f t="shared" si="1"/>
        <v>7.0372922888429432E-2</v>
      </c>
      <c r="AD106" s="1">
        <f t="shared" si="1"/>
        <v>9.3881614212420555E-2</v>
      </c>
      <c r="AE106" s="1">
        <f t="shared" si="1"/>
        <v>0.10613370089593384</v>
      </c>
      <c r="AF106" s="1">
        <f t="shared" si="1"/>
        <v>0.10460219006049468</v>
      </c>
      <c r="AG106" s="1">
        <f t="shared" si="1"/>
        <v>8.0863772111187684E-2</v>
      </c>
      <c r="AH106" s="1">
        <f t="shared" si="1"/>
        <v>6.8764836511218314E-2</v>
      </c>
      <c r="AI106" s="1">
        <f t="shared" si="1"/>
        <v>5.6972203078336781E-2</v>
      </c>
      <c r="AJ106" s="1">
        <f t="shared" si="1"/>
        <v>4.5026418561911329E-2</v>
      </c>
      <c r="AK106" s="1">
        <f t="shared" si="1"/>
        <v>3.5990504632820275E-2</v>
      </c>
      <c r="AL106" s="1">
        <f t="shared" si="1"/>
        <v>2.6648288536641397E-2</v>
      </c>
      <c r="AM106" s="1">
        <f t="shared" si="1"/>
        <v>1.8148403399954053E-2</v>
      </c>
      <c r="AN106" s="1">
        <f t="shared" si="1"/>
        <v>1.1792633432881538E-2</v>
      </c>
      <c r="AO106" s="1">
        <f t="shared" si="1"/>
        <v>9.72509380503867E-3</v>
      </c>
      <c r="AP106" s="1">
        <f t="shared" si="2"/>
        <v>4.9774102151772725E-3</v>
      </c>
      <c r="AQ106" s="1">
        <f t="shared" si="2"/>
        <v>2.9864461291063634E-3</v>
      </c>
      <c r="AS106" s="3" t="b">
        <v>0</v>
      </c>
      <c r="AT106" s="3">
        <f>IF(AS106=TRUE,"Barking and Dagenham",0)</f>
        <v>0</v>
      </c>
      <c r="AU106" s="3" t="e">
        <f t="shared" si="3"/>
        <v>#N/A</v>
      </c>
      <c r="AV106" s="3" t="s">
        <v>35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1:66" x14ac:dyDescent="0.25">
      <c r="A107" s="3" t="s">
        <v>10</v>
      </c>
      <c r="B107" s="1" t="s">
        <v>11</v>
      </c>
      <c r="C107" s="3">
        <v>780</v>
      </c>
      <c r="D107" s="3">
        <v>605</v>
      </c>
      <c r="E107" s="3">
        <v>638</v>
      </c>
      <c r="F107" s="3">
        <v>788</v>
      </c>
      <c r="G107" s="3">
        <v>927</v>
      </c>
      <c r="H107" s="3">
        <v>1233</v>
      </c>
      <c r="I107" s="3">
        <v>1174</v>
      </c>
      <c r="J107" s="3">
        <v>1039</v>
      </c>
      <c r="K107" s="3">
        <v>739</v>
      </c>
      <c r="L107" s="3">
        <v>618</v>
      </c>
      <c r="M107" s="3">
        <v>479</v>
      </c>
      <c r="N107" s="3">
        <v>370</v>
      </c>
      <c r="O107" s="3">
        <v>290</v>
      </c>
      <c r="P107" s="3">
        <v>167</v>
      </c>
      <c r="Q107" s="3">
        <v>115</v>
      </c>
      <c r="R107" s="3">
        <v>63</v>
      </c>
      <c r="S107" s="3">
        <v>39</v>
      </c>
      <c r="T107" s="3">
        <v>23</v>
      </c>
      <c r="V107" s="3">
        <f t="shared" si="6"/>
        <v>10087</v>
      </c>
      <c r="X107" s="3" t="s">
        <v>10</v>
      </c>
      <c r="Y107" s="1" t="s">
        <v>11</v>
      </c>
      <c r="Z107" s="1">
        <f t="shared" si="1"/>
        <v>7.7327252899771978E-2</v>
      </c>
      <c r="AA107" s="1">
        <f t="shared" si="1"/>
        <v>5.9978189749182113E-2</v>
      </c>
      <c r="AB107" s="1">
        <f t="shared" si="1"/>
        <v>6.3249727371864781E-2</v>
      </c>
      <c r="AC107" s="1">
        <f t="shared" si="1"/>
        <v>7.8120352929513234E-2</v>
      </c>
      <c r="AD107" s="1">
        <f t="shared" si="1"/>
        <v>9.1900465946267468E-2</v>
      </c>
      <c r="AE107" s="1">
        <f t="shared" si="1"/>
        <v>0.12223654208387033</v>
      </c>
      <c r="AF107" s="1">
        <f t="shared" si="1"/>
        <v>0.1163874293645286</v>
      </c>
      <c r="AG107" s="1">
        <f t="shared" si="1"/>
        <v>0.10300386636264498</v>
      </c>
      <c r="AH107" s="1">
        <f t="shared" si="1"/>
        <v>7.3262615247348076E-2</v>
      </c>
      <c r="AI107" s="1">
        <f t="shared" si="1"/>
        <v>6.1266977297511648E-2</v>
      </c>
      <c r="AJ107" s="1">
        <f t="shared" si="1"/>
        <v>4.7486864280757407E-2</v>
      </c>
      <c r="AK107" s="1">
        <f t="shared" si="1"/>
        <v>3.6680876375532863E-2</v>
      </c>
      <c r="AL107" s="1">
        <f t="shared" si="1"/>
        <v>2.8749876078120355E-2</v>
      </c>
      <c r="AM107" s="1">
        <f t="shared" si="1"/>
        <v>1.6555963120848616E-2</v>
      </c>
      <c r="AN107" s="1">
        <f t="shared" si="1"/>
        <v>1.1400812927530484E-2</v>
      </c>
      <c r="AO107" s="1">
        <f t="shared" si="1"/>
        <v>6.2456627342123523E-3</v>
      </c>
      <c r="AP107" s="1">
        <f t="shared" si="2"/>
        <v>3.8663626449885993E-3</v>
      </c>
      <c r="AQ107" s="1">
        <f t="shared" si="2"/>
        <v>2.2801625855060968E-3</v>
      </c>
      <c r="AS107" s="3" t="b">
        <v>0</v>
      </c>
      <c r="AT107" s="3">
        <f>IF(AS107=TRUE,"Barnet",0)</f>
        <v>0</v>
      </c>
      <c r="AU107" s="3" t="e">
        <f t="shared" si="3"/>
        <v>#N/A</v>
      </c>
      <c r="AV107" s="3" t="s">
        <v>37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1:66" x14ac:dyDescent="0.25">
      <c r="A108" s="3" t="s">
        <v>12</v>
      </c>
      <c r="B108" s="1" t="s">
        <v>13</v>
      </c>
      <c r="C108" s="3">
        <v>759</v>
      </c>
      <c r="D108" s="3">
        <v>775</v>
      </c>
      <c r="E108" s="3">
        <v>768</v>
      </c>
      <c r="F108" s="3">
        <v>931</v>
      </c>
      <c r="G108" s="3">
        <v>802</v>
      </c>
      <c r="H108" s="3">
        <v>1278</v>
      </c>
      <c r="I108" s="3">
        <v>1642</v>
      </c>
      <c r="J108" s="3">
        <v>1167</v>
      </c>
      <c r="K108" s="3">
        <v>1107</v>
      </c>
      <c r="L108" s="3">
        <v>870</v>
      </c>
      <c r="M108" s="3">
        <v>584</v>
      </c>
      <c r="N108" s="3">
        <v>409</v>
      </c>
      <c r="O108" s="3">
        <v>335</v>
      </c>
      <c r="P108" s="3">
        <v>214</v>
      </c>
      <c r="Q108" s="3">
        <v>184</v>
      </c>
      <c r="R108" s="3">
        <v>132</v>
      </c>
      <c r="S108" s="3">
        <v>64</v>
      </c>
      <c r="T108" s="3">
        <v>34</v>
      </c>
      <c r="V108" s="3">
        <f t="shared" si="6"/>
        <v>12055</v>
      </c>
      <c r="X108" s="3" t="s">
        <v>12</v>
      </c>
      <c r="Y108" s="1" t="s">
        <v>13</v>
      </c>
      <c r="Z108" s="1">
        <f t="shared" si="1"/>
        <v>6.2961426793861464E-2</v>
      </c>
      <c r="AA108" s="1">
        <f t="shared" si="1"/>
        <v>6.4288676897552882E-2</v>
      </c>
      <c r="AB108" s="1">
        <f t="shared" si="1"/>
        <v>6.3708004977187885E-2</v>
      </c>
      <c r="AC108" s="1">
        <f t="shared" si="1"/>
        <v>7.7229365408544179E-2</v>
      </c>
      <c r="AD108" s="1">
        <f t="shared" si="1"/>
        <v>6.6528411447532146E-2</v>
      </c>
      <c r="AE108" s="1">
        <f t="shared" si="1"/>
        <v>0.10601410203235172</v>
      </c>
      <c r="AF108" s="1">
        <f t="shared" si="1"/>
        <v>0.1362090418913314</v>
      </c>
      <c r="AG108" s="1">
        <f t="shared" si="1"/>
        <v>9.6806304437992541E-2</v>
      </c>
      <c r="AH108" s="1">
        <f t="shared" si="1"/>
        <v>9.1829116549149728E-2</v>
      </c>
      <c r="AI108" s="1">
        <f t="shared" si="1"/>
        <v>7.2169224388220654E-2</v>
      </c>
      <c r="AJ108" s="1">
        <f t="shared" si="1"/>
        <v>4.8444628784736626E-2</v>
      </c>
      <c r="AK108" s="1">
        <f t="shared" si="1"/>
        <v>3.3927830775611782E-2</v>
      </c>
      <c r="AL108" s="1">
        <f t="shared" si="1"/>
        <v>2.7789299046038989E-2</v>
      </c>
      <c r="AM108" s="1">
        <f t="shared" si="1"/>
        <v>1.7751970136872668E-2</v>
      </c>
      <c r="AN108" s="1">
        <f t="shared" si="1"/>
        <v>1.5263376192451265E-2</v>
      </c>
      <c r="AO108" s="1">
        <f t="shared" si="1"/>
        <v>1.0949813355454169E-2</v>
      </c>
      <c r="AP108" s="1">
        <f t="shared" si="2"/>
        <v>5.3090004147656571E-3</v>
      </c>
      <c r="AQ108" s="1">
        <f t="shared" si="2"/>
        <v>2.8204064703442554E-3</v>
      </c>
      <c r="AS108" s="3" t="b">
        <v>0</v>
      </c>
      <c r="AT108" s="3">
        <f>IF(AS108=TRUE,"Bexley",0)</f>
        <v>0</v>
      </c>
      <c r="AU108" s="3" t="e">
        <f t="shared" si="3"/>
        <v>#N/A</v>
      </c>
      <c r="AV108" s="3" t="s">
        <v>39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1:66" x14ac:dyDescent="0.25">
      <c r="A109" s="3" t="s">
        <v>14</v>
      </c>
      <c r="B109" s="1" t="s">
        <v>15</v>
      </c>
      <c r="C109" s="3">
        <v>467</v>
      </c>
      <c r="D109" s="3">
        <v>399</v>
      </c>
      <c r="E109" s="3">
        <v>380</v>
      </c>
      <c r="F109" s="3">
        <v>560</v>
      </c>
      <c r="G109" s="3">
        <v>724</v>
      </c>
      <c r="H109" s="3">
        <v>776</v>
      </c>
      <c r="I109" s="3">
        <v>761</v>
      </c>
      <c r="J109" s="3">
        <v>624</v>
      </c>
      <c r="K109" s="3">
        <v>581</v>
      </c>
      <c r="L109" s="3">
        <v>536</v>
      </c>
      <c r="M109" s="3">
        <v>361</v>
      </c>
      <c r="N109" s="3">
        <v>270</v>
      </c>
      <c r="O109" s="3">
        <v>155</v>
      </c>
      <c r="P109" s="3">
        <v>126</v>
      </c>
      <c r="Q109" s="3">
        <v>89</v>
      </c>
      <c r="R109" s="3">
        <v>56</v>
      </c>
      <c r="S109" s="3">
        <v>50</v>
      </c>
      <c r="T109" s="3">
        <v>28</v>
      </c>
      <c r="V109" s="3">
        <f t="shared" si="6"/>
        <v>6943</v>
      </c>
      <c r="X109" s="3" t="s">
        <v>14</v>
      </c>
      <c r="Y109" s="1" t="s">
        <v>15</v>
      </c>
      <c r="Z109" s="1">
        <f t="shared" si="1"/>
        <v>6.7261990494022761E-2</v>
      </c>
      <c r="AA109" s="1">
        <f t="shared" si="1"/>
        <v>5.7467953334293533E-2</v>
      </c>
      <c r="AB109" s="1">
        <f t="shared" si="1"/>
        <v>5.4731384127898602E-2</v>
      </c>
      <c r="AC109" s="1">
        <f t="shared" si="1"/>
        <v>8.0656776609534783E-2</v>
      </c>
      <c r="AD109" s="1">
        <f t="shared" si="1"/>
        <v>0.10427768975946997</v>
      </c>
      <c r="AE109" s="1">
        <f t="shared" si="1"/>
        <v>0.1117672475874982</v>
      </c>
      <c r="AF109" s="1">
        <f t="shared" si="1"/>
        <v>0.10960679821402852</v>
      </c>
      <c r="AG109" s="1">
        <f t="shared" si="1"/>
        <v>8.9874693936338762E-2</v>
      </c>
      <c r="AH109" s="1">
        <f t="shared" si="1"/>
        <v>8.3681405732392342E-2</v>
      </c>
      <c r="AI109" s="1">
        <f t="shared" si="1"/>
        <v>7.7200057611983286E-2</v>
      </c>
      <c r="AJ109" s="1">
        <f t="shared" si="1"/>
        <v>5.1994814921503672E-2</v>
      </c>
      <c r="AK109" s="1">
        <f t="shared" si="1"/>
        <v>3.8888088722454271E-2</v>
      </c>
      <c r="AL109" s="1">
        <f t="shared" si="1"/>
        <v>2.2324643525853376E-2</v>
      </c>
      <c r="AM109" s="1">
        <f t="shared" si="1"/>
        <v>1.8147774737145326E-2</v>
      </c>
      <c r="AN109" s="1">
        <f t="shared" si="1"/>
        <v>1.2818666282586778E-2</v>
      </c>
      <c r="AO109" s="1">
        <f t="shared" si="1"/>
        <v>8.065677660953478E-3</v>
      </c>
      <c r="AP109" s="1">
        <f t="shared" si="2"/>
        <v>7.2014979115656054E-3</v>
      </c>
      <c r="AQ109" s="1">
        <f t="shared" si="2"/>
        <v>4.032838830476739E-3</v>
      </c>
      <c r="AS109" s="3" t="b">
        <v>0</v>
      </c>
      <c r="AT109" s="3">
        <f>IF(AS109=TRUE,"Brent",0)</f>
        <v>0</v>
      </c>
      <c r="AU109" s="3" t="e">
        <f t="shared" si="3"/>
        <v>#N/A</v>
      </c>
      <c r="AV109" s="3" t="s">
        <v>41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1:66" x14ac:dyDescent="0.25">
      <c r="A110" s="3" t="s">
        <v>16</v>
      </c>
      <c r="B110" s="1" t="s">
        <v>17</v>
      </c>
      <c r="C110" s="3">
        <v>633</v>
      </c>
      <c r="D110" s="3">
        <v>669</v>
      </c>
      <c r="E110" s="3">
        <v>654</v>
      </c>
      <c r="F110" s="3">
        <v>718</v>
      </c>
      <c r="G110" s="3">
        <v>966</v>
      </c>
      <c r="H110" s="3">
        <v>1211</v>
      </c>
      <c r="I110" s="3">
        <v>1393</v>
      </c>
      <c r="J110" s="3">
        <v>1125</v>
      </c>
      <c r="K110" s="3">
        <v>951</v>
      </c>
      <c r="L110" s="3">
        <v>768</v>
      </c>
      <c r="M110" s="3">
        <v>632</v>
      </c>
      <c r="N110" s="3">
        <v>496</v>
      </c>
      <c r="O110" s="3">
        <v>531</v>
      </c>
      <c r="P110" s="3">
        <v>289</v>
      </c>
      <c r="Q110" s="3">
        <v>162</v>
      </c>
      <c r="R110" s="3">
        <v>135</v>
      </c>
      <c r="S110" s="3">
        <v>69</v>
      </c>
      <c r="T110" s="3">
        <v>50</v>
      </c>
      <c r="V110" s="3">
        <f t="shared" si="6"/>
        <v>11452</v>
      </c>
      <c r="X110" s="3" t="s">
        <v>16</v>
      </c>
      <c r="Y110" s="1" t="s">
        <v>17</v>
      </c>
      <c r="Z110" s="1">
        <f t="shared" si="1"/>
        <v>5.527418791477471E-2</v>
      </c>
      <c r="AA110" s="1">
        <f t="shared" si="1"/>
        <v>5.8417743625567585E-2</v>
      </c>
      <c r="AB110" s="1">
        <f t="shared" si="1"/>
        <v>5.7107928746070555E-2</v>
      </c>
      <c r="AC110" s="1">
        <f t="shared" si="1"/>
        <v>6.2696472231924552E-2</v>
      </c>
      <c r="AD110" s="1">
        <f t="shared" si="1"/>
        <v>8.4352078239608802E-2</v>
      </c>
      <c r="AE110" s="1">
        <f t="shared" si="1"/>
        <v>0.10574572127139364</v>
      </c>
      <c r="AF110" s="1">
        <f t="shared" si="1"/>
        <v>0.12163814180929096</v>
      </c>
      <c r="AG110" s="1">
        <f t="shared" si="1"/>
        <v>9.8236115962277326E-2</v>
      </c>
      <c r="AH110" s="1">
        <f t="shared" si="1"/>
        <v>8.3042263360111765E-2</v>
      </c>
      <c r="AI110" s="1">
        <f t="shared" si="1"/>
        <v>6.7062521830247995E-2</v>
      </c>
      <c r="AJ110" s="1">
        <f t="shared" si="1"/>
        <v>5.5186866922808241E-2</v>
      </c>
      <c r="AK110" s="1">
        <f t="shared" si="1"/>
        <v>4.3311212015368493E-2</v>
      </c>
      <c r="AL110" s="1">
        <f t="shared" si="1"/>
        <v>4.6367446734194899E-2</v>
      </c>
      <c r="AM110" s="1">
        <f t="shared" si="1"/>
        <v>2.5235766678309464E-2</v>
      </c>
      <c r="AN110" s="1">
        <f t="shared" si="1"/>
        <v>1.4146000698567935E-2</v>
      </c>
      <c r="AO110" s="1">
        <f t="shared" si="1"/>
        <v>1.178833391547328E-2</v>
      </c>
      <c r="AP110" s="1">
        <f t="shared" si="2"/>
        <v>6.025148445686343E-3</v>
      </c>
      <c r="AQ110" s="1">
        <f t="shared" si="2"/>
        <v>4.3660495983234371E-3</v>
      </c>
      <c r="AS110" s="3" t="b">
        <v>0</v>
      </c>
      <c r="AT110" s="3">
        <f>IF(AS110=TRUE,"Bromley",0)</f>
        <v>0</v>
      </c>
      <c r="AU110" s="3" t="e">
        <f t="shared" si="3"/>
        <v>#N/A</v>
      </c>
      <c r="AV110" s="3" t="s">
        <v>43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1:66" x14ac:dyDescent="0.25">
      <c r="A111" s="3" t="s">
        <v>18</v>
      </c>
      <c r="B111" s="1" t="s">
        <v>19</v>
      </c>
      <c r="C111" s="3">
        <v>494</v>
      </c>
      <c r="D111" s="3">
        <v>484</v>
      </c>
      <c r="E111" s="3">
        <v>412</v>
      </c>
      <c r="F111" s="3">
        <v>466</v>
      </c>
      <c r="G111" s="3">
        <v>630</v>
      </c>
      <c r="H111" s="3">
        <v>965</v>
      </c>
      <c r="I111" s="3">
        <v>919</v>
      </c>
      <c r="J111" s="3">
        <v>770</v>
      </c>
      <c r="K111" s="3">
        <v>640</v>
      </c>
      <c r="L111" s="3">
        <v>542</v>
      </c>
      <c r="M111" s="3">
        <v>391</v>
      </c>
      <c r="N111" s="3">
        <v>268</v>
      </c>
      <c r="O111" s="3">
        <v>165</v>
      </c>
      <c r="P111" s="3">
        <v>104</v>
      </c>
      <c r="Q111" s="3">
        <v>87</v>
      </c>
      <c r="R111" s="3">
        <v>41</v>
      </c>
      <c r="S111" s="3">
        <v>18</v>
      </c>
      <c r="T111" s="3">
        <v>25</v>
      </c>
      <c r="V111" s="3">
        <f t="shared" si="6"/>
        <v>7421</v>
      </c>
      <c r="X111" s="3" t="s">
        <v>18</v>
      </c>
      <c r="Y111" s="1" t="s">
        <v>19</v>
      </c>
      <c r="Z111" s="1">
        <f t="shared" si="1"/>
        <v>6.6567847998921972E-2</v>
      </c>
      <c r="AA111" s="1">
        <f t="shared" si="1"/>
        <v>6.5220320711494403E-2</v>
      </c>
      <c r="AB111" s="1">
        <f t="shared" si="1"/>
        <v>5.5518124242015902E-2</v>
      </c>
      <c r="AC111" s="1">
        <f t="shared" si="1"/>
        <v>6.2794771594124776E-2</v>
      </c>
      <c r="AD111" s="1">
        <f t="shared" si="1"/>
        <v>8.489421910793693E-2</v>
      </c>
      <c r="AE111" s="1">
        <f t="shared" si="1"/>
        <v>0.13003638323676053</v>
      </c>
      <c r="AF111" s="1">
        <f t="shared" si="1"/>
        <v>0.12383775771459372</v>
      </c>
      <c r="AG111" s="1">
        <f t="shared" si="1"/>
        <v>0.10375960113192292</v>
      </c>
      <c r="AH111" s="1">
        <f t="shared" si="1"/>
        <v>8.6241746395364513E-2</v>
      </c>
      <c r="AI111" s="1">
        <f t="shared" si="1"/>
        <v>7.303597897857432E-2</v>
      </c>
      <c r="AJ111" s="1">
        <f t="shared" si="1"/>
        <v>5.2688316938418002E-2</v>
      </c>
      <c r="AK111" s="1">
        <f t="shared" si="1"/>
        <v>3.6113731303058887E-2</v>
      </c>
      <c r="AL111" s="1">
        <f t="shared" si="1"/>
        <v>2.2234200242554913E-2</v>
      </c>
      <c r="AM111" s="1">
        <f t="shared" si="1"/>
        <v>1.4014283789246733E-2</v>
      </c>
      <c r="AN111" s="1">
        <f t="shared" si="1"/>
        <v>1.1723487400619863E-2</v>
      </c>
      <c r="AO111" s="1">
        <f t="shared" si="1"/>
        <v>5.5248618784530384E-3</v>
      </c>
      <c r="AP111" s="1">
        <f t="shared" si="2"/>
        <v>2.4255491173696265E-3</v>
      </c>
      <c r="AQ111" s="1">
        <f t="shared" si="2"/>
        <v>3.368818218568926E-3</v>
      </c>
      <c r="AS111" s="3" t="b">
        <v>0</v>
      </c>
      <c r="AT111" s="3">
        <f>IF(AS111=TRUE,"Camden",0)</f>
        <v>0</v>
      </c>
      <c r="AU111" s="3" t="e">
        <f t="shared" si="3"/>
        <v>#N/A</v>
      </c>
      <c r="AV111" s="3" t="s">
        <v>7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1:66" x14ac:dyDescent="0.25">
      <c r="A112" s="3" t="s">
        <v>20</v>
      </c>
      <c r="B112" s="1" t="s">
        <v>21</v>
      </c>
      <c r="C112" s="3">
        <v>464</v>
      </c>
      <c r="D112" s="3">
        <v>369</v>
      </c>
      <c r="E112" s="3">
        <v>578</v>
      </c>
      <c r="F112" s="3">
        <v>660</v>
      </c>
      <c r="G112" s="3">
        <v>740</v>
      </c>
      <c r="H112" s="3">
        <v>648</v>
      </c>
      <c r="I112" s="3">
        <v>1097</v>
      </c>
      <c r="J112" s="3">
        <v>826</v>
      </c>
      <c r="K112" s="3">
        <v>538</v>
      </c>
      <c r="L112" s="3">
        <v>494</v>
      </c>
      <c r="M112" s="3">
        <v>266</v>
      </c>
      <c r="N112" s="3">
        <v>218</v>
      </c>
      <c r="O112" s="3">
        <v>124</v>
      </c>
      <c r="P112" s="3">
        <v>91</v>
      </c>
      <c r="Q112" s="3">
        <v>62</v>
      </c>
      <c r="R112" s="3">
        <v>41</v>
      </c>
      <c r="S112" s="3">
        <v>20</v>
      </c>
      <c r="T112" s="3">
        <v>15</v>
      </c>
      <c r="V112" s="3">
        <f t="shared" si="6"/>
        <v>7251</v>
      </c>
      <c r="X112" s="3" t="s">
        <v>20</v>
      </c>
      <c r="Y112" s="1" t="s">
        <v>21</v>
      </c>
      <c r="Z112" s="1">
        <f t="shared" si="1"/>
        <v>6.399117363122328E-2</v>
      </c>
      <c r="AA112" s="1">
        <f t="shared" si="1"/>
        <v>5.0889532478278855E-2</v>
      </c>
      <c r="AB112" s="1">
        <f t="shared" si="1"/>
        <v>7.9713143014756585E-2</v>
      </c>
      <c r="AC112" s="1">
        <f t="shared" si="1"/>
        <v>9.102192800992967E-2</v>
      </c>
      <c r="AD112" s="1">
        <f t="shared" si="1"/>
        <v>0.10205488898083023</v>
      </c>
      <c r="AE112" s="1">
        <f t="shared" si="1"/>
        <v>8.9366983864294577E-2</v>
      </c>
      <c r="AF112" s="1">
        <f t="shared" si="1"/>
        <v>0.151289477313474</v>
      </c>
      <c r="AG112" s="1">
        <f t="shared" si="1"/>
        <v>0.11391532202454834</v>
      </c>
      <c r="AH112" s="1">
        <f t="shared" si="1"/>
        <v>7.4196662529306304E-2</v>
      </c>
      <c r="AI112" s="1">
        <f t="shared" si="1"/>
        <v>6.8128533995310991E-2</v>
      </c>
      <c r="AJ112" s="1">
        <f t="shared" si="1"/>
        <v>3.6684595228244382E-2</v>
      </c>
      <c r="AK112" s="1">
        <f t="shared" si="1"/>
        <v>3.0064818645704042E-2</v>
      </c>
      <c r="AL112" s="1">
        <f t="shared" si="1"/>
        <v>1.7101089504895875E-2</v>
      </c>
      <c r="AM112" s="1">
        <f t="shared" si="1"/>
        <v>1.2549993104399393E-2</v>
      </c>
      <c r="AN112" s="1">
        <f t="shared" si="1"/>
        <v>8.5505447524479375E-3</v>
      </c>
      <c r="AO112" s="1">
        <f t="shared" si="1"/>
        <v>5.65439249758654E-3</v>
      </c>
      <c r="AP112" s="1">
        <f t="shared" si="2"/>
        <v>2.7582402427251415E-3</v>
      </c>
      <c r="AQ112" s="1">
        <f t="shared" si="2"/>
        <v>2.0686801820438559E-3</v>
      </c>
      <c r="AS112" s="3" t="b">
        <v>0</v>
      </c>
      <c r="AT112" s="3">
        <f>IF(AS112=TRUE,"Croydon",0)</f>
        <v>0</v>
      </c>
      <c r="AU112" s="3" t="e">
        <f t="shared" si="3"/>
        <v>#N/A</v>
      </c>
      <c r="AV112" s="3" t="s">
        <v>45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1:66" x14ac:dyDescent="0.25">
      <c r="A113" s="3" t="s">
        <v>22</v>
      </c>
      <c r="B113" s="1" t="s">
        <v>23</v>
      </c>
      <c r="C113" s="3">
        <v>839</v>
      </c>
      <c r="D113" s="3">
        <v>748</v>
      </c>
      <c r="E113" s="3">
        <v>680</v>
      </c>
      <c r="F113" s="3">
        <v>852</v>
      </c>
      <c r="G113" s="3">
        <v>1148</v>
      </c>
      <c r="H113" s="3">
        <v>1550</v>
      </c>
      <c r="I113" s="3">
        <v>1186</v>
      </c>
      <c r="J113" s="3">
        <v>826</v>
      </c>
      <c r="K113" s="3">
        <v>955</v>
      </c>
      <c r="L113" s="3">
        <v>625</v>
      </c>
      <c r="M113" s="3">
        <v>460</v>
      </c>
      <c r="N113" s="3">
        <v>235</v>
      </c>
      <c r="O113" s="3">
        <v>209</v>
      </c>
      <c r="P113" s="3">
        <v>113</v>
      </c>
      <c r="Q113" s="3">
        <v>122</v>
      </c>
      <c r="R113" s="3">
        <v>68</v>
      </c>
      <c r="S113" s="3">
        <v>32</v>
      </c>
      <c r="T113" s="3">
        <v>24</v>
      </c>
      <c r="V113" s="3">
        <f t="shared" si="6"/>
        <v>10672</v>
      </c>
      <c r="X113" s="3" t="s">
        <v>22</v>
      </c>
      <c r="Y113" s="1" t="s">
        <v>23</v>
      </c>
      <c r="Z113" s="1">
        <f t="shared" si="1"/>
        <v>7.8616941529235387E-2</v>
      </c>
      <c r="AA113" s="1">
        <f t="shared" si="1"/>
        <v>7.0089955022488756E-2</v>
      </c>
      <c r="AB113" s="1">
        <f t="shared" si="1"/>
        <v>6.3718140929535233E-2</v>
      </c>
      <c r="AC113" s="1">
        <f t="shared" si="1"/>
        <v>7.983508245877062E-2</v>
      </c>
      <c r="AD113" s="1">
        <f t="shared" si="1"/>
        <v>0.10757121439280359</v>
      </c>
      <c r="AE113" s="1">
        <f t="shared" si="1"/>
        <v>0.14523988005997002</v>
      </c>
      <c r="AF113" s="1">
        <f t="shared" si="1"/>
        <v>0.11113193403298351</v>
      </c>
      <c r="AG113" s="1">
        <f t="shared" si="1"/>
        <v>7.7398800599700154E-2</v>
      </c>
      <c r="AH113" s="1">
        <f t="shared" si="1"/>
        <v>8.9486506746626684E-2</v>
      </c>
      <c r="AI113" s="1">
        <f t="shared" si="1"/>
        <v>5.8564467766116943E-2</v>
      </c>
      <c r="AJ113" s="1">
        <f t="shared" si="1"/>
        <v>4.3103448275862072E-2</v>
      </c>
      <c r="AK113" s="1">
        <f t="shared" si="1"/>
        <v>2.202023988005997E-2</v>
      </c>
      <c r="AL113" s="1">
        <f t="shared" si="1"/>
        <v>1.9583958020989504E-2</v>
      </c>
      <c r="AM113" s="1">
        <f t="shared" si="1"/>
        <v>1.0588455772113942E-2</v>
      </c>
      <c r="AN113" s="1">
        <f t="shared" si="1"/>
        <v>1.1431784107946028E-2</v>
      </c>
      <c r="AO113" s="1">
        <f t="shared" si="1"/>
        <v>6.3718140929535233E-3</v>
      </c>
      <c r="AP113" s="1">
        <f t="shared" si="2"/>
        <v>2.9985007496251873E-3</v>
      </c>
      <c r="AQ113" s="1">
        <f t="shared" si="2"/>
        <v>2.2488755622188904E-3</v>
      </c>
      <c r="AS113" s="3" t="b">
        <v>0</v>
      </c>
      <c r="AT113" s="3">
        <f>IF(AS113=TRUE,"Ealing",0)</f>
        <v>0</v>
      </c>
      <c r="AU113" s="3" t="e">
        <f t="shared" si="3"/>
        <v>#N/A</v>
      </c>
      <c r="AV113" s="3" t="s">
        <v>47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1:66" x14ac:dyDescent="0.25">
      <c r="A114" s="3" t="s">
        <v>24</v>
      </c>
      <c r="B114" s="1" t="s">
        <v>25</v>
      </c>
      <c r="C114" s="3">
        <v>616</v>
      </c>
      <c r="D114" s="3">
        <v>498</v>
      </c>
      <c r="E114" s="3">
        <v>475</v>
      </c>
      <c r="F114" s="3">
        <v>588</v>
      </c>
      <c r="G114" s="3">
        <v>866</v>
      </c>
      <c r="H114" s="3">
        <v>1173</v>
      </c>
      <c r="I114" s="3">
        <v>1269</v>
      </c>
      <c r="J114" s="3">
        <v>1078</v>
      </c>
      <c r="K114" s="3">
        <v>867</v>
      </c>
      <c r="L114" s="3">
        <v>686</v>
      </c>
      <c r="M114" s="3">
        <v>438</v>
      </c>
      <c r="N114" s="3">
        <v>317</v>
      </c>
      <c r="O114" s="3">
        <v>217</v>
      </c>
      <c r="P114" s="3">
        <v>147</v>
      </c>
      <c r="Q114" s="3">
        <v>97</v>
      </c>
      <c r="R114" s="3">
        <v>60</v>
      </c>
      <c r="S114" s="3">
        <v>39</v>
      </c>
      <c r="T114" s="3">
        <v>22</v>
      </c>
      <c r="V114" s="3">
        <f t="shared" si="6"/>
        <v>9453</v>
      </c>
      <c r="X114" s="3" t="s">
        <v>24</v>
      </c>
      <c r="Y114" s="1" t="s">
        <v>25</v>
      </c>
      <c r="Z114" s="1">
        <f t="shared" si="1"/>
        <v>6.5164498042949326E-2</v>
      </c>
      <c r="AA114" s="1">
        <f t="shared" si="1"/>
        <v>5.2681688352903842E-2</v>
      </c>
      <c r="AB114" s="1">
        <f t="shared" si="1"/>
        <v>5.0248598328572938E-2</v>
      </c>
      <c r="AC114" s="1">
        <f t="shared" si="1"/>
        <v>6.2202475404633452E-2</v>
      </c>
      <c r="AD114" s="1">
        <f t="shared" si="1"/>
        <v>9.1611128742198247E-2</v>
      </c>
      <c r="AE114" s="1">
        <f t="shared" si="1"/>
        <v>0.12408759124087591</v>
      </c>
      <c r="AF114" s="1">
        <f t="shared" si="1"/>
        <v>0.1342430974293875</v>
      </c>
      <c r="AG114" s="1">
        <f t="shared" si="1"/>
        <v>0.11403787157516132</v>
      </c>
      <c r="AH114" s="1">
        <f t="shared" si="1"/>
        <v>9.1716915264995244E-2</v>
      </c>
      <c r="AI114" s="1">
        <f t="shared" si="1"/>
        <v>7.2569554638739028E-2</v>
      </c>
      <c r="AJ114" s="1">
        <f t="shared" si="1"/>
        <v>4.63344969850841E-2</v>
      </c>
      <c r="AK114" s="1">
        <f t="shared" si="1"/>
        <v>3.3534327726647627E-2</v>
      </c>
      <c r="AL114" s="1">
        <f t="shared" si="1"/>
        <v>2.295567544694806E-2</v>
      </c>
      <c r="AM114" s="1">
        <f t="shared" si="1"/>
        <v>1.5550618851158363E-2</v>
      </c>
      <c r="AN114" s="1">
        <f t="shared" si="1"/>
        <v>1.026129271130858E-2</v>
      </c>
      <c r="AO114" s="1">
        <f t="shared" si="1"/>
        <v>6.3471913678197394E-3</v>
      </c>
      <c r="AP114" s="1">
        <f t="shared" si="2"/>
        <v>4.1256743890828312E-3</v>
      </c>
      <c r="AQ114" s="1">
        <f t="shared" si="2"/>
        <v>2.3273035015339044E-3</v>
      </c>
      <c r="AS114" s="3" t="b">
        <v>0</v>
      </c>
      <c r="AT114" s="3">
        <f>IF(AS114=TRUE,"Enfield",0)</f>
        <v>0</v>
      </c>
      <c r="AU114" s="3" t="e">
        <f t="shared" si="3"/>
        <v>#N/A</v>
      </c>
      <c r="AV114" s="3" t="s">
        <v>49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1:66" x14ac:dyDescent="0.25">
      <c r="A115" s="3" t="s">
        <v>26</v>
      </c>
      <c r="B115" s="1" t="s">
        <v>27</v>
      </c>
      <c r="C115" s="3">
        <v>352</v>
      </c>
      <c r="D115" s="3">
        <v>323</v>
      </c>
      <c r="E115" s="3">
        <v>235</v>
      </c>
      <c r="F115" s="3">
        <v>327</v>
      </c>
      <c r="G115" s="3">
        <v>818</v>
      </c>
      <c r="H115" s="3">
        <v>1010</v>
      </c>
      <c r="I115" s="3">
        <v>895</v>
      </c>
      <c r="J115" s="3">
        <v>542</v>
      </c>
      <c r="K115" s="3">
        <v>399</v>
      </c>
      <c r="L115" s="3">
        <v>332</v>
      </c>
      <c r="M115" s="3">
        <v>177</v>
      </c>
      <c r="N115" s="3">
        <v>142</v>
      </c>
      <c r="O115" s="3">
        <v>74</v>
      </c>
      <c r="P115" s="3">
        <v>51</v>
      </c>
      <c r="Q115" s="3">
        <v>50</v>
      </c>
      <c r="R115" s="3">
        <v>26</v>
      </c>
      <c r="S115" s="3">
        <v>21</v>
      </c>
      <c r="T115" s="3">
        <v>13</v>
      </c>
      <c r="V115" s="3">
        <f t="shared" si="6"/>
        <v>5787</v>
      </c>
      <c r="X115" s="3" t="s">
        <v>26</v>
      </c>
      <c r="Y115" s="1" t="s">
        <v>27</v>
      </c>
      <c r="Z115" s="1">
        <f t="shared" si="1"/>
        <v>6.0825989286331435E-2</v>
      </c>
      <c r="AA115" s="1">
        <f t="shared" si="1"/>
        <v>5.5814757214446176E-2</v>
      </c>
      <c r="AB115" s="1">
        <f t="shared" si="1"/>
        <v>4.0608259892863312E-2</v>
      </c>
      <c r="AC115" s="1">
        <f t="shared" si="1"/>
        <v>5.6505961638154481E-2</v>
      </c>
      <c r="AD115" s="1">
        <f t="shared" si="1"/>
        <v>0.14135130464834975</v>
      </c>
      <c r="AE115" s="1">
        <f t="shared" si="1"/>
        <v>0.17452911698634871</v>
      </c>
      <c r="AF115" s="1">
        <f t="shared" si="1"/>
        <v>0.15465698980473475</v>
      </c>
      <c r="AG115" s="1">
        <f t="shared" si="1"/>
        <v>9.3658199412476245E-2</v>
      </c>
      <c r="AH115" s="1">
        <f t="shared" si="1"/>
        <v>6.8947641264904089E-2</v>
      </c>
      <c r="AI115" s="1">
        <f t="shared" si="1"/>
        <v>5.7369967167789873E-2</v>
      </c>
      <c r="AJ115" s="1">
        <f t="shared" si="1"/>
        <v>3.0585795749092794E-2</v>
      </c>
      <c r="AK115" s="1">
        <f t="shared" si="1"/>
        <v>2.4537757041645066E-2</v>
      </c>
      <c r="AL115" s="1">
        <f t="shared" si="1"/>
        <v>1.2787281838603767E-2</v>
      </c>
      <c r="AM115" s="1">
        <f t="shared" si="1"/>
        <v>8.812856402280975E-3</v>
      </c>
      <c r="AN115" s="1">
        <f t="shared" si="1"/>
        <v>8.6400552963538969E-3</v>
      </c>
      <c r="AO115" s="1">
        <f t="shared" si="1"/>
        <v>4.4928287541040265E-3</v>
      </c>
      <c r="AP115" s="1">
        <f t="shared" si="2"/>
        <v>3.6288232244686366E-3</v>
      </c>
      <c r="AQ115" s="1">
        <f t="shared" si="2"/>
        <v>2.2464143770520133E-3</v>
      </c>
      <c r="AS115" s="3" t="b">
        <v>0</v>
      </c>
      <c r="AT115" s="3">
        <f>IF(AS115=TRUE,"Greenwich",0)</f>
        <v>0</v>
      </c>
      <c r="AU115" s="3" t="e">
        <f t="shared" si="3"/>
        <v>#N/A</v>
      </c>
      <c r="AV115" s="3" t="s">
        <v>51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1:66" x14ac:dyDescent="0.25">
      <c r="A116" s="3" t="s">
        <v>28</v>
      </c>
      <c r="B116" s="1" t="s">
        <v>29</v>
      </c>
      <c r="C116" s="3">
        <v>432</v>
      </c>
      <c r="D116" s="3">
        <v>378</v>
      </c>
      <c r="E116" s="3">
        <v>313</v>
      </c>
      <c r="F116" s="3">
        <v>325</v>
      </c>
      <c r="G116" s="3">
        <v>664</v>
      </c>
      <c r="H116" s="3">
        <v>1011</v>
      </c>
      <c r="I116" s="3">
        <v>790</v>
      </c>
      <c r="J116" s="3">
        <v>656</v>
      </c>
      <c r="K116" s="3">
        <v>544</v>
      </c>
      <c r="L116" s="3">
        <v>377</v>
      </c>
      <c r="M116" s="3">
        <v>245</v>
      </c>
      <c r="N116" s="3">
        <v>214</v>
      </c>
      <c r="O116" s="3">
        <v>153</v>
      </c>
      <c r="P116" s="3">
        <v>121</v>
      </c>
      <c r="Q116" s="3">
        <v>78</v>
      </c>
      <c r="R116" s="3">
        <v>62</v>
      </c>
      <c r="S116" s="3">
        <v>37</v>
      </c>
      <c r="T116" s="3">
        <v>44</v>
      </c>
      <c r="V116" s="3">
        <f t="shared" si="6"/>
        <v>6444</v>
      </c>
      <c r="X116" s="3" t="s">
        <v>28</v>
      </c>
      <c r="Y116" s="1" t="s">
        <v>29</v>
      </c>
      <c r="Z116" s="1">
        <f t="shared" si="1"/>
        <v>6.7039106145251395E-2</v>
      </c>
      <c r="AA116" s="1">
        <f t="shared" si="1"/>
        <v>5.8659217877094973E-2</v>
      </c>
      <c r="AB116" s="1">
        <f t="shared" si="1"/>
        <v>4.8572315332091866E-2</v>
      </c>
      <c r="AC116" s="1">
        <f t="shared" si="1"/>
        <v>5.0434512725015521E-2</v>
      </c>
      <c r="AD116" s="1">
        <f t="shared" si="1"/>
        <v>0.10304158907510863</v>
      </c>
      <c r="AE116" s="1">
        <f t="shared" si="1"/>
        <v>0.15689013035381749</v>
      </c>
      <c r="AF116" s="1">
        <f t="shared" si="1"/>
        <v>0.12259466170080695</v>
      </c>
      <c r="AG116" s="1">
        <f t="shared" si="1"/>
        <v>0.10180012414649287</v>
      </c>
      <c r="AH116" s="1">
        <f t="shared" si="1"/>
        <v>8.4419615145872123E-2</v>
      </c>
      <c r="AI116" s="1">
        <f t="shared" si="1"/>
        <v>5.8504034761018002E-2</v>
      </c>
      <c r="AJ116" s="1">
        <f t="shared" si="1"/>
        <v>3.8019863438857854E-2</v>
      </c>
      <c r="AK116" s="1">
        <f t="shared" si="1"/>
        <v>3.3209186840471756E-2</v>
      </c>
      <c r="AL116" s="1">
        <f t="shared" si="1"/>
        <v>2.3743016759776536E-2</v>
      </c>
      <c r="AM116" s="1">
        <f t="shared" si="1"/>
        <v>1.8777157045313471E-2</v>
      </c>
      <c r="AN116" s="1">
        <f t="shared" si="1"/>
        <v>1.2104283054003724E-2</v>
      </c>
      <c r="AO116" s="1">
        <f t="shared" si="1"/>
        <v>9.6213531967721914E-3</v>
      </c>
      <c r="AP116" s="1">
        <f t="shared" si="2"/>
        <v>5.7417752948479206E-3</v>
      </c>
      <c r="AQ116" s="1">
        <f t="shared" si="2"/>
        <v>6.8280571073867161E-3</v>
      </c>
      <c r="AS116" s="3" t="b">
        <v>0</v>
      </c>
      <c r="AT116" s="3">
        <f>IF(AS116=TRUE,"Hackney",0)</f>
        <v>0</v>
      </c>
      <c r="AU116" s="3" t="e">
        <f t="shared" si="3"/>
        <v>#N/A</v>
      </c>
      <c r="AV116" s="3" t="s">
        <v>9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1:66" x14ac:dyDescent="0.25">
      <c r="A117" s="3" t="s">
        <v>30</v>
      </c>
      <c r="B117" s="1" t="s">
        <v>31</v>
      </c>
      <c r="C117" s="3">
        <v>1937</v>
      </c>
      <c r="D117" s="3">
        <v>1798</v>
      </c>
      <c r="E117" s="3">
        <v>1646</v>
      </c>
      <c r="F117" s="3">
        <v>1656</v>
      </c>
      <c r="G117" s="3">
        <v>1901</v>
      </c>
      <c r="H117" s="3">
        <v>2583</v>
      </c>
      <c r="I117" s="3">
        <v>2695</v>
      </c>
      <c r="J117" s="3">
        <v>2360</v>
      </c>
      <c r="K117" s="3">
        <v>2051</v>
      </c>
      <c r="L117" s="3">
        <v>1576</v>
      </c>
      <c r="M117" s="3">
        <v>1185</v>
      </c>
      <c r="N117" s="3">
        <v>872</v>
      </c>
      <c r="O117" s="3">
        <v>704</v>
      </c>
      <c r="P117" s="3">
        <v>428</v>
      </c>
      <c r="Q117" s="3">
        <v>386</v>
      </c>
      <c r="R117" s="3">
        <v>301</v>
      </c>
      <c r="S117" s="3">
        <v>153</v>
      </c>
      <c r="T117" s="3">
        <v>105</v>
      </c>
      <c r="V117" s="3">
        <f t="shared" si="6"/>
        <v>24337</v>
      </c>
      <c r="X117" s="3" t="s">
        <v>30</v>
      </c>
      <c r="Y117" s="1" t="s">
        <v>31</v>
      </c>
      <c r="Z117" s="1">
        <f t="shared" si="1"/>
        <v>7.9590746599827428E-2</v>
      </c>
      <c r="AA117" s="1">
        <f t="shared" si="1"/>
        <v>7.3879278464888856E-2</v>
      </c>
      <c r="AB117" s="1">
        <f t="shared" si="1"/>
        <v>6.7633644245387675E-2</v>
      </c>
      <c r="AC117" s="1">
        <f t="shared" si="1"/>
        <v>6.8044541233512765E-2</v>
      </c>
      <c r="AD117" s="1">
        <f t="shared" si="1"/>
        <v>7.8111517442577147E-2</v>
      </c>
      <c r="AE117" s="1">
        <f t="shared" si="1"/>
        <v>0.1061346920327074</v>
      </c>
      <c r="AF117" s="1">
        <f t="shared" si="1"/>
        <v>0.11073673829970826</v>
      </c>
      <c r="AG117" s="1">
        <f t="shared" si="1"/>
        <v>9.6971689197518182E-2</v>
      </c>
      <c r="AH117" s="1">
        <f t="shared" si="1"/>
        <v>8.4274972264453296E-2</v>
      </c>
      <c r="AI117" s="1">
        <f t="shared" si="1"/>
        <v>6.4757365328512145E-2</v>
      </c>
      <c r="AJ117" s="1">
        <f t="shared" si="1"/>
        <v>4.8691293092821629E-2</v>
      </c>
      <c r="AK117" s="1">
        <f t="shared" si="1"/>
        <v>3.5830217364506721E-2</v>
      </c>
      <c r="AL117" s="1">
        <f t="shared" si="1"/>
        <v>2.8927147964005424E-2</v>
      </c>
      <c r="AM117" s="1">
        <f t="shared" si="1"/>
        <v>1.7586391091753296E-2</v>
      </c>
      <c r="AN117" s="1">
        <f t="shared" si="1"/>
        <v>1.5860623741627975E-2</v>
      </c>
      <c r="AO117" s="1">
        <f t="shared" ref="AO117:AO137" si="7">R117/$V117</f>
        <v>1.236799934256482E-2</v>
      </c>
      <c r="AP117" s="1">
        <f t="shared" si="2"/>
        <v>6.2867239183136787E-3</v>
      </c>
      <c r="AQ117" s="1">
        <f t="shared" si="2"/>
        <v>4.3144183753133086E-3</v>
      </c>
      <c r="AS117" s="3" t="b">
        <v>0</v>
      </c>
      <c r="AT117" s="3">
        <f>IF(AS117=TRUE,"Hammersmith and Fulham",0)</f>
        <v>0</v>
      </c>
      <c r="AU117" s="3" t="e">
        <f t="shared" si="3"/>
        <v>#N/A</v>
      </c>
      <c r="AV117" s="3" t="s">
        <v>11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N132" si="8">VLOOKUP($AU117,$Y$102:$AQ$137,BL$57,0)</f>
        <v>#N/A</v>
      </c>
      <c r="BM117" s="1" t="e">
        <f t="shared" si="8"/>
        <v>#N/A</v>
      </c>
      <c r="BN117" s="1" t="e">
        <f t="shared" si="8"/>
        <v>#N/A</v>
      </c>
    </row>
    <row r="118" spans="1:66" x14ac:dyDescent="0.25">
      <c r="A118" s="3" t="s">
        <v>32</v>
      </c>
      <c r="B118" s="1" t="s">
        <v>33</v>
      </c>
      <c r="C118" s="3">
        <v>13199</v>
      </c>
      <c r="D118" s="3">
        <v>11606</v>
      </c>
      <c r="E118" s="3">
        <v>10186</v>
      </c>
      <c r="F118" s="3">
        <v>10479</v>
      </c>
      <c r="G118" s="3">
        <v>11697</v>
      </c>
      <c r="H118" s="3">
        <v>14390</v>
      </c>
      <c r="I118" s="3">
        <v>14408</v>
      </c>
      <c r="J118" s="3">
        <v>13454</v>
      </c>
      <c r="K118" s="3">
        <v>12158</v>
      </c>
      <c r="L118" s="3">
        <v>10033</v>
      </c>
      <c r="M118" s="3">
        <v>7690</v>
      </c>
      <c r="N118" s="3">
        <v>5846</v>
      </c>
      <c r="O118" s="3">
        <v>4422</v>
      </c>
      <c r="P118" s="3">
        <v>2962</v>
      </c>
      <c r="Q118" s="3">
        <v>2085</v>
      </c>
      <c r="R118" s="3">
        <v>1390</v>
      </c>
      <c r="S118" s="3">
        <v>883</v>
      </c>
      <c r="T118" s="3">
        <v>583</v>
      </c>
      <c r="V118" s="3">
        <f t="shared" si="6"/>
        <v>147471</v>
      </c>
      <c r="X118" s="3" t="s">
        <v>32</v>
      </c>
      <c r="Y118" s="1" t="s">
        <v>33</v>
      </c>
      <c r="Z118" s="1">
        <f t="shared" ref="Z118:AN134" si="9">C118/$V118</f>
        <v>8.9502342833506249E-2</v>
      </c>
      <c r="AA118" s="1">
        <f t="shared" si="9"/>
        <v>7.8700219026113613E-2</v>
      </c>
      <c r="AB118" s="1">
        <f t="shared" si="9"/>
        <v>6.907120722040265E-2</v>
      </c>
      <c r="AC118" s="1">
        <f t="shared" si="9"/>
        <v>7.1058038529609208E-2</v>
      </c>
      <c r="AD118" s="1">
        <f t="shared" si="9"/>
        <v>7.931728950098664E-2</v>
      </c>
      <c r="AE118" s="1">
        <f t="shared" si="9"/>
        <v>9.7578506960690578E-2</v>
      </c>
      <c r="AF118" s="1">
        <f t="shared" si="9"/>
        <v>9.7700564856819314E-2</v>
      </c>
      <c r="AG118" s="1">
        <f t="shared" si="9"/>
        <v>9.1231496361996595E-2</v>
      </c>
      <c r="AH118" s="1">
        <f t="shared" si="9"/>
        <v>8.2443327840728012E-2</v>
      </c>
      <c r="AI118" s="1">
        <f t="shared" si="9"/>
        <v>6.8033715103308454E-2</v>
      </c>
      <c r="AJ118" s="1">
        <f t="shared" si="9"/>
        <v>5.2145845623885377E-2</v>
      </c>
      <c r="AK118" s="1">
        <f t="shared" si="9"/>
        <v>3.9641692264919884E-2</v>
      </c>
      <c r="AL118" s="1">
        <f t="shared" si="9"/>
        <v>2.9985556482291433E-2</v>
      </c>
      <c r="AM118" s="1">
        <f t="shared" si="9"/>
        <v>2.0085304907405524E-2</v>
      </c>
      <c r="AN118" s="1">
        <f t="shared" si="9"/>
        <v>1.4138372968244604E-2</v>
      </c>
      <c r="AO118" s="1">
        <f t="shared" si="7"/>
        <v>9.4255819788297366E-3</v>
      </c>
      <c r="AP118" s="1">
        <f t="shared" si="2"/>
        <v>5.9876179045371628E-3</v>
      </c>
      <c r="AQ118" s="1">
        <f t="shared" si="2"/>
        <v>3.9533196357249903E-3</v>
      </c>
      <c r="AS118" s="3" t="b">
        <v>0</v>
      </c>
      <c r="AT118" s="3">
        <f>IF(AS118=TRUE,"Haringey",0)</f>
        <v>0</v>
      </c>
      <c r="AU118" s="3" t="e">
        <f t="shared" si="3"/>
        <v>#N/A</v>
      </c>
      <c r="AV118" s="3" t="s">
        <v>13</v>
      </c>
      <c r="AW118" s="1" t="e">
        <f t="shared" ref="AW118:BL133" si="10">VLOOKUP($AU118,$Y$102:$AQ$137,AW$57,0)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1:66" x14ac:dyDescent="0.25">
      <c r="A119" s="3" t="s">
        <v>34</v>
      </c>
      <c r="B119" s="1" t="s">
        <v>35</v>
      </c>
      <c r="C119" s="3">
        <v>459</v>
      </c>
      <c r="D119" s="3">
        <v>291</v>
      </c>
      <c r="E119" s="3">
        <v>187</v>
      </c>
      <c r="F119" s="3">
        <v>159</v>
      </c>
      <c r="G119" s="3">
        <v>155</v>
      </c>
      <c r="H119" s="3">
        <v>277</v>
      </c>
      <c r="I119" s="3">
        <v>316</v>
      </c>
      <c r="J119" s="3">
        <v>308</v>
      </c>
      <c r="K119" s="3">
        <v>268</v>
      </c>
      <c r="L119" s="3">
        <v>180</v>
      </c>
      <c r="M119" s="3">
        <v>119</v>
      </c>
      <c r="N119" s="3">
        <v>72</v>
      </c>
      <c r="O119" s="3">
        <v>49</v>
      </c>
      <c r="P119" s="3">
        <v>33</v>
      </c>
      <c r="Q119" s="3">
        <v>19</v>
      </c>
      <c r="R119" s="3">
        <v>9</v>
      </c>
      <c r="S119" s="3">
        <v>8</v>
      </c>
      <c r="T119" s="3">
        <v>4</v>
      </c>
      <c r="V119" s="3">
        <f t="shared" si="6"/>
        <v>2913</v>
      </c>
      <c r="X119" s="3" t="s">
        <v>34</v>
      </c>
      <c r="Y119" s="1" t="s">
        <v>35</v>
      </c>
      <c r="Z119" s="1">
        <f t="shared" si="9"/>
        <v>0.15756951596292482</v>
      </c>
      <c r="AA119" s="1">
        <f t="shared" si="9"/>
        <v>9.9897013388259528E-2</v>
      </c>
      <c r="AB119" s="1">
        <f t="shared" si="9"/>
        <v>6.4194987984895299E-2</v>
      </c>
      <c r="AC119" s="1">
        <f t="shared" si="9"/>
        <v>5.458290422245108E-2</v>
      </c>
      <c r="AD119" s="1">
        <f t="shared" si="9"/>
        <v>5.3209749399244763E-2</v>
      </c>
      <c r="AE119" s="1">
        <f t="shared" si="9"/>
        <v>9.5090971507037422E-2</v>
      </c>
      <c r="AF119" s="1">
        <f t="shared" si="9"/>
        <v>0.108479231033299</v>
      </c>
      <c r="AG119" s="1">
        <f t="shared" si="9"/>
        <v>0.10573292138688638</v>
      </c>
      <c r="AH119" s="1">
        <f t="shared" si="9"/>
        <v>9.2001373154823207E-2</v>
      </c>
      <c r="AI119" s="1">
        <f t="shared" si="9"/>
        <v>6.1791967044284246E-2</v>
      </c>
      <c r="AJ119" s="1">
        <f t="shared" si="9"/>
        <v>4.0851355990387916E-2</v>
      </c>
      <c r="AK119" s="1">
        <f t="shared" si="9"/>
        <v>2.4716786817713696E-2</v>
      </c>
      <c r="AL119" s="1">
        <f t="shared" si="9"/>
        <v>1.6821146584277379E-2</v>
      </c>
      <c r="AM119" s="1">
        <f t="shared" si="9"/>
        <v>1.132852729145211E-2</v>
      </c>
      <c r="AN119" s="1">
        <f t="shared" si="9"/>
        <v>6.5224854102300034E-3</v>
      </c>
      <c r="AO119" s="1">
        <f t="shared" si="7"/>
        <v>3.089598352214212E-3</v>
      </c>
      <c r="AP119" s="1">
        <f t="shared" si="2"/>
        <v>2.7463096464126332E-3</v>
      </c>
      <c r="AQ119" s="1">
        <f t="shared" si="2"/>
        <v>1.3731548232063166E-3</v>
      </c>
      <c r="AS119" s="3" t="b">
        <v>0</v>
      </c>
      <c r="AT119" s="3">
        <f>IF(AS119=TRUE,"Harrow",0)</f>
        <v>0</v>
      </c>
      <c r="AU119" s="3" t="e">
        <f t="shared" si="3"/>
        <v>#N/A</v>
      </c>
      <c r="AV119" s="3" t="s">
        <v>53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1:66" x14ac:dyDescent="0.25">
      <c r="A120" s="3" t="s">
        <v>36</v>
      </c>
      <c r="B120" s="1" t="s">
        <v>37</v>
      </c>
      <c r="C120" s="3">
        <v>1420</v>
      </c>
      <c r="D120" s="3">
        <v>1334</v>
      </c>
      <c r="E120" s="3">
        <v>1283</v>
      </c>
      <c r="F120" s="3">
        <v>1186</v>
      </c>
      <c r="G120" s="3">
        <v>1167</v>
      </c>
      <c r="H120" s="3">
        <v>1686</v>
      </c>
      <c r="I120" s="3">
        <v>1724</v>
      </c>
      <c r="J120" s="3">
        <v>1515</v>
      </c>
      <c r="K120" s="3">
        <v>1591</v>
      </c>
      <c r="L120" s="3">
        <v>1222</v>
      </c>
      <c r="M120" s="3">
        <v>895</v>
      </c>
      <c r="N120" s="3">
        <v>690</v>
      </c>
      <c r="O120" s="3">
        <v>538</v>
      </c>
      <c r="P120" s="3">
        <v>428</v>
      </c>
      <c r="Q120" s="3">
        <v>233</v>
      </c>
      <c r="R120" s="3">
        <v>180</v>
      </c>
      <c r="S120" s="3">
        <v>109</v>
      </c>
      <c r="T120" s="3">
        <v>114</v>
      </c>
      <c r="V120" s="3">
        <f t="shared" si="6"/>
        <v>17315</v>
      </c>
      <c r="X120" s="3" t="s">
        <v>36</v>
      </c>
      <c r="Y120" s="1" t="s">
        <v>37</v>
      </c>
      <c r="Z120" s="1">
        <f t="shared" si="9"/>
        <v>8.2009818076812013E-2</v>
      </c>
      <c r="AA120" s="1">
        <f t="shared" si="9"/>
        <v>7.7043026277793816E-2</v>
      </c>
      <c r="AB120" s="1">
        <f t="shared" si="9"/>
        <v>7.4097603234190013E-2</v>
      </c>
      <c r="AC120" s="1">
        <f t="shared" si="9"/>
        <v>6.8495524112041586E-2</v>
      </c>
      <c r="AD120" s="1">
        <f t="shared" si="9"/>
        <v>6.7398209644816631E-2</v>
      </c>
      <c r="AE120" s="1">
        <f t="shared" si="9"/>
        <v>9.7372220617961303E-2</v>
      </c>
      <c r="AF120" s="1">
        <f t="shared" si="9"/>
        <v>9.9566849552411199E-2</v>
      </c>
      <c r="AG120" s="1">
        <f t="shared" si="9"/>
        <v>8.7496390412936761E-2</v>
      </c>
      <c r="AH120" s="1">
        <f t="shared" si="9"/>
        <v>9.1885648281836554E-2</v>
      </c>
      <c r="AI120" s="1">
        <f t="shared" si="9"/>
        <v>7.0574646260467805E-2</v>
      </c>
      <c r="AJ120" s="1">
        <f t="shared" si="9"/>
        <v>5.1689286745596301E-2</v>
      </c>
      <c r="AK120" s="1">
        <f t="shared" si="9"/>
        <v>3.9849841178169219E-2</v>
      </c>
      <c r="AL120" s="1">
        <f t="shared" si="9"/>
        <v>3.1071325440369623E-2</v>
      </c>
      <c r="AM120" s="1">
        <f t="shared" si="9"/>
        <v>2.4718452209067283E-2</v>
      </c>
      <c r="AN120" s="1">
        <f t="shared" si="9"/>
        <v>1.3456540571758591E-2</v>
      </c>
      <c r="AO120" s="1">
        <f t="shared" si="7"/>
        <v>1.0395610742131101E-2</v>
      </c>
      <c r="AP120" s="1">
        <f t="shared" si="2"/>
        <v>6.2951198382904996E-3</v>
      </c>
      <c r="AQ120" s="1">
        <f t="shared" si="2"/>
        <v>6.5838868033496964E-3</v>
      </c>
      <c r="AS120" s="3" t="b">
        <v>0</v>
      </c>
      <c r="AT120" s="3">
        <f>IF(AS120=TRUE,"Havering",0)</f>
        <v>0</v>
      </c>
      <c r="AU120" s="3" t="e">
        <f t="shared" si="3"/>
        <v>#N/A</v>
      </c>
      <c r="AV120" s="3" t="s">
        <v>55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1:66" x14ac:dyDescent="0.25">
      <c r="A121" s="3" t="s">
        <v>38</v>
      </c>
      <c r="B121" s="1" t="s">
        <v>39</v>
      </c>
      <c r="C121" s="3">
        <v>122</v>
      </c>
      <c r="D121" s="3">
        <v>113</v>
      </c>
      <c r="E121" s="3">
        <v>113</v>
      </c>
      <c r="F121" s="3">
        <v>115</v>
      </c>
      <c r="G121" s="3">
        <v>125</v>
      </c>
      <c r="H121" s="3">
        <v>158</v>
      </c>
      <c r="I121" s="3">
        <v>190</v>
      </c>
      <c r="J121" s="3">
        <v>144</v>
      </c>
      <c r="K121" s="3">
        <v>138</v>
      </c>
      <c r="L121" s="3">
        <v>146</v>
      </c>
      <c r="M121" s="3">
        <v>115</v>
      </c>
      <c r="N121" s="3">
        <v>92</v>
      </c>
      <c r="O121" s="3">
        <v>76</v>
      </c>
      <c r="P121" s="3">
        <v>32</v>
      </c>
      <c r="Q121" s="3">
        <v>52</v>
      </c>
      <c r="R121" s="3">
        <v>17</v>
      </c>
      <c r="S121" s="3">
        <v>16</v>
      </c>
      <c r="T121" s="3">
        <v>9</v>
      </c>
      <c r="V121" s="3">
        <f t="shared" si="6"/>
        <v>1773</v>
      </c>
      <c r="X121" s="3" t="s">
        <v>38</v>
      </c>
      <c r="Y121" s="1" t="s">
        <v>39</v>
      </c>
      <c r="Z121" s="1">
        <f t="shared" si="9"/>
        <v>6.8809926677946984E-2</v>
      </c>
      <c r="AA121" s="1">
        <f t="shared" si="9"/>
        <v>6.3733784545967287E-2</v>
      </c>
      <c r="AB121" s="1">
        <f t="shared" si="9"/>
        <v>6.3733784545967287E-2</v>
      </c>
      <c r="AC121" s="1">
        <f t="shared" si="9"/>
        <v>6.4861816130851666E-2</v>
      </c>
      <c r="AD121" s="1">
        <f t="shared" si="9"/>
        <v>7.0501974055273545E-2</v>
      </c>
      <c r="AE121" s="1">
        <f t="shared" si="9"/>
        <v>8.9114495205865771E-2</v>
      </c>
      <c r="AF121" s="1">
        <f t="shared" si="9"/>
        <v>0.10716300056401579</v>
      </c>
      <c r="AG121" s="1">
        <f t="shared" si="9"/>
        <v>8.1218274111675121E-2</v>
      </c>
      <c r="AH121" s="1">
        <f t="shared" si="9"/>
        <v>7.7834179357021999E-2</v>
      </c>
      <c r="AI121" s="1">
        <f t="shared" si="9"/>
        <v>8.2346305696559499E-2</v>
      </c>
      <c r="AJ121" s="1">
        <f t="shared" si="9"/>
        <v>6.4861816130851666E-2</v>
      </c>
      <c r="AK121" s="1">
        <f t="shared" si="9"/>
        <v>5.1889452904681332E-2</v>
      </c>
      <c r="AL121" s="1">
        <f t="shared" si="9"/>
        <v>4.2865200225606317E-2</v>
      </c>
      <c r="AM121" s="1">
        <f t="shared" si="9"/>
        <v>1.804850535815003E-2</v>
      </c>
      <c r="AN121" s="1">
        <f t="shared" si="9"/>
        <v>2.9328821206993795E-2</v>
      </c>
      <c r="AO121" s="1">
        <f t="shared" si="7"/>
        <v>9.5882684715172025E-3</v>
      </c>
      <c r="AP121" s="1">
        <f t="shared" si="2"/>
        <v>9.0242526790750149E-3</v>
      </c>
      <c r="AQ121" s="1">
        <f t="shared" si="2"/>
        <v>5.076142131979695E-3</v>
      </c>
      <c r="AS121" s="3" t="b">
        <v>0</v>
      </c>
      <c r="AT121" s="3">
        <f>IF(AS121=TRUE,"Hillingdon",0)</f>
        <v>0</v>
      </c>
      <c r="AU121" s="3" t="e">
        <f t="shared" si="3"/>
        <v>#N/A</v>
      </c>
      <c r="AV121" s="3" t="s">
        <v>57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1:66" x14ac:dyDescent="0.25">
      <c r="A122" s="3" t="s">
        <v>40</v>
      </c>
      <c r="B122" s="1" t="s">
        <v>41</v>
      </c>
      <c r="C122" s="3">
        <v>1805</v>
      </c>
      <c r="D122" s="3">
        <v>1587</v>
      </c>
      <c r="E122" s="3">
        <v>1517</v>
      </c>
      <c r="F122" s="3">
        <v>1518</v>
      </c>
      <c r="G122" s="3">
        <v>1389</v>
      </c>
      <c r="H122" s="3">
        <v>1727</v>
      </c>
      <c r="I122" s="3">
        <v>1585</v>
      </c>
      <c r="J122" s="3">
        <v>1546</v>
      </c>
      <c r="K122" s="3">
        <v>1364</v>
      </c>
      <c r="L122" s="3">
        <v>1221</v>
      </c>
      <c r="M122" s="3">
        <v>905</v>
      </c>
      <c r="N122" s="3">
        <v>635</v>
      </c>
      <c r="O122" s="3">
        <v>474</v>
      </c>
      <c r="P122" s="3">
        <v>257</v>
      </c>
      <c r="Q122" s="3">
        <v>171</v>
      </c>
      <c r="R122" s="3">
        <v>100</v>
      </c>
      <c r="S122" s="3">
        <v>80</v>
      </c>
      <c r="T122" s="3">
        <v>61</v>
      </c>
      <c r="V122" s="3">
        <f t="shared" si="6"/>
        <v>17942</v>
      </c>
      <c r="X122" s="3" t="s">
        <v>40</v>
      </c>
      <c r="Y122" s="1" t="s">
        <v>41</v>
      </c>
      <c r="Z122" s="1">
        <f t="shared" si="9"/>
        <v>0.10060193958310111</v>
      </c>
      <c r="AA122" s="1">
        <f t="shared" si="9"/>
        <v>8.8451677627912159E-2</v>
      </c>
      <c r="AB122" s="1">
        <f t="shared" si="9"/>
        <v>8.4550217367071676E-2</v>
      </c>
      <c r="AC122" s="1">
        <f t="shared" si="9"/>
        <v>8.4605952513655117E-2</v>
      </c>
      <c r="AD122" s="1">
        <f t="shared" si="9"/>
        <v>7.7416118604391931E-2</v>
      </c>
      <c r="AE122" s="1">
        <f t="shared" si="9"/>
        <v>9.625459814959314E-2</v>
      </c>
      <c r="AF122" s="1">
        <f t="shared" si="9"/>
        <v>8.8340207334745291E-2</v>
      </c>
      <c r="AG122" s="1">
        <f t="shared" si="9"/>
        <v>8.6166536617991299E-2</v>
      </c>
      <c r="AH122" s="1">
        <f t="shared" si="9"/>
        <v>7.6022739939806044E-2</v>
      </c>
      <c r="AI122" s="1">
        <f t="shared" si="9"/>
        <v>6.8052613978374768E-2</v>
      </c>
      <c r="AJ122" s="1">
        <f t="shared" si="9"/>
        <v>5.0440307658009144E-2</v>
      </c>
      <c r="AK122" s="1">
        <f t="shared" si="9"/>
        <v>3.539181808048155E-2</v>
      </c>
      <c r="AL122" s="1">
        <f t="shared" si="9"/>
        <v>2.6418459480548433E-2</v>
      </c>
      <c r="AM122" s="1">
        <f t="shared" si="9"/>
        <v>1.4323932671942928E-2</v>
      </c>
      <c r="AN122" s="1">
        <f t="shared" si="9"/>
        <v>9.5307100657674726E-3</v>
      </c>
      <c r="AO122" s="1">
        <f t="shared" si="7"/>
        <v>5.5735146583435514E-3</v>
      </c>
      <c r="AP122" s="1">
        <f t="shared" si="2"/>
        <v>4.458811726674841E-3</v>
      </c>
      <c r="AQ122" s="1">
        <f t="shared" si="2"/>
        <v>3.3998439415895663E-3</v>
      </c>
      <c r="AS122" s="3" t="b">
        <v>0</v>
      </c>
      <c r="AT122" s="3">
        <f>IF(AS122=TRUE,"Hounslow",0)</f>
        <v>0</v>
      </c>
      <c r="AU122" s="3" t="e">
        <f t="shared" si="3"/>
        <v>#N/A</v>
      </c>
      <c r="AV122" s="3" t="s">
        <v>59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1:66" x14ac:dyDescent="0.25">
      <c r="A123" s="3" t="s">
        <v>42</v>
      </c>
      <c r="B123" s="1" t="s">
        <v>43</v>
      </c>
      <c r="C123" s="3">
        <v>199</v>
      </c>
      <c r="D123" s="3">
        <v>173</v>
      </c>
      <c r="E123" s="3">
        <v>137</v>
      </c>
      <c r="F123" s="3">
        <v>170</v>
      </c>
      <c r="G123" s="3">
        <v>181</v>
      </c>
      <c r="H123" s="3">
        <v>224</v>
      </c>
      <c r="I123" s="3">
        <v>305</v>
      </c>
      <c r="J123" s="3">
        <v>299</v>
      </c>
      <c r="K123" s="3">
        <v>269</v>
      </c>
      <c r="L123" s="3">
        <v>234</v>
      </c>
      <c r="M123" s="3">
        <v>230</v>
      </c>
      <c r="N123" s="3">
        <v>122</v>
      </c>
      <c r="O123" s="3">
        <v>104</v>
      </c>
      <c r="P123" s="3">
        <v>87</v>
      </c>
      <c r="Q123" s="3">
        <v>55</v>
      </c>
      <c r="R123" s="3">
        <v>45</v>
      </c>
      <c r="S123" s="3">
        <v>21</v>
      </c>
      <c r="T123" s="3">
        <v>17</v>
      </c>
      <c r="V123" s="3">
        <f t="shared" si="6"/>
        <v>2872</v>
      </c>
      <c r="X123" s="3" t="s">
        <v>42</v>
      </c>
      <c r="Y123" s="1" t="s">
        <v>43</v>
      </c>
      <c r="Z123" s="1">
        <f t="shared" si="9"/>
        <v>6.9289693593314758E-2</v>
      </c>
      <c r="AA123" s="1">
        <f t="shared" si="9"/>
        <v>6.0236768802228412E-2</v>
      </c>
      <c r="AB123" s="1">
        <f t="shared" si="9"/>
        <v>4.7701949860724235E-2</v>
      </c>
      <c r="AC123" s="1">
        <f t="shared" si="9"/>
        <v>5.9192200557103065E-2</v>
      </c>
      <c r="AD123" s="1">
        <f t="shared" si="9"/>
        <v>6.302228412256268E-2</v>
      </c>
      <c r="AE123" s="1">
        <f t="shared" si="9"/>
        <v>7.7994428969359333E-2</v>
      </c>
      <c r="AF123" s="1">
        <f t="shared" si="9"/>
        <v>0.10619777158774374</v>
      </c>
      <c r="AG123" s="1">
        <f t="shared" si="9"/>
        <v>0.10410863509749303</v>
      </c>
      <c r="AH123" s="1">
        <f t="shared" si="9"/>
        <v>9.3662952646239556E-2</v>
      </c>
      <c r="AI123" s="1">
        <f t="shared" si="9"/>
        <v>8.1476323119777164E-2</v>
      </c>
      <c r="AJ123" s="1">
        <f t="shared" si="9"/>
        <v>8.0083565459610026E-2</v>
      </c>
      <c r="AK123" s="1">
        <f t="shared" si="9"/>
        <v>4.247910863509749E-2</v>
      </c>
      <c r="AL123" s="1">
        <f t="shared" si="9"/>
        <v>3.6211699164345405E-2</v>
      </c>
      <c r="AM123" s="1">
        <f t="shared" si="9"/>
        <v>3.0292479108635098E-2</v>
      </c>
      <c r="AN123" s="1">
        <f t="shared" si="9"/>
        <v>1.9150417827298049E-2</v>
      </c>
      <c r="AO123" s="1">
        <f t="shared" si="7"/>
        <v>1.5668523676880222E-2</v>
      </c>
      <c r="AP123" s="1">
        <f t="shared" si="2"/>
        <v>7.3119777158774371E-3</v>
      </c>
      <c r="AQ123" s="1">
        <f t="shared" si="2"/>
        <v>5.9192200557103064E-3</v>
      </c>
      <c r="AS123" s="3" t="b">
        <v>0</v>
      </c>
      <c r="AT123" s="3">
        <f>IF(AS123=TRUE,"Islington",0)</f>
        <v>0</v>
      </c>
      <c r="AU123" s="3" t="e">
        <f t="shared" si="3"/>
        <v>#N/A</v>
      </c>
      <c r="AV123" s="3" t="s">
        <v>15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1:66" x14ac:dyDescent="0.25">
      <c r="A124" s="3" t="s">
        <v>44</v>
      </c>
      <c r="B124" s="1" t="s">
        <v>45</v>
      </c>
      <c r="C124" s="3">
        <v>485</v>
      </c>
      <c r="D124" s="3">
        <v>435</v>
      </c>
      <c r="E124" s="3">
        <v>363</v>
      </c>
      <c r="F124" s="3">
        <v>478</v>
      </c>
      <c r="G124" s="3">
        <v>574</v>
      </c>
      <c r="H124" s="3">
        <v>671</v>
      </c>
      <c r="I124" s="3">
        <v>631</v>
      </c>
      <c r="J124" s="3">
        <v>587</v>
      </c>
      <c r="K124" s="3">
        <v>498</v>
      </c>
      <c r="L124" s="3">
        <v>525</v>
      </c>
      <c r="M124" s="3">
        <v>372</v>
      </c>
      <c r="N124" s="3">
        <v>282</v>
      </c>
      <c r="O124" s="3">
        <v>182</v>
      </c>
      <c r="P124" s="3">
        <v>115</v>
      </c>
      <c r="Q124" s="3">
        <v>90</v>
      </c>
      <c r="R124" s="3">
        <v>49</v>
      </c>
      <c r="S124" s="3">
        <v>45</v>
      </c>
      <c r="T124" s="3">
        <v>23</v>
      </c>
      <c r="V124" s="3">
        <f t="shared" si="6"/>
        <v>6405</v>
      </c>
      <c r="X124" s="3" t="s">
        <v>44</v>
      </c>
      <c r="Y124" s="1" t="s">
        <v>45</v>
      </c>
      <c r="Z124" s="1">
        <f t="shared" si="9"/>
        <v>7.5722092115534739E-2</v>
      </c>
      <c r="AA124" s="1">
        <f t="shared" si="9"/>
        <v>6.7915690866510545E-2</v>
      </c>
      <c r="AB124" s="1">
        <f t="shared" si="9"/>
        <v>5.667447306791569E-2</v>
      </c>
      <c r="AC124" s="1">
        <f t="shared" si="9"/>
        <v>7.4629195940671356E-2</v>
      </c>
      <c r="AD124" s="1">
        <f t="shared" si="9"/>
        <v>8.9617486338797819E-2</v>
      </c>
      <c r="AE124" s="1">
        <f t="shared" si="9"/>
        <v>0.10476190476190476</v>
      </c>
      <c r="AF124" s="1">
        <f t="shared" si="9"/>
        <v>9.8516783762685398E-2</v>
      </c>
      <c r="AG124" s="1">
        <f t="shared" si="9"/>
        <v>9.1647150663544105E-2</v>
      </c>
      <c r="AH124" s="1">
        <f t="shared" si="9"/>
        <v>7.7751756440281025E-2</v>
      </c>
      <c r="AI124" s="1">
        <f t="shared" si="9"/>
        <v>8.1967213114754092E-2</v>
      </c>
      <c r="AJ124" s="1">
        <f t="shared" si="9"/>
        <v>5.807962529274005E-2</v>
      </c>
      <c r="AK124" s="1">
        <f t="shared" si="9"/>
        <v>4.4028103044496489E-2</v>
      </c>
      <c r="AL124" s="1">
        <f t="shared" si="9"/>
        <v>2.8415300546448089E-2</v>
      </c>
      <c r="AM124" s="1">
        <f t="shared" si="9"/>
        <v>1.7954722872755659E-2</v>
      </c>
      <c r="AN124" s="1">
        <f t="shared" si="9"/>
        <v>1.405152224824356E-2</v>
      </c>
      <c r="AO124" s="1">
        <f t="shared" si="7"/>
        <v>7.6502732240437158E-3</v>
      </c>
      <c r="AP124" s="1">
        <f t="shared" si="2"/>
        <v>7.0257611241217799E-3</v>
      </c>
      <c r="AQ124" s="1">
        <f t="shared" si="2"/>
        <v>3.5909445745511319E-3</v>
      </c>
      <c r="AS124" s="3" t="b">
        <v>0</v>
      </c>
      <c r="AT124" s="3">
        <f>IF(AS124=TRUE,"Kensington and Chelsea",0)</f>
        <v>0</v>
      </c>
      <c r="AU124" s="3" t="e">
        <f t="shared" si="3"/>
        <v>#N/A</v>
      </c>
      <c r="AV124" s="3" t="s">
        <v>17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1:66" x14ac:dyDescent="0.25">
      <c r="A125" s="3" t="s">
        <v>46</v>
      </c>
      <c r="B125" s="1" t="s">
        <v>47</v>
      </c>
      <c r="C125" s="3">
        <v>1875</v>
      </c>
      <c r="D125" s="3">
        <v>1663</v>
      </c>
      <c r="E125" s="3">
        <v>1438</v>
      </c>
      <c r="F125" s="3">
        <v>1411</v>
      </c>
      <c r="G125" s="3">
        <v>1649</v>
      </c>
      <c r="H125" s="3">
        <v>1809</v>
      </c>
      <c r="I125" s="3">
        <v>1717</v>
      </c>
      <c r="J125" s="3">
        <v>1739</v>
      </c>
      <c r="K125" s="3">
        <v>1653</v>
      </c>
      <c r="L125" s="3">
        <v>1346</v>
      </c>
      <c r="M125" s="3">
        <v>1053</v>
      </c>
      <c r="N125" s="3">
        <v>959</v>
      </c>
      <c r="O125" s="3">
        <v>699</v>
      </c>
      <c r="P125" s="3">
        <v>419</v>
      </c>
      <c r="Q125" s="3">
        <v>364</v>
      </c>
      <c r="R125" s="3">
        <v>251</v>
      </c>
      <c r="S125" s="3">
        <v>145</v>
      </c>
      <c r="T125" s="3">
        <v>76</v>
      </c>
      <c r="V125" s="3">
        <f t="shared" si="6"/>
        <v>20266</v>
      </c>
      <c r="X125" s="3" t="s">
        <v>46</v>
      </c>
      <c r="Y125" s="1" t="s">
        <v>47</v>
      </c>
      <c r="Z125" s="1">
        <f t="shared" si="9"/>
        <v>9.2519490772722784E-2</v>
      </c>
      <c r="AA125" s="1">
        <f t="shared" si="9"/>
        <v>8.20586203493536E-2</v>
      </c>
      <c r="AB125" s="1">
        <f t="shared" si="9"/>
        <v>7.0956281456626857E-2</v>
      </c>
      <c r="AC125" s="1">
        <f t="shared" si="9"/>
        <v>6.9624000789499652E-2</v>
      </c>
      <c r="AD125" s="1">
        <f t="shared" si="9"/>
        <v>8.136780815158394E-2</v>
      </c>
      <c r="AE125" s="1">
        <f t="shared" si="9"/>
        <v>8.9262804697522943E-2</v>
      </c>
      <c r="AF125" s="1">
        <f t="shared" si="9"/>
        <v>8.4723181683608012E-2</v>
      </c>
      <c r="AG125" s="1">
        <f t="shared" si="9"/>
        <v>8.5808743708674626E-2</v>
      </c>
      <c r="AH125" s="1">
        <f t="shared" si="9"/>
        <v>8.1565183065232402E-2</v>
      </c>
      <c r="AI125" s="1">
        <f t="shared" si="9"/>
        <v>6.6416658442711926E-2</v>
      </c>
      <c r="AJ125" s="1">
        <f t="shared" si="9"/>
        <v>5.1958946017961118E-2</v>
      </c>
      <c r="AK125" s="1">
        <f t="shared" si="9"/>
        <v>4.7320635547221948E-2</v>
      </c>
      <c r="AL125" s="1">
        <f t="shared" si="9"/>
        <v>3.4491266160071053E-2</v>
      </c>
      <c r="AM125" s="1">
        <f t="shared" si="9"/>
        <v>2.0675022204677786E-2</v>
      </c>
      <c r="AN125" s="1">
        <f t="shared" si="9"/>
        <v>1.7961117142011249E-2</v>
      </c>
      <c r="AO125" s="1">
        <f t="shared" si="7"/>
        <v>1.2385275831441825E-2</v>
      </c>
      <c r="AP125" s="1">
        <f t="shared" si="2"/>
        <v>7.154840619757229E-3</v>
      </c>
      <c r="AQ125" s="1">
        <f t="shared" si="2"/>
        <v>3.7501233593210301E-3</v>
      </c>
      <c r="AS125" s="3" t="b">
        <v>0</v>
      </c>
      <c r="AT125" s="3">
        <f>IF(AS125=TRUE,"Kingston upon Thames",0)</f>
        <v>0</v>
      </c>
      <c r="AU125" s="3" t="e">
        <f t="shared" si="3"/>
        <v>#N/A</v>
      </c>
      <c r="AV125" s="3" t="s">
        <v>61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1:66" x14ac:dyDescent="0.25">
      <c r="A126" s="3" t="s">
        <v>48</v>
      </c>
      <c r="B126" s="1" t="s">
        <v>49</v>
      </c>
      <c r="C126" s="3">
        <v>1388</v>
      </c>
      <c r="D126" s="3">
        <v>1187</v>
      </c>
      <c r="E126" s="3">
        <v>1124</v>
      </c>
      <c r="F126" s="3">
        <v>1115</v>
      </c>
      <c r="G126" s="3">
        <v>1355</v>
      </c>
      <c r="H126" s="3">
        <v>1804</v>
      </c>
      <c r="I126" s="3">
        <v>1613</v>
      </c>
      <c r="J126" s="3">
        <v>1343</v>
      </c>
      <c r="K126" s="3">
        <v>1356</v>
      </c>
      <c r="L126" s="3">
        <v>1126</v>
      </c>
      <c r="M126" s="3">
        <v>893</v>
      </c>
      <c r="N126" s="3">
        <v>514</v>
      </c>
      <c r="O126" s="3">
        <v>421</v>
      </c>
      <c r="P126" s="3">
        <v>318</v>
      </c>
      <c r="Q126" s="3">
        <v>222</v>
      </c>
      <c r="R126" s="3">
        <v>133</v>
      </c>
      <c r="S126" s="3">
        <v>91</v>
      </c>
      <c r="T126" s="3">
        <v>60</v>
      </c>
      <c r="V126" s="3">
        <f t="shared" si="6"/>
        <v>16063</v>
      </c>
      <c r="X126" s="3" t="s">
        <v>48</v>
      </c>
      <c r="Y126" s="1" t="s">
        <v>49</v>
      </c>
      <c r="Z126" s="1">
        <f t="shared" si="9"/>
        <v>8.6409761563842377E-2</v>
      </c>
      <c r="AA126" s="1">
        <f t="shared" si="9"/>
        <v>7.3896532403660592E-2</v>
      </c>
      <c r="AB126" s="1">
        <f t="shared" si="9"/>
        <v>6.9974475502708092E-2</v>
      </c>
      <c r="AC126" s="1">
        <f t="shared" si="9"/>
        <v>6.9414181659714871E-2</v>
      </c>
      <c r="AD126" s="1">
        <f t="shared" si="9"/>
        <v>8.4355350806200588E-2</v>
      </c>
      <c r="AE126" s="1">
        <f t="shared" si="9"/>
        <v>0.1123077880844176</v>
      </c>
      <c r="AF126" s="1">
        <f t="shared" si="9"/>
        <v>0.10041710763867273</v>
      </c>
      <c r="AG126" s="1">
        <f t="shared" si="9"/>
        <v>8.3608292348876304E-2</v>
      </c>
      <c r="AH126" s="1">
        <f t="shared" si="9"/>
        <v>8.4417605677644281E-2</v>
      </c>
      <c r="AI126" s="1">
        <f t="shared" si="9"/>
        <v>7.0098985245595463E-2</v>
      </c>
      <c r="AJ126" s="1">
        <f t="shared" si="9"/>
        <v>5.5593600199215588E-2</v>
      </c>
      <c r="AK126" s="1">
        <f t="shared" si="9"/>
        <v>3.1999003922056901E-2</v>
      </c>
      <c r="AL126" s="1">
        <f t="shared" si="9"/>
        <v>2.6209300877793686E-2</v>
      </c>
      <c r="AM126" s="1">
        <f t="shared" si="9"/>
        <v>1.9797049119093569E-2</v>
      </c>
      <c r="AN126" s="1">
        <f t="shared" si="9"/>
        <v>1.3820581460499285E-2</v>
      </c>
      <c r="AO126" s="1">
        <f t="shared" si="7"/>
        <v>8.279897902010832E-3</v>
      </c>
      <c r="AP126" s="1">
        <f t="shared" si="2"/>
        <v>5.6651933013758329E-3</v>
      </c>
      <c r="AQ126" s="1">
        <f t="shared" si="2"/>
        <v>3.7352922866214283E-3</v>
      </c>
      <c r="AS126" s="3" t="b">
        <v>0</v>
      </c>
      <c r="AT126" s="3">
        <f>IF(AS126=TRUE,"Lambeth",0)</f>
        <v>0</v>
      </c>
      <c r="AU126" s="3" t="e">
        <f t="shared" si="3"/>
        <v>#N/A</v>
      </c>
      <c r="AV126" s="3" t="s">
        <v>19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1:66" x14ac:dyDescent="0.25">
      <c r="A127" s="3" t="s">
        <v>50</v>
      </c>
      <c r="B127" s="1" t="s">
        <v>51</v>
      </c>
      <c r="C127" s="3">
        <v>428</v>
      </c>
      <c r="D127" s="3">
        <v>396</v>
      </c>
      <c r="E127" s="3">
        <v>246</v>
      </c>
      <c r="F127" s="3">
        <v>265</v>
      </c>
      <c r="G127" s="3">
        <v>396</v>
      </c>
      <c r="H127" s="3">
        <v>520</v>
      </c>
      <c r="I127" s="3">
        <v>684</v>
      </c>
      <c r="J127" s="3">
        <v>496</v>
      </c>
      <c r="K127" s="3">
        <v>338</v>
      </c>
      <c r="L127" s="3">
        <v>268</v>
      </c>
      <c r="M127" s="3">
        <v>230</v>
      </c>
      <c r="N127" s="3">
        <v>153</v>
      </c>
      <c r="O127" s="3">
        <v>103</v>
      </c>
      <c r="P127" s="3">
        <v>91</v>
      </c>
      <c r="Q127" s="3">
        <v>57</v>
      </c>
      <c r="R127" s="3">
        <v>33</v>
      </c>
      <c r="S127" s="3">
        <v>19</v>
      </c>
      <c r="T127" s="3">
        <v>9</v>
      </c>
      <c r="V127" s="3">
        <f t="shared" si="6"/>
        <v>4732</v>
      </c>
      <c r="X127" s="3" t="s">
        <v>50</v>
      </c>
      <c r="Y127" s="1" t="s">
        <v>51</v>
      </c>
      <c r="Z127" s="1">
        <f t="shared" si="9"/>
        <v>9.0448013524936602E-2</v>
      </c>
      <c r="AA127" s="1">
        <f t="shared" si="9"/>
        <v>8.3685545224006758E-2</v>
      </c>
      <c r="AB127" s="1">
        <f t="shared" si="9"/>
        <v>5.1986475063398138E-2</v>
      </c>
      <c r="AC127" s="1">
        <f t="shared" si="9"/>
        <v>5.6001690617075231E-2</v>
      </c>
      <c r="AD127" s="1">
        <f t="shared" si="9"/>
        <v>8.3685545224006758E-2</v>
      </c>
      <c r="AE127" s="1">
        <f t="shared" si="9"/>
        <v>0.10989010989010989</v>
      </c>
      <c r="AF127" s="1">
        <f t="shared" si="9"/>
        <v>0.14454775993237531</v>
      </c>
      <c r="AG127" s="1">
        <f t="shared" si="9"/>
        <v>0.10481825866441251</v>
      </c>
      <c r="AH127" s="1">
        <f t="shared" si="9"/>
        <v>7.1428571428571425E-2</v>
      </c>
      <c r="AI127" s="1">
        <f t="shared" si="9"/>
        <v>5.6635672020287402E-2</v>
      </c>
      <c r="AJ127" s="1">
        <f t="shared" si="9"/>
        <v>4.8605240912933223E-2</v>
      </c>
      <c r="AK127" s="1">
        <f t="shared" si="9"/>
        <v>3.2333051563820797E-2</v>
      </c>
      <c r="AL127" s="1">
        <f t="shared" si="9"/>
        <v>2.1766694843617922E-2</v>
      </c>
      <c r="AM127" s="1">
        <f t="shared" si="9"/>
        <v>1.9230769230769232E-2</v>
      </c>
      <c r="AN127" s="1">
        <f t="shared" si="9"/>
        <v>1.2045646661031277E-2</v>
      </c>
      <c r="AO127" s="1">
        <f t="shared" si="7"/>
        <v>6.973795435333897E-3</v>
      </c>
      <c r="AP127" s="1">
        <f t="shared" si="2"/>
        <v>4.015215553677092E-3</v>
      </c>
      <c r="AQ127" s="1">
        <f t="shared" si="2"/>
        <v>1.9019442096365174E-3</v>
      </c>
      <c r="AS127" s="3" t="b">
        <v>0</v>
      </c>
      <c r="AT127" s="3">
        <f>IF(AS127=TRUE,"Lewisham",0)</f>
        <v>0</v>
      </c>
      <c r="AU127" s="3" t="e">
        <f t="shared" si="3"/>
        <v>#N/A</v>
      </c>
      <c r="AV127" s="3" t="s">
        <v>21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1:66" x14ac:dyDescent="0.25">
      <c r="A128" s="3" t="s">
        <v>52</v>
      </c>
      <c r="B128" s="1" t="s">
        <v>53</v>
      </c>
      <c r="C128" s="3">
        <v>665</v>
      </c>
      <c r="D128" s="3">
        <v>744</v>
      </c>
      <c r="E128" s="3">
        <v>656</v>
      </c>
      <c r="F128" s="3">
        <v>636</v>
      </c>
      <c r="G128" s="3">
        <v>575</v>
      </c>
      <c r="H128" s="3">
        <v>511</v>
      </c>
      <c r="I128" s="3">
        <v>506</v>
      </c>
      <c r="J128" s="3">
        <v>643</v>
      </c>
      <c r="K128" s="3">
        <v>504</v>
      </c>
      <c r="L128" s="3">
        <v>448</v>
      </c>
      <c r="M128" s="3">
        <v>327</v>
      </c>
      <c r="N128" s="3">
        <v>255</v>
      </c>
      <c r="O128" s="3">
        <v>206</v>
      </c>
      <c r="P128" s="3">
        <v>133</v>
      </c>
      <c r="Q128" s="3">
        <v>89</v>
      </c>
      <c r="R128" s="3">
        <v>67</v>
      </c>
      <c r="S128" s="3">
        <v>45</v>
      </c>
      <c r="T128" s="3">
        <v>40</v>
      </c>
      <c r="V128" s="3">
        <f t="shared" si="6"/>
        <v>7050</v>
      </c>
      <c r="X128" s="3" t="s">
        <v>52</v>
      </c>
      <c r="Y128" s="1" t="s">
        <v>53</v>
      </c>
      <c r="Z128" s="1">
        <f t="shared" si="9"/>
        <v>9.432624113475177E-2</v>
      </c>
      <c r="AA128" s="1">
        <f t="shared" si="9"/>
        <v>0.10553191489361702</v>
      </c>
      <c r="AB128" s="1">
        <f t="shared" si="9"/>
        <v>9.304964539007092E-2</v>
      </c>
      <c r="AC128" s="1">
        <f t="shared" si="9"/>
        <v>9.0212765957446803E-2</v>
      </c>
      <c r="AD128" s="1">
        <f t="shared" si="9"/>
        <v>8.1560283687943269E-2</v>
      </c>
      <c r="AE128" s="1">
        <f t="shared" si="9"/>
        <v>7.2482269503546096E-2</v>
      </c>
      <c r="AF128" s="1">
        <f t="shared" si="9"/>
        <v>7.1773049645390066E-2</v>
      </c>
      <c r="AG128" s="1">
        <f t="shared" si="9"/>
        <v>9.1205673758865249E-2</v>
      </c>
      <c r="AH128" s="1">
        <f t="shared" si="9"/>
        <v>7.1489361702127663E-2</v>
      </c>
      <c r="AI128" s="1">
        <f t="shared" si="9"/>
        <v>6.3546099290780145E-2</v>
      </c>
      <c r="AJ128" s="1">
        <f t="shared" si="9"/>
        <v>4.6382978723404258E-2</v>
      </c>
      <c r="AK128" s="1">
        <f t="shared" si="9"/>
        <v>3.6170212765957444E-2</v>
      </c>
      <c r="AL128" s="1">
        <f t="shared" si="9"/>
        <v>2.9219858156028369E-2</v>
      </c>
      <c r="AM128" s="1">
        <f t="shared" si="9"/>
        <v>1.8865248226950355E-2</v>
      </c>
      <c r="AN128" s="1">
        <f t="shared" si="9"/>
        <v>1.2624113475177305E-2</v>
      </c>
      <c r="AO128" s="1">
        <f t="shared" si="7"/>
        <v>9.5035460992907803E-3</v>
      </c>
      <c r="AP128" s="1">
        <f t="shared" si="2"/>
        <v>6.382978723404255E-3</v>
      </c>
      <c r="AQ128" s="1">
        <f t="shared" si="2"/>
        <v>5.6737588652482273E-3</v>
      </c>
      <c r="AS128" s="3" t="b">
        <v>0</v>
      </c>
      <c r="AT128" s="3">
        <f>IF(AS128=TRUE,"Merton",0)</f>
        <v>0</v>
      </c>
      <c r="AU128" s="3" t="e">
        <f t="shared" si="3"/>
        <v>#N/A</v>
      </c>
      <c r="AV128" s="3" t="s">
        <v>63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1:66" x14ac:dyDescent="0.25">
      <c r="A129" s="3" t="s">
        <v>54</v>
      </c>
      <c r="B129" s="1" t="s">
        <v>55</v>
      </c>
      <c r="C129" s="3">
        <v>130</v>
      </c>
      <c r="D129" s="3">
        <v>101</v>
      </c>
      <c r="E129" s="3">
        <v>83</v>
      </c>
      <c r="F129" s="3">
        <v>82</v>
      </c>
      <c r="G129" s="3">
        <v>79</v>
      </c>
      <c r="H129" s="3">
        <v>111</v>
      </c>
      <c r="I129" s="3">
        <v>129</v>
      </c>
      <c r="J129" s="3">
        <v>116</v>
      </c>
      <c r="K129" s="3">
        <v>102</v>
      </c>
      <c r="L129" s="3">
        <v>110</v>
      </c>
      <c r="M129" s="3">
        <v>94</v>
      </c>
      <c r="N129" s="3">
        <v>65</v>
      </c>
      <c r="O129" s="3">
        <v>41</v>
      </c>
      <c r="P129" s="3">
        <v>25</v>
      </c>
      <c r="Q129" s="3">
        <v>30</v>
      </c>
      <c r="R129" s="3">
        <v>17</v>
      </c>
      <c r="S129" s="3">
        <v>6</v>
      </c>
      <c r="T129" s="3">
        <v>3</v>
      </c>
      <c r="V129" s="3">
        <f t="shared" si="6"/>
        <v>1324</v>
      </c>
      <c r="X129" s="3" t="s">
        <v>54</v>
      </c>
      <c r="Y129" s="1" t="s">
        <v>55</v>
      </c>
      <c r="Z129" s="1">
        <f t="shared" si="9"/>
        <v>9.8187311178247735E-2</v>
      </c>
      <c r="AA129" s="1">
        <f t="shared" si="9"/>
        <v>7.6283987915407858E-2</v>
      </c>
      <c r="AB129" s="1">
        <f t="shared" si="9"/>
        <v>6.2688821752265866E-2</v>
      </c>
      <c r="AC129" s="1">
        <f t="shared" si="9"/>
        <v>6.1933534743202415E-2</v>
      </c>
      <c r="AD129" s="1">
        <f t="shared" si="9"/>
        <v>5.9667673716012087E-2</v>
      </c>
      <c r="AE129" s="1">
        <f t="shared" si="9"/>
        <v>8.3836858006042292E-2</v>
      </c>
      <c r="AF129" s="1">
        <f t="shared" si="9"/>
        <v>9.7432024169184284E-2</v>
      </c>
      <c r="AG129" s="1">
        <f t="shared" si="9"/>
        <v>8.7613293051359523E-2</v>
      </c>
      <c r="AH129" s="1">
        <f t="shared" si="9"/>
        <v>7.7039274924471296E-2</v>
      </c>
      <c r="AI129" s="1">
        <f t="shared" si="9"/>
        <v>8.3081570996978854E-2</v>
      </c>
      <c r="AJ129" s="1">
        <f t="shared" si="9"/>
        <v>7.0996978851963752E-2</v>
      </c>
      <c r="AK129" s="1">
        <f t="shared" si="9"/>
        <v>4.9093655589123868E-2</v>
      </c>
      <c r="AL129" s="1">
        <f t="shared" si="9"/>
        <v>3.0966767371601207E-2</v>
      </c>
      <c r="AM129" s="1">
        <f t="shared" si="9"/>
        <v>1.8882175226586102E-2</v>
      </c>
      <c r="AN129" s="1">
        <f t="shared" si="9"/>
        <v>2.2658610271903322E-2</v>
      </c>
      <c r="AO129" s="1">
        <f t="shared" si="7"/>
        <v>1.283987915407855E-2</v>
      </c>
      <c r="AP129" s="1">
        <f t="shared" si="2"/>
        <v>4.5317220543806651E-3</v>
      </c>
      <c r="AQ129" s="1">
        <f t="shared" si="2"/>
        <v>2.2658610271903325E-3</v>
      </c>
      <c r="AS129" s="3" t="b">
        <v>0</v>
      </c>
      <c r="AT129" s="3">
        <f>IF(AS129=TRUE,"Newham",0)</f>
        <v>0</v>
      </c>
      <c r="AU129" s="3" t="e">
        <f t="shared" si="3"/>
        <v>#N/A</v>
      </c>
      <c r="AV129" s="3" t="s">
        <v>23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1:66" x14ac:dyDescent="0.25">
      <c r="A130" s="3" t="s">
        <v>56</v>
      </c>
      <c r="B130" s="1" t="s">
        <v>57</v>
      </c>
      <c r="C130" s="3">
        <v>872</v>
      </c>
      <c r="D130" s="3">
        <v>625</v>
      </c>
      <c r="E130" s="3">
        <v>644</v>
      </c>
      <c r="F130" s="3">
        <v>665</v>
      </c>
      <c r="G130" s="3">
        <v>768</v>
      </c>
      <c r="H130" s="3">
        <v>669</v>
      </c>
      <c r="I130" s="3">
        <v>850</v>
      </c>
      <c r="J130" s="3">
        <v>778</v>
      </c>
      <c r="K130" s="3">
        <v>570</v>
      </c>
      <c r="L130" s="3">
        <v>488</v>
      </c>
      <c r="M130" s="3">
        <v>392</v>
      </c>
      <c r="N130" s="3">
        <v>268</v>
      </c>
      <c r="O130" s="3">
        <v>214</v>
      </c>
      <c r="P130" s="3">
        <v>104</v>
      </c>
      <c r="Q130" s="3">
        <v>84</v>
      </c>
      <c r="R130" s="3">
        <v>61</v>
      </c>
      <c r="S130" s="3">
        <v>27</v>
      </c>
      <c r="T130" s="3">
        <v>12</v>
      </c>
      <c r="V130" s="3">
        <f t="shared" si="6"/>
        <v>8091</v>
      </c>
      <c r="X130" s="3" t="s">
        <v>56</v>
      </c>
      <c r="Y130" s="1" t="s">
        <v>57</v>
      </c>
      <c r="Z130" s="1">
        <f t="shared" si="9"/>
        <v>0.10777406995427018</v>
      </c>
      <c r="AA130" s="1">
        <f t="shared" si="9"/>
        <v>7.7246323075021633E-2</v>
      </c>
      <c r="AB130" s="1">
        <f t="shared" si="9"/>
        <v>7.9594611296502291E-2</v>
      </c>
      <c r="AC130" s="1">
        <f t="shared" si="9"/>
        <v>8.2190087751823016E-2</v>
      </c>
      <c r="AD130" s="1">
        <f t="shared" si="9"/>
        <v>9.4920281794586572E-2</v>
      </c>
      <c r="AE130" s="1">
        <f t="shared" si="9"/>
        <v>8.2684464219503151E-2</v>
      </c>
      <c r="AF130" s="1">
        <f t="shared" si="9"/>
        <v>0.10505499938202942</v>
      </c>
      <c r="AG130" s="1">
        <f t="shared" si="9"/>
        <v>9.6156222963786925E-2</v>
      </c>
      <c r="AH130" s="1">
        <f t="shared" si="9"/>
        <v>7.044864664441973E-2</v>
      </c>
      <c r="AI130" s="1">
        <f t="shared" si="9"/>
        <v>6.0313929056976891E-2</v>
      </c>
      <c r="AJ130" s="1">
        <f t="shared" si="9"/>
        <v>4.8448893832653564E-2</v>
      </c>
      <c r="AK130" s="1">
        <f t="shared" si="9"/>
        <v>3.3123223334569275E-2</v>
      </c>
      <c r="AL130" s="1">
        <f t="shared" si="9"/>
        <v>2.6449141020887405E-2</v>
      </c>
      <c r="AM130" s="1">
        <f t="shared" si="9"/>
        <v>1.2853788159683599E-2</v>
      </c>
      <c r="AN130" s="1">
        <f t="shared" si="9"/>
        <v>1.0381905821282907E-2</v>
      </c>
      <c r="AO130" s="1">
        <f t="shared" si="7"/>
        <v>7.5392411321221113E-3</v>
      </c>
      <c r="AP130" s="1">
        <f t="shared" si="2"/>
        <v>3.3370411568409346E-3</v>
      </c>
      <c r="AQ130" s="1">
        <f t="shared" si="2"/>
        <v>1.4831294030404152E-3</v>
      </c>
      <c r="AS130" s="3" t="b">
        <v>0</v>
      </c>
      <c r="AT130" s="3">
        <f>IF(AS130=TRUE,"Redbridge",0)</f>
        <v>0</v>
      </c>
      <c r="AU130" s="3" t="e">
        <f t="shared" si="3"/>
        <v>#N/A</v>
      </c>
      <c r="AV130" s="3" t="s">
        <v>65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1:66" x14ac:dyDescent="0.25">
      <c r="A131" s="3" t="s">
        <v>58</v>
      </c>
      <c r="B131" s="1" t="s">
        <v>59</v>
      </c>
      <c r="C131" s="3">
        <v>715</v>
      </c>
      <c r="D131" s="3">
        <v>614</v>
      </c>
      <c r="E131" s="3">
        <v>569</v>
      </c>
      <c r="F131" s="3">
        <v>612</v>
      </c>
      <c r="G131" s="3">
        <v>682</v>
      </c>
      <c r="H131" s="3">
        <v>888</v>
      </c>
      <c r="I131" s="3">
        <v>915</v>
      </c>
      <c r="J131" s="3">
        <v>836</v>
      </c>
      <c r="K131" s="3">
        <v>712</v>
      </c>
      <c r="L131" s="3">
        <v>639</v>
      </c>
      <c r="M131" s="3">
        <v>543</v>
      </c>
      <c r="N131" s="3">
        <v>424</v>
      </c>
      <c r="O131" s="3">
        <v>322</v>
      </c>
      <c r="P131" s="3">
        <v>201</v>
      </c>
      <c r="Q131" s="3">
        <v>154</v>
      </c>
      <c r="R131" s="3">
        <v>119</v>
      </c>
      <c r="S131" s="3">
        <v>59</v>
      </c>
      <c r="T131" s="3">
        <v>29</v>
      </c>
      <c r="V131" s="3">
        <f t="shared" si="6"/>
        <v>9033</v>
      </c>
      <c r="X131" s="3" t="s">
        <v>58</v>
      </c>
      <c r="Y131" s="1" t="s">
        <v>59</v>
      </c>
      <c r="Z131" s="1">
        <f t="shared" si="9"/>
        <v>7.9154212332558399E-2</v>
      </c>
      <c r="AA131" s="1">
        <f t="shared" si="9"/>
        <v>6.7972987933134069E-2</v>
      </c>
      <c r="AB131" s="1">
        <f t="shared" si="9"/>
        <v>6.2991254289826187E-2</v>
      </c>
      <c r="AC131" s="1">
        <f t="shared" si="9"/>
        <v>6.7751577548987044E-2</v>
      </c>
      <c r="AD131" s="1">
        <f t="shared" si="9"/>
        <v>7.5500940994132626E-2</v>
      </c>
      <c r="AE131" s="1">
        <f t="shared" si="9"/>
        <v>9.8306210561275323E-2</v>
      </c>
      <c r="AF131" s="1">
        <f t="shared" si="9"/>
        <v>0.10129525074726005</v>
      </c>
      <c r="AG131" s="1">
        <f t="shared" si="9"/>
        <v>9.2549540573452896E-2</v>
      </c>
      <c r="AH131" s="1">
        <f t="shared" si="9"/>
        <v>7.8822096756337875E-2</v>
      </c>
      <c r="AI131" s="1">
        <f t="shared" si="9"/>
        <v>7.074061773497177E-2</v>
      </c>
      <c r="AJ131" s="1">
        <f t="shared" si="9"/>
        <v>6.0112919295914981E-2</v>
      </c>
      <c r="AK131" s="1">
        <f t="shared" si="9"/>
        <v>4.6939001439167495E-2</v>
      </c>
      <c r="AL131" s="1">
        <f t="shared" si="9"/>
        <v>3.5647071847669659E-2</v>
      </c>
      <c r="AM131" s="1">
        <f t="shared" si="9"/>
        <v>2.2251743606775159E-2</v>
      </c>
      <c r="AN131" s="1">
        <f t="shared" si="9"/>
        <v>1.704859957932027E-2</v>
      </c>
      <c r="AO131" s="1">
        <f t="shared" si="7"/>
        <v>1.3173917856747482E-2</v>
      </c>
      <c r="AP131" s="1">
        <f t="shared" si="2"/>
        <v>6.5316063323369866E-3</v>
      </c>
      <c r="AQ131" s="1">
        <f t="shared" si="2"/>
        <v>3.2104505701317392E-3</v>
      </c>
      <c r="AS131" s="3" t="b">
        <v>0</v>
      </c>
      <c r="AT131" s="3">
        <f>IF(AS131=TRUE,"Richmond upon Thames",0)</f>
        <v>0</v>
      </c>
      <c r="AU131" s="3" t="e">
        <f t="shared" si="3"/>
        <v>#N/A</v>
      </c>
      <c r="AV131" s="3" t="s">
        <v>67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1:66" x14ac:dyDescent="0.25">
      <c r="A132" s="3" t="s">
        <v>60</v>
      </c>
      <c r="B132" s="1" t="s">
        <v>61</v>
      </c>
      <c r="C132" s="3">
        <v>311</v>
      </c>
      <c r="D132" s="3">
        <v>265</v>
      </c>
      <c r="E132" s="3">
        <v>238</v>
      </c>
      <c r="F132" s="3">
        <v>292</v>
      </c>
      <c r="G132" s="3">
        <v>515</v>
      </c>
      <c r="H132" s="3">
        <v>471</v>
      </c>
      <c r="I132" s="3">
        <v>390</v>
      </c>
      <c r="J132" s="3">
        <v>415</v>
      </c>
      <c r="K132" s="3">
        <v>322</v>
      </c>
      <c r="L132" s="3">
        <v>267</v>
      </c>
      <c r="M132" s="3">
        <v>224</v>
      </c>
      <c r="N132" s="3">
        <v>180</v>
      </c>
      <c r="O132" s="3">
        <v>145</v>
      </c>
      <c r="P132" s="3">
        <v>147</v>
      </c>
      <c r="Q132" s="3">
        <v>106</v>
      </c>
      <c r="R132" s="3">
        <v>55</v>
      </c>
      <c r="S132" s="3">
        <v>38</v>
      </c>
      <c r="T132" s="3">
        <v>18</v>
      </c>
      <c r="V132" s="3">
        <f t="shared" si="6"/>
        <v>4399</v>
      </c>
      <c r="X132" s="3" t="s">
        <v>60</v>
      </c>
      <c r="Y132" s="1" t="s">
        <v>61</v>
      </c>
      <c r="Z132" s="1">
        <f t="shared" si="9"/>
        <v>7.0697885883155259E-2</v>
      </c>
      <c r="AA132" s="1">
        <f t="shared" si="9"/>
        <v>6.0240963855421686E-2</v>
      </c>
      <c r="AB132" s="1">
        <f t="shared" si="9"/>
        <v>5.410320527392589E-2</v>
      </c>
      <c r="AC132" s="1">
        <f t="shared" si="9"/>
        <v>6.6378722436917476E-2</v>
      </c>
      <c r="AD132" s="1">
        <f t="shared" si="9"/>
        <v>0.11707206183223459</v>
      </c>
      <c r="AE132" s="1">
        <f t="shared" si="9"/>
        <v>0.10706978858831552</v>
      </c>
      <c r="AF132" s="1">
        <f t="shared" si="9"/>
        <v>8.8656512843828139E-2</v>
      </c>
      <c r="AG132" s="1">
        <f t="shared" si="9"/>
        <v>9.4339622641509441E-2</v>
      </c>
      <c r="AH132" s="1">
        <f t="shared" si="9"/>
        <v>7.3198454194135038E-2</v>
      </c>
      <c r="AI132" s="1">
        <f t="shared" si="9"/>
        <v>6.0695612639236188E-2</v>
      </c>
      <c r="AJ132" s="1">
        <f t="shared" si="9"/>
        <v>5.0920663787224367E-2</v>
      </c>
      <c r="AK132" s="1">
        <f t="shared" si="9"/>
        <v>4.0918390543305296E-2</v>
      </c>
      <c r="AL132" s="1">
        <f t="shared" si="9"/>
        <v>3.2962036826551487E-2</v>
      </c>
      <c r="AM132" s="1">
        <f t="shared" si="9"/>
        <v>3.3416685610365995E-2</v>
      </c>
      <c r="AN132" s="1">
        <f t="shared" si="9"/>
        <v>2.4096385542168676E-2</v>
      </c>
      <c r="AO132" s="1">
        <f t="shared" si="7"/>
        <v>1.2502841554898841E-2</v>
      </c>
      <c r="AP132" s="1">
        <f t="shared" si="2"/>
        <v>8.6383268924755622E-3</v>
      </c>
      <c r="AQ132" s="1">
        <f t="shared" si="2"/>
        <v>4.0918390543305296E-3</v>
      </c>
      <c r="AS132" s="3" t="b">
        <v>0</v>
      </c>
      <c r="AT132" s="3">
        <f>IF(AS132=TRUE,"Southwark",0)</f>
        <v>0</v>
      </c>
      <c r="AU132" s="3" t="e">
        <f t="shared" si="3"/>
        <v>#N/A</v>
      </c>
      <c r="AV132" s="3" t="s">
        <v>25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1:66" x14ac:dyDescent="0.25">
      <c r="A133" s="3" t="s">
        <v>62</v>
      </c>
      <c r="B133" s="1" t="s">
        <v>63</v>
      </c>
      <c r="C133" s="3">
        <v>246</v>
      </c>
      <c r="D133" s="3">
        <v>232</v>
      </c>
      <c r="E133" s="3">
        <v>189</v>
      </c>
      <c r="F133" s="3">
        <v>214</v>
      </c>
      <c r="G133" s="3">
        <v>289</v>
      </c>
      <c r="H133" s="3">
        <v>397</v>
      </c>
      <c r="I133" s="3">
        <v>419</v>
      </c>
      <c r="J133" s="3">
        <v>407</v>
      </c>
      <c r="K133" s="3">
        <v>362</v>
      </c>
      <c r="L133" s="3">
        <v>314</v>
      </c>
      <c r="M133" s="3">
        <v>156</v>
      </c>
      <c r="N133" s="3">
        <v>183</v>
      </c>
      <c r="O133" s="3">
        <v>149</v>
      </c>
      <c r="P133" s="3">
        <v>92</v>
      </c>
      <c r="Q133" s="3">
        <v>57</v>
      </c>
      <c r="R133" s="3">
        <v>49</v>
      </c>
      <c r="S133" s="3">
        <v>22</v>
      </c>
      <c r="T133" s="3">
        <v>22</v>
      </c>
      <c r="V133" s="3">
        <f t="shared" si="6"/>
        <v>3799</v>
      </c>
      <c r="X133" s="3" t="s">
        <v>62</v>
      </c>
      <c r="Y133" s="1" t="s">
        <v>63</v>
      </c>
      <c r="Z133" s="1">
        <f t="shared" si="9"/>
        <v>6.475388260068439E-2</v>
      </c>
      <c r="AA133" s="1">
        <f t="shared" si="9"/>
        <v>6.1068702290076333E-2</v>
      </c>
      <c r="AB133" s="1">
        <f t="shared" si="9"/>
        <v>4.9749934193208736E-2</v>
      </c>
      <c r="AC133" s="1">
        <f t="shared" si="9"/>
        <v>5.6330613319294551E-2</v>
      </c>
      <c r="AD133" s="1">
        <f t="shared" si="9"/>
        <v>7.6072650697551994E-2</v>
      </c>
      <c r="AE133" s="1">
        <f t="shared" si="9"/>
        <v>0.10450118452224269</v>
      </c>
      <c r="AF133" s="1">
        <f t="shared" si="9"/>
        <v>0.11029218215319821</v>
      </c>
      <c r="AG133" s="1">
        <f t="shared" si="9"/>
        <v>0.10713345617267701</v>
      </c>
      <c r="AH133" s="1">
        <f t="shared" si="9"/>
        <v>9.5288233745722553E-2</v>
      </c>
      <c r="AI133" s="1">
        <f t="shared" si="9"/>
        <v>8.2653329823637794E-2</v>
      </c>
      <c r="AJ133" s="1">
        <f t="shared" si="9"/>
        <v>4.1063437746775469E-2</v>
      </c>
      <c r="AK133" s="1">
        <f t="shared" si="9"/>
        <v>4.8170571202948147E-2</v>
      </c>
      <c r="AL133" s="1">
        <f t="shared" si="9"/>
        <v>3.9220847591471437E-2</v>
      </c>
      <c r="AM133" s="1">
        <f t="shared" si="9"/>
        <v>2.4216899183995787E-2</v>
      </c>
      <c r="AN133" s="1">
        <f t="shared" si="9"/>
        <v>1.5003948407475652E-2</v>
      </c>
      <c r="AO133" s="1">
        <f t="shared" si="7"/>
        <v>1.2898131087128192E-2</v>
      </c>
      <c r="AP133" s="1">
        <f t="shared" si="2"/>
        <v>5.7909976309555144E-3</v>
      </c>
      <c r="AQ133" s="1">
        <f t="shared" si="2"/>
        <v>5.7909976309555144E-3</v>
      </c>
      <c r="AS133" s="3" t="b">
        <v>0</v>
      </c>
      <c r="AT133" s="3">
        <f>IF(AS133=TRUE,"Sutton",0)</f>
        <v>0</v>
      </c>
      <c r="AU133" s="3" t="e">
        <f t="shared" si="3"/>
        <v>#N/A</v>
      </c>
      <c r="AV133" s="3" t="s">
        <v>69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N137" si="11">VLOOKUP($AU133,$Y$102:$AQ$137,BL$57,0)</f>
        <v>#N/A</v>
      </c>
      <c r="BM133" s="1" t="e">
        <f t="shared" si="11"/>
        <v>#N/A</v>
      </c>
      <c r="BN133" s="1" t="e">
        <f t="shared" si="11"/>
        <v>#N/A</v>
      </c>
    </row>
    <row r="134" spans="1:66" x14ac:dyDescent="0.25">
      <c r="A134" s="3" t="s">
        <v>64</v>
      </c>
      <c r="B134" s="1" t="s">
        <v>65</v>
      </c>
      <c r="C134" s="3">
        <v>722</v>
      </c>
      <c r="D134" s="3">
        <v>675</v>
      </c>
      <c r="E134" s="3">
        <v>569</v>
      </c>
      <c r="F134" s="3">
        <v>525</v>
      </c>
      <c r="G134" s="3">
        <v>619</v>
      </c>
      <c r="H134" s="3">
        <v>688</v>
      </c>
      <c r="I134" s="3">
        <v>702</v>
      </c>
      <c r="J134" s="3">
        <v>620</v>
      </c>
      <c r="K134" s="3">
        <v>537</v>
      </c>
      <c r="L134" s="3">
        <v>448</v>
      </c>
      <c r="M134" s="3">
        <v>411</v>
      </c>
      <c r="N134" s="3">
        <v>368</v>
      </c>
      <c r="O134" s="3">
        <v>250</v>
      </c>
      <c r="P134" s="3">
        <v>151</v>
      </c>
      <c r="Q134" s="3">
        <v>87</v>
      </c>
      <c r="R134" s="3">
        <v>71</v>
      </c>
      <c r="S134" s="3">
        <v>44</v>
      </c>
      <c r="T134" s="3">
        <v>33</v>
      </c>
      <c r="V134" s="3">
        <f t="shared" si="6"/>
        <v>7520</v>
      </c>
      <c r="X134" s="3" t="s">
        <v>64</v>
      </c>
      <c r="Y134" s="1" t="s">
        <v>65</v>
      </c>
      <c r="Z134" s="1">
        <f t="shared" si="9"/>
        <v>9.6010638297872347E-2</v>
      </c>
      <c r="AA134" s="1">
        <f t="shared" si="9"/>
        <v>8.9760638297872342E-2</v>
      </c>
      <c r="AB134" s="1">
        <f t="shared" si="9"/>
        <v>7.5664893617021278E-2</v>
      </c>
      <c r="AC134" s="1">
        <f t="shared" si="9"/>
        <v>6.9813829787234036E-2</v>
      </c>
      <c r="AD134" s="1">
        <f t="shared" si="9"/>
        <v>8.2313829787234047E-2</v>
      </c>
      <c r="AE134" s="1">
        <f t="shared" si="9"/>
        <v>9.1489361702127653E-2</v>
      </c>
      <c r="AF134" s="1">
        <f t="shared" si="9"/>
        <v>9.3351063829787237E-2</v>
      </c>
      <c r="AG134" s="1">
        <f t="shared" si="9"/>
        <v>8.2446808510638292E-2</v>
      </c>
      <c r="AH134" s="1">
        <f t="shared" si="9"/>
        <v>7.1409574468085102E-2</v>
      </c>
      <c r="AI134" s="1">
        <f t="shared" si="9"/>
        <v>5.9574468085106386E-2</v>
      </c>
      <c r="AJ134" s="1">
        <f t="shared" si="9"/>
        <v>5.4654255319148935E-2</v>
      </c>
      <c r="AK134" s="1">
        <f t="shared" si="9"/>
        <v>4.8936170212765959E-2</v>
      </c>
      <c r="AL134" s="1">
        <f t="shared" si="9"/>
        <v>3.3244680851063829E-2</v>
      </c>
      <c r="AM134" s="1">
        <f t="shared" si="9"/>
        <v>2.0079787234042554E-2</v>
      </c>
      <c r="AN134" s="1">
        <f t="shared" si="9"/>
        <v>1.1569148936170212E-2</v>
      </c>
      <c r="AO134" s="1">
        <f t="shared" si="7"/>
        <v>9.4414893617021274E-3</v>
      </c>
      <c r="AP134" s="1">
        <f t="shared" si="2"/>
        <v>5.8510638297872338E-3</v>
      </c>
      <c r="AQ134" s="1">
        <f t="shared" si="2"/>
        <v>4.3882978723404258E-3</v>
      </c>
      <c r="AS134" s="3" t="b">
        <v>0</v>
      </c>
      <c r="AT134" s="3">
        <f>IF(AS134=TRUE,"Tower Hamlets",0)</f>
        <v>0</v>
      </c>
      <c r="AU134" s="3" t="e">
        <f t="shared" si="3"/>
        <v>#N/A</v>
      </c>
      <c r="AV134" s="3" t="s">
        <v>27</v>
      </c>
      <c r="AW134" s="1" t="e">
        <f t="shared" ref="AW134:BL137" si="12">VLOOKUP($AU134,$Y$102:$AQ$137,AW$57,0)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1:66" x14ac:dyDescent="0.25">
      <c r="A135" s="3" t="s">
        <v>66</v>
      </c>
      <c r="B135" s="1" t="s">
        <v>67</v>
      </c>
      <c r="C135" s="3">
        <v>196</v>
      </c>
      <c r="D135" s="3">
        <v>175</v>
      </c>
      <c r="E135" s="3">
        <v>135</v>
      </c>
      <c r="F135" s="3">
        <v>224</v>
      </c>
      <c r="G135" s="3">
        <v>191</v>
      </c>
      <c r="H135" s="3">
        <v>286</v>
      </c>
      <c r="I135" s="3">
        <v>354</v>
      </c>
      <c r="J135" s="3">
        <v>313</v>
      </c>
      <c r="K135" s="3">
        <v>233</v>
      </c>
      <c r="L135" s="3">
        <v>232</v>
      </c>
      <c r="M135" s="3">
        <v>185</v>
      </c>
      <c r="N135" s="3">
        <v>143</v>
      </c>
      <c r="O135" s="3">
        <v>137</v>
      </c>
      <c r="P135" s="3">
        <v>101</v>
      </c>
      <c r="Q135" s="3">
        <v>62</v>
      </c>
      <c r="R135" s="3">
        <v>42</v>
      </c>
      <c r="S135" s="3">
        <v>35</v>
      </c>
      <c r="T135" s="3">
        <v>18</v>
      </c>
      <c r="V135" s="3">
        <f t="shared" si="6"/>
        <v>3062</v>
      </c>
      <c r="X135" s="3" t="s">
        <v>66</v>
      </c>
      <c r="Y135" s="1" t="s">
        <v>67</v>
      </c>
      <c r="Z135" s="1">
        <f t="shared" ref="Z135:AN137" si="13">C135/$V135</f>
        <v>6.4010450685826253E-2</v>
      </c>
      <c r="AA135" s="1">
        <f t="shared" si="13"/>
        <v>5.7152188112344876E-2</v>
      </c>
      <c r="AB135" s="1">
        <f t="shared" si="13"/>
        <v>4.4088830829523189E-2</v>
      </c>
      <c r="AC135" s="1">
        <f t="shared" si="13"/>
        <v>7.3154800783801432E-2</v>
      </c>
      <c r="AD135" s="1">
        <f t="shared" si="13"/>
        <v>6.2377531025473547E-2</v>
      </c>
      <c r="AE135" s="1">
        <f t="shared" si="13"/>
        <v>9.3403004572175055E-2</v>
      </c>
      <c r="AF135" s="1">
        <f t="shared" si="13"/>
        <v>0.11561071195297191</v>
      </c>
      <c r="AG135" s="1">
        <f t="shared" si="13"/>
        <v>0.10222077073807968</v>
      </c>
      <c r="AH135" s="1">
        <f t="shared" si="13"/>
        <v>7.6094056172436322E-2</v>
      </c>
      <c r="AI135" s="1">
        <f t="shared" si="13"/>
        <v>7.5767472240365771E-2</v>
      </c>
      <c r="AJ135" s="1">
        <f t="shared" si="13"/>
        <v>6.0418027433050296E-2</v>
      </c>
      <c r="AK135" s="1">
        <f t="shared" si="13"/>
        <v>4.6701502286087528E-2</v>
      </c>
      <c r="AL135" s="1">
        <f t="shared" si="13"/>
        <v>4.474199869366427E-2</v>
      </c>
      <c r="AM135" s="1">
        <f t="shared" si="13"/>
        <v>3.2984977139124752E-2</v>
      </c>
      <c r="AN135" s="1">
        <f t="shared" si="13"/>
        <v>2.0248203788373612E-2</v>
      </c>
      <c r="AO135" s="1">
        <f t="shared" si="7"/>
        <v>1.3716525146962769E-2</v>
      </c>
      <c r="AP135" s="1">
        <f t="shared" si="2"/>
        <v>1.1430437622468974E-2</v>
      </c>
      <c r="AQ135" s="1">
        <f t="shared" si="2"/>
        <v>5.8785107772697581E-3</v>
      </c>
      <c r="AS135" s="3" t="b">
        <v>0</v>
      </c>
      <c r="AT135" s="3">
        <f>IF(AS135=TRUE,"Waltham Forest",0)</f>
        <v>0</v>
      </c>
      <c r="AU135" s="3" t="e">
        <f t="shared" si="3"/>
        <v>#N/A</v>
      </c>
      <c r="AV135" s="3" t="s">
        <v>71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1:66" x14ac:dyDescent="0.25">
      <c r="A136" s="3" t="s">
        <v>68</v>
      </c>
      <c r="B136" s="1" t="s">
        <v>69</v>
      </c>
      <c r="C136" s="3">
        <v>147</v>
      </c>
      <c r="D136" s="3">
        <v>130</v>
      </c>
      <c r="E136" s="3">
        <v>102</v>
      </c>
      <c r="F136" s="3">
        <v>169</v>
      </c>
      <c r="G136" s="3">
        <v>150</v>
      </c>
      <c r="H136" s="3">
        <v>269</v>
      </c>
      <c r="I136" s="3">
        <v>277</v>
      </c>
      <c r="J136" s="3">
        <v>251</v>
      </c>
      <c r="K136" s="3">
        <v>205</v>
      </c>
      <c r="L136" s="3">
        <v>167</v>
      </c>
      <c r="M136" s="3">
        <v>159</v>
      </c>
      <c r="N136" s="3">
        <v>119</v>
      </c>
      <c r="O136" s="3">
        <v>105</v>
      </c>
      <c r="P136" s="3">
        <v>67</v>
      </c>
      <c r="Q136" s="3">
        <v>42</v>
      </c>
      <c r="R136" s="3">
        <v>16</v>
      </c>
      <c r="S136" s="3">
        <v>21</v>
      </c>
      <c r="T136" s="3">
        <v>12</v>
      </c>
      <c r="V136" s="3">
        <f t="shared" si="6"/>
        <v>2408</v>
      </c>
      <c r="X136" s="3" t="s">
        <v>68</v>
      </c>
      <c r="Y136" s="1" t="s">
        <v>69</v>
      </c>
      <c r="Z136" s="1">
        <f t="shared" si="13"/>
        <v>6.1046511627906974E-2</v>
      </c>
      <c r="AA136" s="1">
        <f t="shared" si="13"/>
        <v>5.3986710963455149E-2</v>
      </c>
      <c r="AB136" s="1">
        <f t="shared" si="13"/>
        <v>4.2358803986710963E-2</v>
      </c>
      <c r="AC136" s="1">
        <f t="shared" si="13"/>
        <v>7.0182724252491696E-2</v>
      </c>
      <c r="AD136" s="1">
        <f t="shared" si="13"/>
        <v>6.229235880398671E-2</v>
      </c>
      <c r="AE136" s="1">
        <f t="shared" si="13"/>
        <v>0.1117109634551495</v>
      </c>
      <c r="AF136" s="1">
        <f t="shared" si="13"/>
        <v>0.11503322259136213</v>
      </c>
      <c r="AG136" s="1">
        <f t="shared" si="13"/>
        <v>0.1042358803986711</v>
      </c>
      <c r="AH136" s="1">
        <f t="shared" si="13"/>
        <v>8.5132890365448508E-2</v>
      </c>
      <c r="AI136" s="1">
        <f t="shared" si="13"/>
        <v>6.9352159468438535E-2</v>
      </c>
      <c r="AJ136" s="1">
        <f t="shared" si="13"/>
        <v>6.6029900332225916E-2</v>
      </c>
      <c r="AK136" s="1">
        <f t="shared" si="13"/>
        <v>4.9418604651162788E-2</v>
      </c>
      <c r="AL136" s="1">
        <f t="shared" si="13"/>
        <v>4.3604651162790699E-2</v>
      </c>
      <c r="AM136" s="1">
        <f t="shared" si="13"/>
        <v>2.7823920265780729E-2</v>
      </c>
      <c r="AN136" s="1">
        <f t="shared" si="13"/>
        <v>1.7441860465116279E-2</v>
      </c>
      <c r="AO136" s="1">
        <f t="shared" si="7"/>
        <v>6.6445182724252493E-3</v>
      </c>
      <c r="AP136" s="1">
        <f t="shared" si="2"/>
        <v>8.7209302325581394E-3</v>
      </c>
      <c r="AQ136" s="1">
        <f t="shared" si="2"/>
        <v>4.9833887043189366E-3</v>
      </c>
      <c r="AS136" s="3" t="b">
        <v>0</v>
      </c>
      <c r="AT136" s="3">
        <f>IF(AS136=TRUE,"Wandsworth",0)</f>
        <v>0</v>
      </c>
      <c r="AU136" s="3" t="e">
        <f t="shared" si="3"/>
        <v>#N/A</v>
      </c>
      <c r="AV136" s="3" t="s">
        <v>29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1:66" x14ac:dyDescent="0.25">
      <c r="A137" s="3" t="s">
        <v>70</v>
      </c>
      <c r="B137" s="1" t="s">
        <v>71</v>
      </c>
      <c r="C137" s="3">
        <v>1014</v>
      </c>
      <c r="D137" s="3">
        <v>866</v>
      </c>
      <c r="E137" s="3">
        <v>593</v>
      </c>
      <c r="F137" s="3">
        <v>643</v>
      </c>
      <c r="G137" s="3">
        <v>838</v>
      </c>
      <c r="H137" s="3">
        <v>1224</v>
      </c>
      <c r="I137" s="3">
        <v>1101</v>
      </c>
      <c r="J137" s="3">
        <v>1098</v>
      </c>
      <c r="K137" s="3">
        <v>1136</v>
      </c>
      <c r="L137" s="3">
        <v>652</v>
      </c>
      <c r="M137" s="3">
        <v>387</v>
      </c>
      <c r="N137" s="3">
        <v>322</v>
      </c>
      <c r="O137" s="3">
        <v>207</v>
      </c>
      <c r="P137" s="3">
        <v>161</v>
      </c>
      <c r="Q137" s="3">
        <v>111</v>
      </c>
      <c r="R137" s="3">
        <v>76</v>
      </c>
      <c r="S137" s="3">
        <v>52</v>
      </c>
      <c r="T137" s="3">
        <v>23</v>
      </c>
      <c r="V137" s="3">
        <f t="shared" si="6"/>
        <v>10504</v>
      </c>
      <c r="X137" s="3" t="s">
        <v>70</v>
      </c>
      <c r="Y137" s="1" t="s">
        <v>71</v>
      </c>
      <c r="Z137" s="1">
        <f t="shared" si="13"/>
        <v>9.6534653465346537E-2</v>
      </c>
      <c r="AA137" s="1">
        <f t="shared" si="13"/>
        <v>8.2444782939832442E-2</v>
      </c>
      <c r="AB137" s="1">
        <f t="shared" si="13"/>
        <v>5.6454683929931457E-2</v>
      </c>
      <c r="AC137" s="1">
        <f t="shared" si="13"/>
        <v>6.1214775323686216E-2</v>
      </c>
      <c r="AD137" s="1">
        <f t="shared" si="13"/>
        <v>7.9779131759329783E-2</v>
      </c>
      <c r="AE137" s="1">
        <f t="shared" si="13"/>
        <v>0.11652703731911652</v>
      </c>
      <c r="AF137" s="1">
        <f t="shared" si="13"/>
        <v>0.10481721249047982</v>
      </c>
      <c r="AG137" s="1">
        <f t="shared" si="13"/>
        <v>0.10453160700685453</v>
      </c>
      <c r="AH137" s="1">
        <f t="shared" si="13"/>
        <v>0.10814927646610815</v>
      </c>
      <c r="AI137" s="1">
        <f t="shared" si="13"/>
        <v>6.207159177456207E-2</v>
      </c>
      <c r="AJ137" s="1">
        <f t="shared" si="13"/>
        <v>3.684310738766184E-2</v>
      </c>
      <c r="AK137" s="1">
        <f t="shared" si="13"/>
        <v>3.0654988575780653E-2</v>
      </c>
      <c r="AL137" s="1">
        <f t="shared" si="13"/>
        <v>1.9706778370144708E-2</v>
      </c>
      <c r="AM137" s="1">
        <f t="shared" si="13"/>
        <v>1.5327494287890327E-2</v>
      </c>
      <c r="AN137" s="1">
        <f t="shared" si="13"/>
        <v>1.0567402894135568E-2</v>
      </c>
      <c r="AO137" s="1">
        <f t="shared" si="7"/>
        <v>7.2353389185072356E-3</v>
      </c>
      <c r="AP137" s="1">
        <f t="shared" si="2"/>
        <v>4.9504950495049506E-3</v>
      </c>
      <c r="AQ137" s="1">
        <f t="shared" si="2"/>
        <v>2.1896420411271897E-3</v>
      </c>
      <c r="AS137" s="3" t="b">
        <v>0</v>
      </c>
      <c r="AT137" s="3">
        <f>IF(AS137=TRUE,"Westminster",0)</f>
        <v>0</v>
      </c>
      <c r="AU137" s="3" t="e">
        <f t="shared" si="3"/>
        <v>#N/A</v>
      </c>
      <c r="AV137" s="3" t="s">
        <v>31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1038225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914400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914400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914400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914400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914400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1</xdr:col>
                    <xdr:colOff>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914400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914400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914400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914400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914400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914400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914400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914400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914400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914400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1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914400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914400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914400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914400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914400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914400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914400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914400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914400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914400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914400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914400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3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914400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4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914400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5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914400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6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914400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7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914400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8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914400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WHITE BRITISH</vt:lpstr>
      <vt:lpstr>OTHER WHITE</vt:lpstr>
      <vt:lpstr>MIXED</vt:lpstr>
      <vt:lpstr>ASIAN</vt:lpstr>
      <vt:lpstr>BLACK</vt:lpstr>
      <vt:lpstr>OTHER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Tonkiss</dc:creator>
  <cp:lastModifiedBy>Wil Tonkiss</cp:lastModifiedBy>
  <dcterms:created xsi:type="dcterms:W3CDTF">2013-05-24T14:59:02Z</dcterms:created>
  <dcterms:modified xsi:type="dcterms:W3CDTF">2013-06-20T08:34:15Z</dcterms:modified>
</cp:coreProperties>
</file>