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22.xml" ContentType="application/vnd.ms-excel.controlproperties+xml"/>
  <Override PartName="/xl/ctrlProps/ctrlProp23.xml" ContentType="application/vnd.ms-excel.controlproperties+xml"/>
  <Override PartName="/xl/ctrlProps/ctrlProp24.xml" ContentType="application/vnd.ms-excel.controlproperties+xml"/>
  <Override PartName="/xl/ctrlProps/ctrlProp25.xml" ContentType="application/vnd.ms-excel.controlproperties+xml"/>
  <Override PartName="/xl/ctrlProps/ctrlProp26.xml" ContentType="application/vnd.ms-excel.controlproperties+xml"/>
  <Override PartName="/xl/ctrlProps/ctrlProp27.xml" ContentType="application/vnd.ms-excel.controlproperties+xml"/>
  <Override PartName="/xl/ctrlProps/ctrlProp28.xml" ContentType="application/vnd.ms-excel.controlproperties+xml"/>
  <Override PartName="/xl/ctrlProps/ctrlProp29.xml" ContentType="application/vnd.ms-excel.controlproperties+xml"/>
  <Override PartName="/xl/ctrlProps/ctrlProp30.xml" ContentType="application/vnd.ms-excel.controlproperties+xml"/>
  <Override PartName="/xl/ctrlProps/ctrlProp31.xml" ContentType="application/vnd.ms-excel.controlproperties+xml"/>
  <Override PartName="/xl/ctrlProps/ctrlProp32.xml" ContentType="application/vnd.ms-excel.controlproperties+xml"/>
  <Override PartName="/xl/ctrlProps/ctrlProp33.xml" ContentType="application/vnd.ms-excel.controlproperties+xml"/>
  <Override PartName="/xl/ctrlProps/ctrlProp34.xml" ContentType="application/vnd.ms-excel.controlproperties+xml"/>
  <Override PartName="/xl/ctrlProps/ctrlProp35.xml" ContentType="application/vnd.ms-excel.controlproperties+xml"/>
  <Override PartName="/xl/ctrlProps/ctrlProp36.xml" ContentType="application/vnd.ms-excel.controlproperties+xml"/>
  <Override PartName="/xl/charts/chart1.xml" ContentType="application/vnd.openxmlformats-officedocument.drawingml.chart+xml"/>
  <Override PartName="/xl/drawings/drawing3.xml" ContentType="application/vnd.openxmlformats-officedocument.drawing+xml"/>
  <Override PartName="/xl/ctrlProps/ctrlProp37.xml" ContentType="application/vnd.ms-excel.controlproperties+xml"/>
  <Override PartName="/xl/ctrlProps/ctrlProp38.xml" ContentType="application/vnd.ms-excel.controlproperties+xml"/>
  <Override PartName="/xl/ctrlProps/ctrlProp39.xml" ContentType="application/vnd.ms-excel.controlproperties+xml"/>
  <Override PartName="/xl/ctrlProps/ctrlProp40.xml" ContentType="application/vnd.ms-excel.controlproperties+xml"/>
  <Override PartName="/xl/ctrlProps/ctrlProp41.xml" ContentType="application/vnd.ms-excel.controlproperties+xml"/>
  <Override PartName="/xl/ctrlProps/ctrlProp42.xml" ContentType="application/vnd.ms-excel.controlproperties+xml"/>
  <Override PartName="/xl/ctrlProps/ctrlProp43.xml" ContentType="application/vnd.ms-excel.controlproperties+xml"/>
  <Override PartName="/xl/ctrlProps/ctrlProp44.xml" ContentType="application/vnd.ms-excel.controlproperties+xml"/>
  <Override PartName="/xl/ctrlProps/ctrlProp45.xml" ContentType="application/vnd.ms-excel.controlproperties+xml"/>
  <Override PartName="/xl/ctrlProps/ctrlProp46.xml" ContentType="application/vnd.ms-excel.controlproperties+xml"/>
  <Override PartName="/xl/ctrlProps/ctrlProp47.xml" ContentType="application/vnd.ms-excel.controlproperties+xml"/>
  <Override PartName="/xl/ctrlProps/ctrlProp48.xml" ContentType="application/vnd.ms-excel.controlproperties+xml"/>
  <Override PartName="/xl/ctrlProps/ctrlProp49.xml" ContentType="application/vnd.ms-excel.controlproperties+xml"/>
  <Override PartName="/xl/ctrlProps/ctrlProp50.xml" ContentType="application/vnd.ms-excel.controlproperties+xml"/>
  <Override PartName="/xl/ctrlProps/ctrlProp51.xml" ContentType="application/vnd.ms-excel.controlproperties+xml"/>
  <Override PartName="/xl/ctrlProps/ctrlProp52.xml" ContentType="application/vnd.ms-excel.controlproperties+xml"/>
  <Override PartName="/xl/ctrlProps/ctrlProp53.xml" ContentType="application/vnd.ms-excel.controlproperties+xml"/>
  <Override PartName="/xl/ctrlProps/ctrlProp54.xml" ContentType="application/vnd.ms-excel.controlproperties+xml"/>
  <Override PartName="/xl/ctrlProps/ctrlProp55.xml" ContentType="application/vnd.ms-excel.controlproperties+xml"/>
  <Override PartName="/xl/ctrlProps/ctrlProp56.xml" ContentType="application/vnd.ms-excel.controlproperties+xml"/>
  <Override PartName="/xl/ctrlProps/ctrlProp57.xml" ContentType="application/vnd.ms-excel.controlproperties+xml"/>
  <Override PartName="/xl/ctrlProps/ctrlProp58.xml" ContentType="application/vnd.ms-excel.controlproperties+xml"/>
  <Override PartName="/xl/ctrlProps/ctrlProp59.xml" ContentType="application/vnd.ms-excel.controlproperties+xml"/>
  <Override PartName="/xl/ctrlProps/ctrlProp60.xml" ContentType="application/vnd.ms-excel.controlproperties+xml"/>
  <Override PartName="/xl/ctrlProps/ctrlProp61.xml" ContentType="application/vnd.ms-excel.controlproperties+xml"/>
  <Override PartName="/xl/ctrlProps/ctrlProp62.xml" ContentType="application/vnd.ms-excel.controlproperties+xml"/>
  <Override PartName="/xl/ctrlProps/ctrlProp63.xml" ContentType="application/vnd.ms-excel.controlproperties+xml"/>
  <Override PartName="/xl/ctrlProps/ctrlProp64.xml" ContentType="application/vnd.ms-excel.controlproperties+xml"/>
  <Override PartName="/xl/ctrlProps/ctrlProp65.xml" ContentType="application/vnd.ms-excel.controlproperties+xml"/>
  <Override PartName="/xl/ctrlProps/ctrlProp66.xml" ContentType="application/vnd.ms-excel.controlproperties+xml"/>
  <Override PartName="/xl/ctrlProps/ctrlProp67.xml" ContentType="application/vnd.ms-excel.controlproperties+xml"/>
  <Override PartName="/xl/ctrlProps/ctrlProp68.xml" ContentType="application/vnd.ms-excel.controlproperties+xml"/>
  <Override PartName="/xl/ctrlProps/ctrlProp69.xml" ContentType="application/vnd.ms-excel.controlproperties+xml"/>
  <Override PartName="/xl/ctrlProps/ctrlProp70.xml" ContentType="application/vnd.ms-excel.controlproperties+xml"/>
  <Override PartName="/xl/ctrlProps/ctrlProp71.xml" ContentType="application/vnd.ms-excel.controlproperties+xml"/>
  <Override PartName="/xl/ctrlProps/ctrlProp72.xml" ContentType="application/vnd.ms-excel.controlproperties+xml"/>
  <Override PartName="/xl/charts/chart2.xml" ContentType="application/vnd.openxmlformats-officedocument.drawingml.chart+xml"/>
  <Override PartName="/xl/drawings/drawing4.xml" ContentType="application/vnd.openxmlformats-officedocument.drawing+xml"/>
  <Override PartName="/xl/ctrlProps/ctrlProp73.xml" ContentType="application/vnd.ms-excel.controlproperties+xml"/>
  <Override PartName="/xl/ctrlProps/ctrlProp74.xml" ContentType="application/vnd.ms-excel.controlproperties+xml"/>
  <Override PartName="/xl/ctrlProps/ctrlProp75.xml" ContentType="application/vnd.ms-excel.controlproperties+xml"/>
  <Override PartName="/xl/ctrlProps/ctrlProp76.xml" ContentType="application/vnd.ms-excel.controlproperties+xml"/>
  <Override PartName="/xl/ctrlProps/ctrlProp77.xml" ContentType="application/vnd.ms-excel.controlproperties+xml"/>
  <Override PartName="/xl/ctrlProps/ctrlProp78.xml" ContentType="application/vnd.ms-excel.controlproperties+xml"/>
  <Override PartName="/xl/ctrlProps/ctrlProp79.xml" ContentType="application/vnd.ms-excel.controlproperties+xml"/>
  <Override PartName="/xl/ctrlProps/ctrlProp80.xml" ContentType="application/vnd.ms-excel.controlproperties+xml"/>
  <Override PartName="/xl/ctrlProps/ctrlProp81.xml" ContentType="application/vnd.ms-excel.controlproperties+xml"/>
  <Override PartName="/xl/ctrlProps/ctrlProp82.xml" ContentType="application/vnd.ms-excel.controlproperties+xml"/>
  <Override PartName="/xl/ctrlProps/ctrlProp83.xml" ContentType="application/vnd.ms-excel.controlproperties+xml"/>
  <Override PartName="/xl/ctrlProps/ctrlProp84.xml" ContentType="application/vnd.ms-excel.controlproperties+xml"/>
  <Override PartName="/xl/ctrlProps/ctrlProp85.xml" ContentType="application/vnd.ms-excel.controlproperties+xml"/>
  <Override PartName="/xl/ctrlProps/ctrlProp86.xml" ContentType="application/vnd.ms-excel.controlproperties+xml"/>
  <Override PartName="/xl/ctrlProps/ctrlProp87.xml" ContentType="application/vnd.ms-excel.controlproperties+xml"/>
  <Override PartName="/xl/ctrlProps/ctrlProp88.xml" ContentType="application/vnd.ms-excel.controlproperties+xml"/>
  <Override PartName="/xl/ctrlProps/ctrlProp89.xml" ContentType="application/vnd.ms-excel.controlproperties+xml"/>
  <Override PartName="/xl/ctrlProps/ctrlProp90.xml" ContentType="application/vnd.ms-excel.controlproperties+xml"/>
  <Override PartName="/xl/ctrlProps/ctrlProp91.xml" ContentType="application/vnd.ms-excel.controlproperties+xml"/>
  <Override PartName="/xl/ctrlProps/ctrlProp92.xml" ContentType="application/vnd.ms-excel.controlproperties+xml"/>
  <Override PartName="/xl/ctrlProps/ctrlProp93.xml" ContentType="application/vnd.ms-excel.controlproperties+xml"/>
  <Override PartName="/xl/ctrlProps/ctrlProp94.xml" ContentType="application/vnd.ms-excel.controlproperties+xml"/>
  <Override PartName="/xl/ctrlProps/ctrlProp95.xml" ContentType="application/vnd.ms-excel.controlproperties+xml"/>
  <Override PartName="/xl/ctrlProps/ctrlProp96.xml" ContentType="application/vnd.ms-excel.controlproperties+xml"/>
  <Override PartName="/xl/ctrlProps/ctrlProp97.xml" ContentType="application/vnd.ms-excel.controlproperties+xml"/>
  <Override PartName="/xl/ctrlProps/ctrlProp98.xml" ContentType="application/vnd.ms-excel.controlproperties+xml"/>
  <Override PartName="/xl/ctrlProps/ctrlProp99.xml" ContentType="application/vnd.ms-excel.controlproperties+xml"/>
  <Override PartName="/xl/ctrlProps/ctrlProp100.xml" ContentType="application/vnd.ms-excel.controlproperties+xml"/>
  <Override PartName="/xl/ctrlProps/ctrlProp101.xml" ContentType="application/vnd.ms-excel.controlproperties+xml"/>
  <Override PartName="/xl/ctrlProps/ctrlProp102.xml" ContentType="application/vnd.ms-excel.controlproperties+xml"/>
  <Override PartName="/xl/ctrlProps/ctrlProp103.xml" ContentType="application/vnd.ms-excel.controlproperties+xml"/>
  <Override PartName="/xl/ctrlProps/ctrlProp104.xml" ContentType="application/vnd.ms-excel.controlproperties+xml"/>
  <Override PartName="/xl/ctrlProps/ctrlProp105.xml" ContentType="application/vnd.ms-excel.controlproperties+xml"/>
  <Override PartName="/xl/ctrlProps/ctrlProp106.xml" ContentType="application/vnd.ms-excel.controlproperties+xml"/>
  <Override PartName="/xl/ctrlProps/ctrlProp107.xml" ContentType="application/vnd.ms-excel.controlproperties+xml"/>
  <Override PartName="/xl/ctrlProps/ctrlProp108.xml" ContentType="application/vnd.ms-excel.controlproperties+xml"/>
  <Override PartName="/xl/charts/chart3.xml" ContentType="application/vnd.openxmlformats-officedocument.drawingml.chart+xml"/>
  <Override PartName="/xl/drawings/drawing5.xml" ContentType="application/vnd.openxmlformats-officedocument.drawing+xml"/>
  <Override PartName="/xl/ctrlProps/ctrlProp109.xml" ContentType="application/vnd.ms-excel.controlproperties+xml"/>
  <Override PartName="/xl/ctrlProps/ctrlProp110.xml" ContentType="application/vnd.ms-excel.controlproperties+xml"/>
  <Override PartName="/xl/ctrlProps/ctrlProp111.xml" ContentType="application/vnd.ms-excel.controlproperties+xml"/>
  <Override PartName="/xl/ctrlProps/ctrlProp112.xml" ContentType="application/vnd.ms-excel.controlproperties+xml"/>
  <Override PartName="/xl/ctrlProps/ctrlProp113.xml" ContentType="application/vnd.ms-excel.controlproperties+xml"/>
  <Override PartName="/xl/ctrlProps/ctrlProp114.xml" ContentType="application/vnd.ms-excel.controlproperties+xml"/>
  <Override PartName="/xl/ctrlProps/ctrlProp115.xml" ContentType="application/vnd.ms-excel.controlproperties+xml"/>
  <Override PartName="/xl/ctrlProps/ctrlProp116.xml" ContentType="application/vnd.ms-excel.controlproperties+xml"/>
  <Override PartName="/xl/ctrlProps/ctrlProp117.xml" ContentType="application/vnd.ms-excel.controlproperties+xml"/>
  <Override PartName="/xl/ctrlProps/ctrlProp118.xml" ContentType="application/vnd.ms-excel.controlproperties+xml"/>
  <Override PartName="/xl/ctrlProps/ctrlProp119.xml" ContentType="application/vnd.ms-excel.controlproperties+xml"/>
  <Override PartName="/xl/ctrlProps/ctrlProp120.xml" ContentType="application/vnd.ms-excel.controlproperties+xml"/>
  <Override PartName="/xl/ctrlProps/ctrlProp121.xml" ContentType="application/vnd.ms-excel.controlproperties+xml"/>
  <Override PartName="/xl/ctrlProps/ctrlProp122.xml" ContentType="application/vnd.ms-excel.controlproperties+xml"/>
  <Override PartName="/xl/ctrlProps/ctrlProp123.xml" ContentType="application/vnd.ms-excel.controlproperties+xml"/>
  <Override PartName="/xl/ctrlProps/ctrlProp124.xml" ContentType="application/vnd.ms-excel.controlproperties+xml"/>
  <Override PartName="/xl/ctrlProps/ctrlProp125.xml" ContentType="application/vnd.ms-excel.controlproperties+xml"/>
  <Override PartName="/xl/ctrlProps/ctrlProp126.xml" ContentType="application/vnd.ms-excel.controlproperties+xml"/>
  <Override PartName="/xl/ctrlProps/ctrlProp127.xml" ContentType="application/vnd.ms-excel.controlproperties+xml"/>
  <Override PartName="/xl/ctrlProps/ctrlProp128.xml" ContentType="application/vnd.ms-excel.controlproperties+xml"/>
  <Override PartName="/xl/ctrlProps/ctrlProp129.xml" ContentType="application/vnd.ms-excel.controlproperties+xml"/>
  <Override PartName="/xl/ctrlProps/ctrlProp130.xml" ContentType="application/vnd.ms-excel.controlproperties+xml"/>
  <Override PartName="/xl/ctrlProps/ctrlProp131.xml" ContentType="application/vnd.ms-excel.controlproperties+xml"/>
  <Override PartName="/xl/ctrlProps/ctrlProp132.xml" ContentType="application/vnd.ms-excel.controlproperties+xml"/>
  <Override PartName="/xl/ctrlProps/ctrlProp133.xml" ContentType="application/vnd.ms-excel.controlproperties+xml"/>
  <Override PartName="/xl/ctrlProps/ctrlProp134.xml" ContentType="application/vnd.ms-excel.controlproperties+xml"/>
  <Override PartName="/xl/ctrlProps/ctrlProp135.xml" ContentType="application/vnd.ms-excel.controlproperties+xml"/>
  <Override PartName="/xl/ctrlProps/ctrlProp136.xml" ContentType="application/vnd.ms-excel.controlproperties+xml"/>
  <Override PartName="/xl/ctrlProps/ctrlProp137.xml" ContentType="application/vnd.ms-excel.controlproperties+xml"/>
  <Override PartName="/xl/ctrlProps/ctrlProp138.xml" ContentType="application/vnd.ms-excel.controlproperties+xml"/>
  <Override PartName="/xl/ctrlProps/ctrlProp139.xml" ContentType="application/vnd.ms-excel.controlproperties+xml"/>
  <Override PartName="/xl/ctrlProps/ctrlProp140.xml" ContentType="application/vnd.ms-excel.controlproperties+xml"/>
  <Override PartName="/xl/ctrlProps/ctrlProp141.xml" ContentType="application/vnd.ms-excel.controlproperties+xml"/>
  <Override PartName="/xl/ctrlProps/ctrlProp142.xml" ContentType="application/vnd.ms-excel.controlproperties+xml"/>
  <Override PartName="/xl/ctrlProps/ctrlProp143.xml" ContentType="application/vnd.ms-excel.controlproperties+xml"/>
  <Override PartName="/xl/ctrlProps/ctrlProp144.xml" ContentType="application/vnd.ms-excel.controlproperties+xml"/>
  <Override PartName="/xl/charts/chart4.xml" ContentType="application/vnd.openxmlformats-officedocument.drawingml.chart+xml"/>
  <Override PartName="/xl/drawings/drawing6.xml" ContentType="application/vnd.openxmlformats-officedocument.drawing+xml"/>
  <Override PartName="/xl/ctrlProps/ctrlProp145.xml" ContentType="application/vnd.ms-excel.controlproperties+xml"/>
  <Override PartName="/xl/ctrlProps/ctrlProp146.xml" ContentType="application/vnd.ms-excel.controlproperties+xml"/>
  <Override PartName="/xl/ctrlProps/ctrlProp147.xml" ContentType="application/vnd.ms-excel.controlproperties+xml"/>
  <Override PartName="/xl/ctrlProps/ctrlProp148.xml" ContentType="application/vnd.ms-excel.controlproperties+xml"/>
  <Override PartName="/xl/ctrlProps/ctrlProp149.xml" ContentType="application/vnd.ms-excel.controlproperties+xml"/>
  <Override PartName="/xl/ctrlProps/ctrlProp150.xml" ContentType="application/vnd.ms-excel.controlproperties+xml"/>
  <Override PartName="/xl/ctrlProps/ctrlProp151.xml" ContentType="application/vnd.ms-excel.controlproperties+xml"/>
  <Override PartName="/xl/ctrlProps/ctrlProp152.xml" ContentType="application/vnd.ms-excel.controlproperties+xml"/>
  <Override PartName="/xl/ctrlProps/ctrlProp153.xml" ContentType="application/vnd.ms-excel.controlproperties+xml"/>
  <Override PartName="/xl/ctrlProps/ctrlProp154.xml" ContentType="application/vnd.ms-excel.controlproperties+xml"/>
  <Override PartName="/xl/ctrlProps/ctrlProp155.xml" ContentType="application/vnd.ms-excel.controlproperties+xml"/>
  <Override PartName="/xl/ctrlProps/ctrlProp156.xml" ContentType="application/vnd.ms-excel.controlproperties+xml"/>
  <Override PartName="/xl/ctrlProps/ctrlProp157.xml" ContentType="application/vnd.ms-excel.controlproperties+xml"/>
  <Override PartName="/xl/ctrlProps/ctrlProp158.xml" ContentType="application/vnd.ms-excel.controlproperties+xml"/>
  <Override PartName="/xl/ctrlProps/ctrlProp159.xml" ContentType="application/vnd.ms-excel.controlproperties+xml"/>
  <Override PartName="/xl/ctrlProps/ctrlProp160.xml" ContentType="application/vnd.ms-excel.controlproperties+xml"/>
  <Override PartName="/xl/ctrlProps/ctrlProp161.xml" ContentType="application/vnd.ms-excel.controlproperties+xml"/>
  <Override PartName="/xl/ctrlProps/ctrlProp162.xml" ContentType="application/vnd.ms-excel.controlproperties+xml"/>
  <Override PartName="/xl/ctrlProps/ctrlProp163.xml" ContentType="application/vnd.ms-excel.controlproperties+xml"/>
  <Override PartName="/xl/ctrlProps/ctrlProp164.xml" ContentType="application/vnd.ms-excel.controlproperties+xml"/>
  <Override PartName="/xl/ctrlProps/ctrlProp165.xml" ContentType="application/vnd.ms-excel.controlproperties+xml"/>
  <Override PartName="/xl/ctrlProps/ctrlProp166.xml" ContentType="application/vnd.ms-excel.controlproperties+xml"/>
  <Override PartName="/xl/ctrlProps/ctrlProp167.xml" ContentType="application/vnd.ms-excel.controlproperties+xml"/>
  <Override PartName="/xl/ctrlProps/ctrlProp168.xml" ContentType="application/vnd.ms-excel.controlproperties+xml"/>
  <Override PartName="/xl/ctrlProps/ctrlProp169.xml" ContentType="application/vnd.ms-excel.controlproperties+xml"/>
  <Override PartName="/xl/ctrlProps/ctrlProp170.xml" ContentType="application/vnd.ms-excel.controlproperties+xml"/>
  <Override PartName="/xl/ctrlProps/ctrlProp171.xml" ContentType="application/vnd.ms-excel.controlproperties+xml"/>
  <Override PartName="/xl/ctrlProps/ctrlProp172.xml" ContentType="application/vnd.ms-excel.controlproperties+xml"/>
  <Override PartName="/xl/ctrlProps/ctrlProp173.xml" ContentType="application/vnd.ms-excel.controlproperties+xml"/>
  <Override PartName="/xl/ctrlProps/ctrlProp174.xml" ContentType="application/vnd.ms-excel.controlproperties+xml"/>
  <Override PartName="/xl/ctrlProps/ctrlProp175.xml" ContentType="application/vnd.ms-excel.controlproperties+xml"/>
  <Override PartName="/xl/ctrlProps/ctrlProp176.xml" ContentType="application/vnd.ms-excel.controlproperties+xml"/>
  <Override PartName="/xl/ctrlProps/ctrlProp177.xml" ContentType="application/vnd.ms-excel.controlproperties+xml"/>
  <Override PartName="/xl/ctrlProps/ctrlProp178.xml" ContentType="application/vnd.ms-excel.controlproperties+xml"/>
  <Override PartName="/xl/ctrlProps/ctrlProp179.xml" ContentType="application/vnd.ms-excel.controlproperties+xml"/>
  <Override PartName="/xl/ctrlProps/ctrlProp180.xml" ContentType="application/vnd.ms-excel.controlproperties+xml"/>
  <Override PartName="/xl/charts/chart5.xml" ContentType="application/vnd.openxmlformats-officedocument.drawingml.chart+xml"/>
  <Override PartName="/xl/drawings/drawing7.xml" ContentType="application/vnd.openxmlformats-officedocument.drawing+xml"/>
  <Override PartName="/xl/ctrlProps/ctrlProp181.xml" ContentType="application/vnd.ms-excel.controlproperties+xml"/>
  <Override PartName="/xl/ctrlProps/ctrlProp182.xml" ContentType="application/vnd.ms-excel.controlproperties+xml"/>
  <Override PartName="/xl/ctrlProps/ctrlProp183.xml" ContentType="application/vnd.ms-excel.controlproperties+xml"/>
  <Override PartName="/xl/ctrlProps/ctrlProp184.xml" ContentType="application/vnd.ms-excel.controlproperties+xml"/>
  <Override PartName="/xl/ctrlProps/ctrlProp185.xml" ContentType="application/vnd.ms-excel.controlproperties+xml"/>
  <Override PartName="/xl/ctrlProps/ctrlProp186.xml" ContentType="application/vnd.ms-excel.controlproperties+xml"/>
  <Override PartName="/xl/ctrlProps/ctrlProp187.xml" ContentType="application/vnd.ms-excel.controlproperties+xml"/>
  <Override PartName="/xl/ctrlProps/ctrlProp188.xml" ContentType="application/vnd.ms-excel.controlproperties+xml"/>
  <Override PartName="/xl/ctrlProps/ctrlProp189.xml" ContentType="application/vnd.ms-excel.controlproperties+xml"/>
  <Override PartName="/xl/ctrlProps/ctrlProp190.xml" ContentType="application/vnd.ms-excel.controlproperties+xml"/>
  <Override PartName="/xl/ctrlProps/ctrlProp191.xml" ContentType="application/vnd.ms-excel.controlproperties+xml"/>
  <Override PartName="/xl/ctrlProps/ctrlProp192.xml" ContentType="application/vnd.ms-excel.controlproperties+xml"/>
  <Override PartName="/xl/ctrlProps/ctrlProp193.xml" ContentType="application/vnd.ms-excel.controlproperties+xml"/>
  <Override PartName="/xl/ctrlProps/ctrlProp194.xml" ContentType="application/vnd.ms-excel.controlproperties+xml"/>
  <Override PartName="/xl/ctrlProps/ctrlProp195.xml" ContentType="application/vnd.ms-excel.controlproperties+xml"/>
  <Override PartName="/xl/ctrlProps/ctrlProp196.xml" ContentType="application/vnd.ms-excel.controlproperties+xml"/>
  <Override PartName="/xl/ctrlProps/ctrlProp197.xml" ContentType="application/vnd.ms-excel.controlproperties+xml"/>
  <Override PartName="/xl/ctrlProps/ctrlProp198.xml" ContentType="application/vnd.ms-excel.controlproperties+xml"/>
  <Override PartName="/xl/ctrlProps/ctrlProp199.xml" ContentType="application/vnd.ms-excel.controlproperties+xml"/>
  <Override PartName="/xl/ctrlProps/ctrlProp200.xml" ContentType="application/vnd.ms-excel.controlproperties+xml"/>
  <Override PartName="/xl/ctrlProps/ctrlProp201.xml" ContentType="application/vnd.ms-excel.controlproperties+xml"/>
  <Override PartName="/xl/ctrlProps/ctrlProp202.xml" ContentType="application/vnd.ms-excel.controlproperties+xml"/>
  <Override PartName="/xl/ctrlProps/ctrlProp203.xml" ContentType="application/vnd.ms-excel.controlproperties+xml"/>
  <Override PartName="/xl/ctrlProps/ctrlProp204.xml" ContentType="application/vnd.ms-excel.controlproperties+xml"/>
  <Override PartName="/xl/ctrlProps/ctrlProp205.xml" ContentType="application/vnd.ms-excel.controlproperties+xml"/>
  <Override PartName="/xl/ctrlProps/ctrlProp206.xml" ContentType="application/vnd.ms-excel.controlproperties+xml"/>
  <Override PartName="/xl/ctrlProps/ctrlProp207.xml" ContentType="application/vnd.ms-excel.controlproperties+xml"/>
  <Override PartName="/xl/ctrlProps/ctrlProp208.xml" ContentType="application/vnd.ms-excel.controlproperties+xml"/>
  <Override PartName="/xl/ctrlProps/ctrlProp209.xml" ContentType="application/vnd.ms-excel.controlproperties+xml"/>
  <Override PartName="/xl/ctrlProps/ctrlProp210.xml" ContentType="application/vnd.ms-excel.controlproperties+xml"/>
  <Override PartName="/xl/ctrlProps/ctrlProp211.xml" ContentType="application/vnd.ms-excel.controlproperties+xml"/>
  <Override PartName="/xl/ctrlProps/ctrlProp212.xml" ContentType="application/vnd.ms-excel.controlproperties+xml"/>
  <Override PartName="/xl/ctrlProps/ctrlProp213.xml" ContentType="application/vnd.ms-excel.controlproperties+xml"/>
  <Override PartName="/xl/ctrlProps/ctrlProp214.xml" ContentType="application/vnd.ms-excel.controlproperties+xml"/>
  <Override PartName="/xl/ctrlProps/ctrlProp215.xml" ContentType="application/vnd.ms-excel.controlproperties+xml"/>
  <Override PartName="/xl/ctrlProps/ctrlProp216.xml" ContentType="application/vnd.ms-excel.controlproperties+xml"/>
  <Override PartName="/xl/charts/chart6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270" windowWidth="24915" windowHeight="11955"/>
  </bookViews>
  <sheets>
    <sheet name="METADATA" sheetId="7" r:id="rId1"/>
    <sheet name="UK" sheetId="11" r:id="rId2"/>
    <sheet name="EUROPE" sheetId="16" r:id="rId3"/>
    <sheet name="AFRICA" sheetId="17" r:id="rId4"/>
    <sheet name="MIDDLE EAST &amp; ASIA" sheetId="18" r:id="rId5"/>
    <sheet name="AMERICAS &amp; CARIBBEAN" sheetId="19" r:id="rId6"/>
    <sheet name="OTHER" sheetId="20" r:id="rId7"/>
  </sheets>
  <calcPr calcId="145621"/>
</workbook>
</file>

<file path=xl/calcChain.xml><?xml version="1.0" encoding="utf-8"?>
<calcChain xmlns="http://schemas.openxmlformats.org/spreadsheetml/2006/main">
  <c r="L103" i="16" l="1"/>
  <c r="L104" i="16"/>
  <c r="L105" i="16"/>
  <c r="L106" i="16"/>
  <c r="L107" i="16"/>
  <c r="L108" i="16"/>
  <c r="L109" i="16"/>
  <c r="L110" i="16"/>
  <c r="L111" i="16"/>
  <c r="L112" i="16"/>
  <c r="L113" i="16"/>
  <c r="L114" i="16"/>
  <c r="L115" i="16"/>
  <c r="L116" i="16"/>
  <c r="L117" i="16"/>
  <c r="L118" i="16"/>
  <c r="L119" i="16"/>
  <c r="L120" i="16"/>
  <c r="L121" i="16"/>
  <c r="L122" i="16"/>
  <c r="L123" i="16"/>
  <c r="L124" i="16"/>
  <c r="L125" i="16"/>
  <c r="L126" i="16"/>
  <c r="L127" i="16"/>
  <c r="L128" i="16"/>
  <c r="L129" i="16"/>
  <c r="L130" i="16"/>
  <c r="L131" i="16"/>
  <c r="L132" i="16"/>
  <c r="L133" i="16"/>
  <c r="L134" i="16"/>
  <c r="L135" i="16"/>
  <c r="L136" i="16"/>
  <c r="L137" i="16"/>
  <c r="L138" i="16"/>
  <c r="L103" i="17"/>
  <c r="L104" i="17"/>
  <c r="L105" i="17"/>
  <c r="L106" i="17"/>
  <c r="L107" i="17"/>
  <c r="L108" i="17"/>
  <c r="L109" i="17"/>
  <c r="L110" i="17"/>
  <c r="L111" i="17"/>
  <c r="L112" i="17"/>
  <c r="L113" i="17"/>
  <c r="L114" i="17"/>
  <c r="L115" i="17"/>
  <c r="L116" i="17"/>
  <c r="L117" i="17"/>
  <c r="L118" i="17"/>
  <c r="L119" i="17"/>
  <c r="L120" i="17"/>
  <c r="L121" i="17"/>
  <c r="L122" i="17"/>
  <c r="L123" i="17"/>
  <c r="L124" i="17"/>
  <c r="L125" i="17"/>
  <c r="L126" i="17"/>
  <c r="L127" i="17"/>
  <c r="L128" i="17"/>
  <c r="L129" i="17"/>
  <c r="L130" i="17"/>
  <c r="L131" i="17"/>
  <c r="L132" i="17"/>
  <c r="L133" i="17"/>
  <c r="L134" i="17"/>
  <c r="L135" i="17"/>
  <c r="L136" i="17"/>
  <c r="L137" i="17"/>
  <c r="L138" i="17"/>
  <c r="L103" i="18"/>
  <c r="L104" i="18"/>
  <c r="L105" i="18"/>
  <c r="L106" i="18"/>
  <c r="L107" i="18"/>
  <c r="L108" i="18"/>
  <c r="L109" i="18"/>
  <c r="L110" i="18"/>
  <c r="L111" i="18"/>
  <c r="L112" i="18"/>
  <c r="L113" i="18"/>
  <c r="L114" i="18"/>
  <c r="L115" i="18"/>
  <c r="L116" i="18"/>
  <c r="L117" i="18"/>
  <c r="L118" i="18"/>
  <c r="L119" i="18"/>
  <c r="L120" i="18"/>
  <c r="L121" i="18"/>
  <c r="L122" i="18"/>
  <c r="L123" i="18"/>
  <c r="L124" i="18"/>
  <c r="L125" i="18"/>
  <c r="L126" i="18"/>
  <c r="L127" i="18"/>
  <c r="L128" i="18"/>
  <c r="L129" i="18"/>
  <c r="L130" i="18"/>
  <c r="L131" i="18"/>
  <c r="L132" i="18"/>
  <c r="L133" i="18"/>
  <c r="L134" i="18"/>
  <c r="L135" i="18"/>
  <c r="L136" i="18"/>
  <c r="L137" i="18"/>
  <c r="L138" i="18"/>
  <c r="L103" i="19"/>
  <c r="L104" i="19"/>
  <c r="L105" i="19"/>
  <c r="L106" i="19"/>
  <c r="L107" i="19"/>
  <c r="L108" i="19"/>
  <c r="L109" i="19"/>
  <c r="L110" i="19"/>
  <c r="L111" i="19"/>
  <c r="L112" i="19"/>
  <c r="L113" i="19"/>
  <c r="L114" i="19"/>
  <c r="L115" i="19"/>
  <c r="L116" i="19"/>
  <c r="L117" i="19"/>
  <c r="L118" i="19"/>
  <c r="L119" i="19"/>
  <c r="L120" i="19"/>
  <c r="L121" i="19"/>
  <c r="L122" i="19"/>
  <c r="L123" i="19"/>
  <c r="L124" i="19"/>
  <c r="L125" i="19"/>
  <c r="L126" i="19"/>
  <c r="L127" i="19"/>
  <c r="L128" i="19"/>
  <c r="L129" i="19"/>
  <c r="L130" i="19"/>
  <c r="L131" i="19"/>
  <c r="L132" i="19"/>
  <c r="L133" i="19"/>
  <c r="L134" i="19"/>
  <c r="L135" i="19"/>
  <c r="L136" i="19"/>
  <c r="L137" i="19"/>
  <c r="L138" i="19"/>
  <c r="L103" i="20"/>
  <c r="L104" i="20"/>
  <c r="L105" i="20"/>
  <c r="L106" i="20"/>
  <c r="L107" i="20"/>
  <c r="L108" i="20"/>
  <c r="L109" i="20"/>
  <c r="L110" i="20"/>
  <c r="L111" i="20"/>
  <c r="L112" i="20"/>
  <c r="L113" i="20"/>
  <c r="L114" i="20"/>
  <c r="L115" i="20"/>
  <c r="L116" i="20"/>
  <c r="L117" i="20"/>
  <c r="L118" i="20"/>
  <c r="L119" i="20"/>
  <c r="L120" i="20"/>
  <c r="L121" i="20"/>
  <c r="L122" i="20"/>
  <c r="L123" i="20"/>
  <c r="L124" i="20"/>
  <c r="L125" i="20"/>
  <c r="L126" i="20"/>
  <c r="L127" i="20"/>
  <c r="L128" i="20"/>
  <c r="L129" i="20"/>
  <c r="L130" i="20"/>
  <c r="L131" i="20"/>
  <c r="L132" i="20"/>
  <c r="L133" i="20"/>
  <c r="L134" i="20"/>
  <c r="L135" i="20"/>
  <c r="L136" i="20"/>
  <c r="L137" i="20"/>
  <c r="L138" i="20"/>
  <c r="L103" i="11"/>
  <c r="L104" i="11"/>
  <c r="L105" i="11"/>
  <c r="L106" i="11"/>
  <c r="L107" i="11"/>
  <c r="L108" i="11"/>
  <c r="L109" i="11"/>
  <c r="L110" i="11"/>
  <c r="L111" i="11"/>
  <c r="L112" i="11"/>
  <c r="L113" i="11"/>
  <c r="L114" i="11"/>
  <c r="L115" i="11"/>
  <c r="L116" i="11"/>
  <c r="L117" i="11"/>
  <c r="L118" i="11"/>
  <c r="L119" i="11"/>
  <c r="L120" i="11"/>
  <c r="L121" i="11"/>
  <c r="L122" i="11"/>
  <c r="L123" i="11"/>
  <c r="L124" i="11"/>
  <c r="L125" i="11"/>
  <c r="L126" i="11"/>
  <c r="L127" i="11"/>
  <c r="L128" i="11"/>
  <c r="L129" i="11"/>
  <c r="L130" i="11"/>
  <c r="L131" i="11"/>
  <c r="L132" i="11"/>
  <c r="L133" i="11"/>
  <c r="L134" i="11"/>
  <c r="L135" i="11"/>
  <c r="L136" i="11"/>
  <c r="L137" i="11"/>
  <c r="L138" i="11"/>
  <c r="L102" i="16"/>
  <c r="L102" i="17"/>
  <c r="L102" i="18"/>
  <c r="L102" i="19"/>
  <c r="L102" i="20"/>
  <c r="L102" i="11"/>
  <c r="Z137" i="20" l="1"/>
  <c r="AA137" i="20" s="1"/>
  <c r="W137" i="20"/>
  <c r="V137" i="20"/>
  <c r="U137" i="20"/>
  <c r="T137" i="20"/>
  <c r="S137" i="20"/>
  <c r="R137" i="20"/>
  <c r="Q137" i="20"/>
  <c r="P137" i="20"/>
  <c r="Z136" i="20"/>
  <c r="AA136" i="20" s="1"/>
  <c r="W136" i="20"/>
  <c r="V136" i="20"/>
  <c r="U136" i="20"/>
  <c r="T136" i="20"/>
  <c r="S136" i="20"/>
  <c r="R136" i="20"/>
  <c r="Q136" i="20"/>
  <c r="P136" i="20"/>
  <c r="Z135" i="20"/>
  <c r="AA135" i="20" s="1"/>
  <c r="W135" i="20"/>
  <c r="V135" i="20"/>
  <c r="U135" i="20"/>
  <c r="T135" i="20"/>
  <c r="S135" i="20"/>
  <c r="R135" i="20"/>
  <c r="Q135" i="20"/>
  <c r="P135" i="20"/>
  <c r="Z134" i="20"/>
  <c r="AA134" i="20" s="1"/>
  <c r="W134" i="20"/>
  <c r="V134" i="20"/>
  <c r="U134" i="20"/>
  <c r="T134" i="20"/>
  <c r="S134" i="20"/>
  <c r="R134" i="20"/>
  <c r="Q134" i="20"/>
  <c r="P134" i="20"/>
  <c r="Z133" i="20"/>
  <c r="AA133" i="20" s="1"/>
  <c r="W133" i="20"/>
  <c r="V133" i="20"/>
  <c r="U133" i="20"/>
  <c r="T133" i="20"/>
  <c r="S133" i="20"/>
  <c r="R133" i="20"/>
  <c r="Q133" i="20"/>
  <c r="P133" i="20"/>
  <c r="Z132" i="20"/>
  <c r="AA132" i="20" s="1"/>
  <c r="W132" i="20"/>
  <c r="V132" i="20"/>
  <c r="U132" i="20"/>
  <c r="T132" i="20"/>
  <c r="S132" i="20"/>
  <c r="R132" i="20"/>
  <c r="Q132" i="20"/>
  <c r="P132" i="20"/>
  <c r="Z131" i="20"/>
  <c r="AA131" i="20" s="1"/>
  <c r="W131" i="20"/>
  <c r="V131" i="20"/>
  <c r="U131" i="20"/>
  <c r="T131" i="20"/>
  <c r="S131" i="20"/>
  <c r="R131" i="20"/>
  <c r="Q131" i="20"/>
  <c r="P131" i="20"/>
  <c r="AC134" i="20" s="1"/>
  <c r="Z130" i="20"/>
  <c r="AA130" i="20" s="1"/>
  <c r="W130" i="20"/>
  <c r="V130" i="20"/>
  <c r="U130" i="20"/>
  <c r="T130" i="20"/>
  <c r="S130" i="20"/>
  <c r="R130" i="20"/>
  <c r="Q130" i="20"/>
  <c r="P130" i="20"/>
  <c r="Z129" i="20"/>
  <c r="AA129" i="20" s="1"/>
  <c r="W129" i="20"/>
  <c r="V129" i="20"/>
  <c r="U129" i="20"/>
  <c r="T129" i="20"/>
  <c r="S129" i="20"/>
  <c r="R129" i="20"/>
  <c r="Q129" i="20"/>
  <c r="P129" i="20"/>
  <c r="Z128" i="20"/>
  <c r="AA128" i="20" s="1"/>
  <c r="W128" i="20"/>
  <c r="V128" i="20"/>
  <c r="U128" i="20"/>
  <c r="T128" i="20"/>
  <c r="S128" i="20"/>
  <c r="R128" i="20"/>
  <c r="Q128" i="20"/>
  <c r="P128" i="20"/>
  <c r="Z127" i="20"/>
  <c r="AA127" i="20" s="1"/>
  <c r="W127" i="20"/>
  <c r="V127" i="20"/>
  <c r="U127" i="20"/>
  <c r="T127" i="20"/>
  <c r="S127" i="20"/>
  <c r="R127" i="20"/>
  <c r="Q127" i="20"/>
  <c r="P127" i="20"/>
  <c r="Z126" i="20"/>
  <c r="AA126" i="20" s="1"/>
  <c r="W126" i="20"/>
  <c r="V126" i="20"/>
  <c r="U126" i="20"/>
  <c r="T126" i="20"/>
  <c r="S126" i="20"/>
  <c r="R126" i="20"/>
  <c r="Q126" i="20"/>
  <c r="P126" i="20"/>
  <c r="Z125" i="20"/>
  <c r="AA125" i="20" s="1"/>
  <c r="W125" i="20"/>
  <c r="V125" i="20"/>
  <c r="U125" i="20"/>
  <c r="T125" i="20"/>
  <c r="S125" i="20"/>
  <c r="R125" i="20"/>
  <c r="Q125" i="20"/>
  <c r="P125" i="20"/>
  <c r="Z124" i="20"/>
  <c r="AA124" i="20" s="1"/>
  <c r="W124" i="20"/>
  <c r="V124" i="20"/>
  <c r="U124" i="20"/>
  <c r="T124" i="20"/>
  <c r="S124" i="20"/>
  <c r="R124" i="20"/>
  <c r="Q124" i="20"/>
  <c r="P124" i="20"/>
  <c r="Z123" i="20"/>
  <c r="AA123" i="20" s="1"/>
  <c r="W123" i="20"/>
  <c r="V123" i="20"/>
  <c r="U123" i="20"/>
  <c r="T123" i="20"/>
  <c r="S123" i="20"/>
  <c r="R123" i="20"/>
  <c r="Q123" i="20"/>
  <c r="P123" i="20"/>
  <c r="AC126" i="20" s="1"/>
  <c r="Z122" i="20"/>
  <c r="AA122" i="20" s="1"/>
  <c r="W122" i="20"/>
  <c r="V122" i="20"/>
  <c r="U122" i="20"/>
  <c r="T122" i="20"/>
  <c r="S122" i="20"/>
  <c r="R122" i="20"/>
  <c r="Q122" i="20"/>
  <c r="P122" i="20"/>
  <c r="Z121" i="20"/>
  <c r="AA121" i="20" s="1"/>
  <c r="W121" i="20"/>
  <c r="V121" i="20"/>
  <c r="U121" i="20"/>
  <c r="T121" i="20"/>
  <c r="S121" i="20"/>
  <c r="R121" i="20"/>
  <c r="Q121" i="20"/>
  <c r="P121" i="20"/>
  <c r="Z120" i="20"/>
  <c r="AA120" i="20" s="1"/>
  <c r="W120" i="20"/>
  <c r="V120" i="20"/>
  <c r="U120" i="20"/>
  <c r="T120" i="20"/>
  <c r="S120" i="20"/>
  <c r="R120" i="20"/>
  <c r="Q120" i="20"/>
  <c r="P120" i="20"/>
  <c r="Z119" i="20"/>
  <c r="AA119" i="20" s="1"/>
  <c r="W119" i="20"/>
  <c r="V119" i="20"/>
  <c r="U119" i="20"/>
  <c r="T119" i="20"/>
  <c r="S119" i="20"/>
  <c r="R119" i="20"/>
  <c r="Q119" i="20"/>
  <c r="P119" i="20"/>
  <c r="Z118" i="20"/>
  <c r="AA118" i="20" s="1"/>
  <c r="W118" i="20"/>
  <c r="V118" i="20"/>
  <c r="U118" i="20"/>
  <c r="T118" i="20"/>
  <c r="S118" i="20"/>
  <c r="R118" i="20"/>
  <c r="Q118" i="20"/>
  <c r="P118" i="20"/>
  <c r="Z117" i="20"/>
  <c r="AA117" i="20" s="1"/>
  <c r="W117" i="20"/>
  <c r="V117" i="20"/>
  <c r="U117" i="20"/>
  <c r="T117" i="20"/>
  <c r="S117" i="20"/>
  <c r="R117" i="20"/>
  <c r="Q117" i="20"/>
  <c r="P117" i="20"/>
  <c r="Z116" i="20"/>
  <c r="AA116" i="20" s="1"/>
  <c r="W116" i="20"/>
  <c r="V116" i="20"/>
  <c r="U116" i="20"/>
  <c r="T116" i="20"/>
  <c r="S116" i="20"/>
  <c r="R116" i="20"/>
  <c r="Q116" i="20"/>
  <c r="P116" i="20"/>
  <c r="Z115" i="20"/>
  <c r="AA115" i="20" s="1"/>
  <c r="W115" i="20"/>
  <c r="V115" i="20"/>
  <c r="U115" i="20"/>
  <c r="T115" i="20"/>
  <c r="S115" i="20"/>
  <c r="R115" i="20"/>
  <c r="Q115" i="20"/>
  <c r="P115" i="20"/>
  <c r="Z114" i="20"/>
  <c r="AA114" i="20" s="1"/>
  <c r="W114" i="20"/>
  <c r="V114" i="20"/>
  <c r="U114" i="20"/>
  <c r="T114" i="20"/>
  <c r="S114" i="20"/>
  <c r="R114" i="20"/>
  <c r="Q114" i="20"/>
  <c r="P114" i="20"/>
  <c r="Z113" i="20"/>
  <c r="AA113" i="20" s="1"/>
  <c r="W113" i="20"/>
  <c r="V113" i="20"/>
  <c r="U113" i="20"/>
  <c r="T113" i="20"/>
  <c r="S113" i="20"/>
  <c r="R113" i="20"/>
  <c r="Q113" i="20"/>
  <c r="P113" i="20"/>
  <c r="Z112" i="20"/>
  <c r="AA112" i="20" s="1"/>
  <c r="W112" i="20"/>
  <c r="V112" i="20"/>
  <c r="U112" i="20"/>
  <c r="T112" i="20"/>
  <c r="S112" i="20"/>
  <c r="R112" i="20"/>
  <c r="Q112" i="20"/>
  <c r="P112" i="20"/>
  <c r="Z111" i="20"/>
  <c r="AA111" i="20" s="1"/>
  <c r="W111" i="20"/>
  <c r="V111" i="20"/>
  <c r="U111" i="20"/>
  <c r="T111" i="20"/>
  <c r="S111" i="20"/>
  <c r="R111" i="20"/>
  <c r="Q111" i="20"/>
  <c r="P111" i="20"/>
  <c r="Z110" i="20"/>
  <c r="AA110" i="20" s="1"/>
  <c r="W110" i="20"/>
  <c r="V110" i="20"/>
  <c r="U110" i="20"/>
  <c r="T110" i="20"/>
  <c r="S110" i="20"/>
  <c r="R110" i="20"/>
  <c r="Q110" i="20"/>
  <c r="P110" i="20"/>
  <c r="AA109" i="20"/>
  <c r="Z109" i="20"/>
  <c r="W109" i="20"/>
  <c r="V109" i="20"/>
  <c r="U109" i="20"/>
  <c r="T109" i="20"/>
  <c r="S109" i="20"/>
  <c r="R109" i="20"/>
  <c r="Q109" i="20"/>
  <c r="AD112" i="20" s="1"/>
  <c r="P109" i="20"/>
  <c r="Z108" i="20"/>
  <c r="AA108" i="20" s="1"/>
  <c r="W108" i="20"/>
  <c r="V108" i="20"/>
  <c r="U108" i="20"/>
  <c r="T108" i="20"/>
  <c r="S108" i="20"/>
  <c r="R108" i="20"/>
  <c r="Q108" i="20"/>
  <c r="P108" i="20"/>
  <c r="Z107" i="20"/>
  <c r="AA107" i="20" s="1"/>
  <c r="W107" i="20"/>
  <c r="V107" i="20"/>
  <c r="U107" i="20"/>
  <c r="T107" i="20"/>
  <c r="S107" i="20"/>
  <c r="R107" i="20"/>
  <c r="Q107" i="20"/>
  <c r="P107" i="20"/>
  <c r="AC110" i="20" s="1"/>
  <c r="Z106" i="20"/>
  <c r="AA106" i="20" s="1"/>
  <c r="W106" i="20"/>
  <c r="V106" i="20"/>
  <c r="U106" i="20"/>
  <c r="T106" i="20"/>
  <c r="S106" i="20"/>
  <c r="R106" i="20"/>
  <c r="Q106" i="20"/>
  <c r="P106" i="20"/>
  <c r="Z105" i="20"/>
  <c r="AA105" i="20" s="1"/>
  <c r="W105" i="20"/>
  <c r="V105" i="20"/>
  <c r="U105" i="20"/>
  <c r="T105" i="20"/>
  <c r="S105" i="20"/>
  <c r="R105" i="20"/>
  <c r="Q105" i="20"/>
  <c r="P105" i="20"/>
  <c r="Z104" i="20"/>
  <c r="AA104" i="20" s="1"/>
  <c r="AD104" i="20" s="1"/>
  <c r="W104" i="20"/>
  <c r="V104" i="20"/>
  <c r="U104" i="20"/>
  <c r="T104" i="20"/>
  <c r="S104" i="20"/>
  <c r="R104" i="20"/>
  <c r="Q104" i="20"/>
  <c r="P104" i="20"/>
  <c r="Z103" i="20"/>
  <c r="AA103" i="20" s="1"/>
  <c r="W103" i="20"/>
  <c r="V103" i="20"/>
  <c r="U103" i="20"/>
  <c r="T103" i="20"/>
  <c r="S103" i="20"/>
  <c r="R103" i="20"/>
  <c r="Q103" i="20"/>
  <c r="P103" i="20"/>
  <c r="Z102" i="20"/>
  <c r="AA102" i="20" s="1"/>
  <c r="W102" i="20"/>
  <c r="V102" i="20"/>
  <c r="U102" i="20"/>
  <c r="T102" i="20"/>
  <c r="S102" i="20"/>
  <c r="R102" i="20"/>
  <c r="Q102" i="20"/>
  <c r="P102" i="20"/>
  <c r="AX58" i="20"/>
  <c r="AY58" i="20" s="1"/>
  <c r="Z137" i="19"/>
  <c r="AA137" i="19" s="1"/>
  <c r="W137" i="19"/>
  <c r="V137" i="19"/>
  <c r="U137" i="19"/>
  <c r="T137" i="19"/>
  <c r="S137" i="19"/>
  <c r="R137" i="19"/>
  <c r="Q137" i="19"/>
  <c r="P137" i="19"/>
  <c r="Z136" i="19"/>
  <c r="AA136" i="19" s="1"/>
  <c r="W136" i="19"/>
  <c r="V136" i="19"/>
  <c r="U136" i="19"/>
  <c r="T136" i="19"/>
  <c r="S136" i="19"/>
  <c r="R136" i="19"/>
  <c r="Q136" i="19"/>
  <c r="P136" i="19"/>
  <c r="Z135" i="19"/>
  <c r="AA135" i="19" s="1"/>
  <c r="W135" i="19"/>
  <c r="V135" i="19"/>
  <c r="U135" i="19"/>
  <c r="T135" i="19"/>
  <c r="S135" i="19"/>
  <c r="R135" i="19"/>
  <c r="Q135" i="19"/>
  <c r="P135" i="19"/>
  <c r="Z134" i="19"/>
  <c r="AA134" i="19" s="1"/>
  <c r="W134" i="19"/>
  <c r="V134" i="19"/>
  <c r="U134" i="19"/>
  <c r="T134" i="19"/>
  <c r="S134" i="19"/>
  <c r="R134" i="19"/>
  <c r="Q134" i="19"/>
  <c r="P134" i="19"/>
  <c r="Z133" i="19"/>
  <c r="AA133" i="19" s="1"/>
  <c r="W133" i="19"/>
  <c r="V133" i="19"/>
  <c r="U133" i="19"/>
  <c r="T133" i="19"/>
  <c r="S133" i="19"/>
  <c r="R133" i="19"/>
  <c r="Q133" i="19"/>
  <c r="P133" i="19"/>
  <c r="Z132" i="19"/>
  <c r="AA132" i="19" s="1"/>
  <c r="W132" i="19"/>
  <c r="V132" i="19"/>
  <c r="U132" i="19"/>
  <c r="T132" i="19"/>
  <c r="S132" i="19"/>
  <c r="R132" i="19"/>
  <c r="Q132" i="19"/>
  <c r="P132" i="19"/>
  <c r="Z131" i="19"/>
  <c r="AA131" i="19" s="1"/>
  <c r="W131" i="19"/>
  <c r="V131" i="19"/>
  <c r="U131" i="19"/>
  <c r="T131" i="19"/>
  <c r="S131" i="19"/>
  <c r="R131" i="19"/>
  <c r="Q131" i="19"/>
  <c r="P131" i="19"/>
  <c r="Z130" i="19"/>
  <c r="AA130" i="19" s="1"/>
  <c r="W130" i="19"/>
  <c r="V130" i="19"/>
  <c r="U130" i="19"/>
  <c r="T130" i="19"/>
  <c r="S130" i="19"/>
  <c r="R130" i="19"/>
  <c r="Q130" i="19"/>
  <c r="P130" i="19"/>
  <c r="Z129" i="19"/>
  <c r="AA129" i="19" s="1"/>
  <c r="W129" i="19"/>
  <c r="V129" i="19"/>
  <c r="U129" i="19"/>
  <c r="T129" i="19"/>
  <c r="S129" i="19"/>
  <c r="R129" i="19"/>
  <c r="Q129" i="19"/>
  <c r="P129" i="19"/>
  <c r="Z128" i="19"/>
  <c r="AA128" i="19" s="1"/>
  <c r="W128" i="19"/>
  <c r="V128" i="19"/>
  <c r="U128" i="19"/>
  <c r="T128" i="19"/>
  <c r="S128" i="19"/>
  <c r="R128" i="19"/>
  <c r="Q128" i="19"/>
  <c r="P128" i="19"/>
  <c r="Z127" i="19"/>
  <c r="AA127" i="19" s="1"/>
  <c r="W127" i="19"/>
  <c r="V127" i="19"/>
  <c r="U127" i="19"/>
  <c r="T127" i="19"/>
  <c r="S127" i="19"/>
  <c r="R127" i="19"/>
  <c r="Q127" i="19"/>
  <c r="P127" i="19"/>
  <c r="Z126" i="19"/>
  <c r="AA126" i="19" s="1"/>
  <c r="W126" i="19"/>
  <c r="V126" i="19"/>
  <c r="U126" i="19"/>
  <c r="T126" i="19"/>
  <c r="S126" i="19"/>
  <c r="R126" i="19"/>
  <c r="Q126" i="19"/>
  <c r="P126" i="19"/>
  <c r="Z125" i="19"/>
  <c r="AA125" i="19" s="1"/>
  <c r="W125" i="19"/>
  <c r="V125" i="19"/>
  <c r="U125" i="19"/>
  <c r="T125" i="19"/>
  <c r="S125" i="19"/>
  <c r="R125" i="19"/>
  <c r="Q125" i="19"/>
  <c r="P125" i="19"/>
  <c r="Z124" i="19"/>
  <c r="AA124" i="19" s="1"/>
  <c r="W124" i="19"/>
  <c r="V124" i="19"/>
  <c r="U124" i="19"/>
  <c r="T124" i="19"/>
  <c r="S124" i="19"/>
  <c r="R124" i="19"/>
  <c r="Q124" i="19"/>
  <c r="P124" i="19"/>
  <c r="Z123" i="19"/>
  <c r="AA123" i="19" s="1"/>
  <c r="W123" i="19"/>
  <c r="V123" i="19"/>
  <c r="U123" i="19"/>
  <c r="T123" i="19"/>
  <c r="S123" i="19"/>
  <c r="R123" i="19"/>
  <c r="Q123" i="19"/>
  <c r="P123" i="19"/>
  <c r="Z122" i="19"/>
  <c r="AA122" i="19" s="1"/>
  <c r="W122" i="19"/>
  <c r="V122" i="19"/>
  <c r="U122" i="19"/>
  <c r="T122" i="19"/>
  <c r="S122" i="19"/>
  <c r="R122" i="19"/>
  <c r="Q122" i="19"/>
  <c r="P122" i="19"/>
  <c r="Z121" i="19"/>
  <c r="AA121" i="19" s="1"/>
  <c r="W121" i="19"/>
  <c r="V121" i="19"/>
  <c r="U121" i="19"/>
  <c r="T121" i="19"/>
  <c r="S121" i="19"/>
  <c r="R121" i="19"/>
  <c r="Q121" i="19"/>
  <c r="P121" i="19"/>
  <c r="Z120" i="19"/>
  <c r="AA120" i="19" s="1"/>
  <c r="W120" i="19"/>
  <c r="V120" i="19"/>
  <c r="U120" i="19"/>
  <c r="T120" i="19"/>
  <c r="S120" i="19"/>
  <c r="R120" i="19"/>
  <c r="Q120" i="19"/>
  <c r="P120" i="19"/>
  <c r="Z119" i="19"/>
  <c r="AA119" i="19" s="1"/>
  <c r="W119" i="19"/>
  <c r="V119" i="19"/>
  <c r="U119" i="19"/>
  <c r="T119" i="19"/>
  <c r="S119" i="19"/>
  <c r="R119" i="19"/>
  <c r="Q119" i="19"/>
  <c r="P119" i="19"/>
  <c r="Z118" i="19"/>
  <c r="AA118" i="19" s="1"/>
  <c r="W118" i="19"/>
  <c r="V118" i="19"/>
  <c r="U118" i="19"/>
  <c r="T118" i="19"/>
  <c r="S118" i="19"/>
  <c r="R118" i="19"/>
  <c r="Q118" i="19"/>
  <c r="P118" i="19"/>
  <c r="Z117" i="19"/>
  <c r="AA117" i="19" s="1"/>
  <c r="W117" i="19"/>
  <c r="V117" i="19"/>
  <c r="U117" i="19"/>
  <c r="T117" i="19"/>
  <c r="S117" i="19"/>
  <c r="R117" i="19"/>
  <c r="Q117" i="19"/>
  <c r="P117" i="19"/>
  <c r="Z116" i="19"/>
  <c r="AA116" i="19" s="1"/>
  <c r="W116" i="19"/>
  <c r="V116" i="19"/>
  <c r="U116" i="19"/>
  <c r="T116" i="19"/>
  <c r="S116" i="19"/>
  <c r="R116" i="19"/>
  <c r="Q116" i="19"/>
  <c r="P116" i="19"/>
  <c r="Z115" i="19"/>
  <c r="AA115" i="19" s="1"/>
  <c r="W115" i="19"/>
  <c r="V115" i="19"/>
  <c r="U115" i="19"/>
  <c r="T115" i="19"/>
  <c r="S115" i="19"/>
  <c r="R115" i="19"/>
  <c r="Q115" i="19"/>
  <c r="P115" i="19"/>
  <c r="Z114" i="19"/>
  <c r="AA114" i="19" s="1"/>
  <c r="AC114" i="19" s="1"/>
  <c r="W114" i="19"/>
  <c r="V114" i="19"/>
  <c r="U114" i="19"/>
  <c r="T114" i="19"/>
  <c r="S114" i="19"/>
  <c r="R114" i="19"/>
  <c r="Q114" i="19"/>
  <c r="P114" i="19"/>
  <c r="AA113" i="19"/>
  <c r="Z113" i="19"/>
  <c r="W113" i="19"/>
  <c r="V113" i="19"/>
  <c r="U113" i="19"/>
  <c r="T113" i="19"/>
  <c r="S113" i="19"/>
  <c r="R113" i="19"/>
  <c r="Q113" i="19"/>
  <c r="P113" i="19"/>
  <c r="AC116" i="19" s="1"/>
  <c r="Z112" i="19"/>
  <c r="AA112" i="19" s="1"/>
  <c r="W112" i="19"/>
  <c r="V112" i="19"/>
  <c r="U112" i="19"/>
  <c r="T112" i="19"/>
  <c r="S112" i="19"/>
  <c r="R112" i="19"/>
  <c r="Q112" i="19"/>
  <c r="P112" i="19"/>
  <c r="Z111" i="19"/>
  <c r="AA111" i="19" s="1"/>
  <c r="W111" i="19"/>
  <c r="V111" i="19"/>
  <c r="U111" i="19"/>
  <c r="T111" i="19"/>
  <c r="S111" i="19"/>
  <c r="R111" i="19"/>
  <c r="Q111" i="19"/>
  <c r="P111" i="19"/>
  <c r="Z110" i="19"/>
  <c r="AA110" i="19" s="1"/>
  <c r="W110" i="19"/>
  <c r="V110" i="19"/>
  <c r="U110" i="19"/>
  <c r="T110" i="19"/>
  <c r="S110" i="19"/>
  <c r="R110" i="19"/>
  <c r="Q110" i="19"/>
  <c r="P110" i="19"/>
  <c r="Z109" i="19"/>
  <c r="AA109" i="19" s="1"/>
  <c r="W109" i="19"/>
  <c r="V109" i="19"/>
  <c r="U109" i="19"/>
  <c r="T109" i="19"/>
  <c r="S109" i="19"/>
  <c r="R109" i="19"/>
  <c r="Q109" i="19"/>
  <c r="P109" i="19"/>
  <c r="Z108" i="19"/>
  <c r="AA108" i="19" s="1"/>
  <c r="W108" i="19"/>
  <c r="V108" i="19"/>
  <c r="U108" i="19"/>
  <c r="T108" i="19"/>
  <c r="S108" i="19"/>
  <c r="R108" i="19"/>
  <c r="Q108" i="19"/>
  <c r="P108" i="19"/>
  <c r="Z107" i="19"/>
  <c r="AA107" i="19" s="1"/>
  <c r="W107" i="19"/>
  <c r="V107" i="19"/>
  <c r="U107" i="19"/>
  <c r="T107" i="19"/>
  <c r="S107" i="19"/>
  <c r="R107" i="19"/>
  <c r="Q107" i="19"/>
  <c r="P107" i="19"/>
  <c r="Z106" i="19"/>
  <c r="AA106" i="19" s="1"/>
  <c r="W106" i="19"/>
  <c r="V106" i="19"/>
  <c r="U106" i="19"/>
  <c r="T106" i="19"/>
  <c r="S106" i="19"/>
  <c r="R106" i="19"/>
  <c r="Q106" i="19"/>
  <c r="P106" i="19"/>
  <c r="Z105" i="19"/>
  <c r="AA105" i="19" s="1"/>
  <c r="W105" i="19"/>
  <c r="V105" i="19"/>
  <c r="U105" i="19"/>
  <c r="T105" i="19"/>
  <c r="S105" i="19"/>
  <c r="R105" i="19"/>
  <c r="Q105" i="19"/>
  <c r="P105" i="19"/>
  <c r="Z104" i="19"/>
  <c r="AA104" i="19" s="1"/>
  <c r="W104" i="19"/>
  <c r="V104" i="19"/>
  <c r="U104" i="19"/>
  <c r="T104" i="19"/>
  <c r="S104" i="19"/>
  <c r="R104" i="19"/>
  <c r="Q104" i="19"/>
  <c r="P104" i="19"/>
  <c r="Z103" i="19"/>
  <c r="AA103" i="19" s="1"/>
  <c r="W103" i="19"/>
  <c r="V103" i="19"/>
  <c r="U103" i="19"/>
  <c r="T103" i="19"/>
  <c r="S103" i="19"/>
  <c r="R103" i="19"/>
  <c r="Q103" i="19"/>
  <c r="P103" i="19"/>
  <c r="Z102" i="19"/>
  <c r="AA102" i="19" s="1"/>
  <c r="W102" i="19"/>
  <c r="V102" i="19"/>
  <c r="U102" i="19"/>
  <c r="T102" i="19"/>
  <c r="S102" i="19"/>
  <c r="R102" i="19"/>
  <c r="Q102" i="19"/>
  <c r="P102" i="19"/>
  <c r="AX58" i="19"/>
  <c r="Z137" i="18"/>
  <c r="AA137" i="18" s="1"/>
  <c r="W137" i="18"/>
  <c r="V137" i="18"/>
  <c r="U137" i="18"/>
  <c r="T137" i="18"/>
  <c r="S137" i="18"/>
  <c r="R137" i="18"/>
  <c r="Q137" i="18"/>
  <c r="P137" i="18"/>
  <c r="Z136" i="18"/>
  <c r="AA136" i="18" s="1"/>
  <c r="W136" i="18"/>
  <c r="V136" i="18"/>
  <c r="U136" i="18"/>
  <c r="T136" i="18"/>
  <c r="S136" i="18"/>
  <c r="R136" i="18"/>
  <c r="Q136" i="18"/>
  <c r="P136" i="18"/>
  <c r="Z135" i="18"/>
  <c r="AA135" i="18" s="1"/>
  <c r="W135" i="18"/>
  <c r="V135" i="18"/>
  <c r="U135" i="18"/>
  <c r="T135" i="18"/>
  <c r="S135" i="18"/>
  <c r="R135" i="18"/>
  <c r="Q135" i="18"/>
  <c r="P135" i="18"/>
  <c r="Z134" i="18"/>
  <c r="AA134" i="18" s="1"/>
  <c r="W134" i="18"/>
  <c r="V134" i="18"/>
  <c r="U134" i="18"/>
  <c r="T134" i="18"/>
  <c r="S134" i="18"/>
  <c r="R134" i="18"/>
  <c r="Q134" i="18"/>
  <c r="P134" i="18"/>
  <c r="Z133" i="18"/>
  <c r="AA133" i="18" s="1"/>
  <c r="W133" i="18"/>
  <c r="V133" i="18"/>
  <c r="U133" i="18"/>
  <c r="T133" i="18"/>
  <c r="S133" i="18"/>
  <c r="R133" i="18"/>
  <c r="Q133" i="18"/>
  <c r="P133" i="18"/>
  <c r="AA132" i="18"/>
  <c r="Z132" i="18"/>
  <c r="W132" i="18"/>
  <c r="V132" i="18"/>
  <c r="U132" i="18"/>
  <c r="T132" i="18"/>
  <c r="S132" i="18"/>
  <c r="R132" i="18"/>
  <c r="Q132" i="18"/>
  <c r="P132" i="18"/>
  <c r="Z131" i="18"/>
  <c r="AA131" i="18" s="1"/>
  <c r="W131" i="18"/>
  <c r="V131" i="18"/>
  <c r="U131" i="18"/>
  <c r="T131" i="18"/>
  <c r="S131" i="18"/>
  <c r="R131" i="18"/>
  <c r="Q131" i="18"/>
  <c r="P131" i="18"/>
  <c r="Z130" i="18"/>
  <c r="AA130" i="18" s="1"/>
  <c r="W130" i="18"/>
  <c r="V130" i="18"/>
  <c r="U130" i="18"/>
  <c r="T130" i="18"/>
  <c r="S130" i="18"/>
  <c r="R130" i="18"/>
  <c r="Q130" i="18"/>
  <c r="P130" i="18"/>
  <c r="Z129" i="18"/>
  <c r="AA129" i="18" s="1"/>
  <c r="W129" i="18"/>
  <c r="V129" i="18"/>
  <c r="U129" i="18"/>
  <c r="T129" i="18"/>
  <c r="S129" i="18"/>
  <c r="R129" i="18"/>
  <c r="Q129" i="18"/>
  <c r="P129" i="18"/>
  <c r="Z128" i="18"/>
  <c r="AA128" i="18" s="1"/>
  <c r="W128" i="18"/>
  <c r="V128" i="18"/>
  <c r="U128" i="18"/>
  <c r="T128" i="18"/>
  <c r="S128" i="18"/>
  <c r="R128" i="18"/>
  <c r="Q128" i="18"/>
  <c r="P128" i="18"/>
  <c r="Z127" i="18"/>
  <c r="AA127" i="18" s="1"/>
  <c r="W127" i="18"/>
  <c r="V127" i="18"/>
  <c r="U127" i="18"/>
  <c r="T127" i="18"/>
  <c r="S127" i="18"/>
  <c r="R127" i="18"/>
  <c r="Q127" i="18"/>
  <c r="P127" i="18"/>
  <c r="Z126" i="18"/>
  <c r="AA126" i="18" s="1"/>
  <c r="W126" i="18"/>
  <c r="V126" i="18"/>
  <c r="U126" i="18"/>
  <c r="T126" i="18"/>
  <c r="S126" i="18"/>
  <c r="R126" i="18"/>
  <c r="Q126" i="18"/>
  <c r="P126" i="18"/>
  <c r="Z125" i="18"/>
  <c r="AA125" i="18" s="1"/>
  <c r="W125" i="18"/>
  <c r="V125" i="18"/>
  <c r="U125" i="18"/>
  <c r="T125" i="18"/>
  <c r="S125" i="18"/>
  <c r="R125" i="18"/>
  <c r="Q125" i="18"/>
  <c r="P125" i="18"/>
  <c r="AA124" i="18"/>
  <c r="Z124" i="18"/>
  <c r="W124" i="18"/>
  <c r="V124" i="18"/>
  <c r="U124" i="18"/>
  <c r="T124" i="18"/>
  <c r="S124" i="18"/>
  <c r="R124" i="18"/>
  <c r="Q124" i="18"/>
  <c r="P124" i="18"/>
  <c r="Z123" i="18"/>
  <c r="AA123" i="18" s="1"/>
  <c r="W123" i="18"/>
  <c r="V123" i="18"/>
  <c r="U123" i="18"/>
  <c r="T123" i="18"/>
  <c r="S123" i="18"/>
  <c r="R123" i="18"/>
  <c r="Q123" i="18"/>
  <c r="P123" i="18"/>
  <c r="Z122" i="18"/>
  <c r="AA122" i="18" s="1"/>
  <c r="W122" i="18"/>
  <c r="V122" i="18"/>
  <c r="U122" i="18"/>
  <c r="T122" i="18"/>
  <c r="S122" i="18"/>
  <c r="R122" i="18"/>
  <c r="Q122" i="18"/>
  <c r="P122" i="18"/>
  <c r="Z121" i="18"/>
  <c r="AA121" i="18" s="1"/>
  <c r="W121" i="18"/>
  <c r="V121" i="18"/>
  <c r="U121" i="18"/>
  <c r="T121" i="18"/>
  <c r="S121" i="18"/>
  <c r="R121" i="18"/>
  <c r="Q121" i="18"/>
  <c r="P121" i="18"/>
  <c r="Z120" i="18"/>
  <c r="AA120" i="18" s="1"/>
  <c r="W120" i="18"/>
  <c r="V120" i="18"/>
  <c r="U120" i="18"/>
  <c r="T120" i="18"/>
  <c r="S120" i="18"/>
  <c r="R120" i="18"/>
  <c r="Q120" i="18"/>
  <c r="P120" i="18"/>
  <c r="Z119" i="18"/>
  <c r="AA119" i="18" s="1"/>
  <c r="W119" i="18"/>
  <c r="V119" i="18"/>
  <c r="U119" i="18"/>
  <c r="T119" i="18"/>
  <c r="S119" i="18"/>
  <c r="R119" i="18"/>
  <c r="Q119" i="18"/>
  <c r="P119" i="18"/>
  <c r="Z118" i="18"/>
  <c r="AA118" i="18" s="1"/>
  <c r="W118" i="18"/>
  <c r="V118" i="18"/>
  <c r="U118" i="18"/>
  <c r="T118" i="18"/>
  <c r="S118" i="18"/>
  <c r="R118" i="18"/>
  <c r="Q118" i="18"/>
  <c r="P118" i="18"/>
  <c r="Z117" i="18"/>
  <c r="AA117" i="18" s="1"/>
  <c r="W117" i="18"/>
  <c r="V117" i="18"/>
  <c r="U117" i="18"/>
  <c r="T117" i="18"/>
  <c r="S117" i="18"/>
  <c r="R117" i="18"/>
  <c r="Q117" i="18"/>
  <c r="P117" i="18"/>
  <c r="AA116" i="18"/>
  <c r="Z116" i="18"/>
  <c r="W116" i="18"/>
  <c r="V116" i="18"/>
  <c r="U116" i="18"/>
  <c r="T116" i="18"/>
  <c r="S116" i="18"/>
  <c r="R116" i="18"/>
  <c r="Q116" i="18"/>
  <c r="P116" i="18"/>
  <c r="Z115" i="18"/>
  <c r="AA115" i="18" s="1"/>
  <c r="W115" i="18"/>
  <c r="V115" i="18"/>
  <c r="U115" i="18"/>
  <c r="T115" i="18"/>
  <c r="S115" i="18"/>
  <c r="R115" i="18"/>
  <c r="Q115" i="18"/>
  <c r="P115" i="18"/>
  <c r="Z114" i="18"/>
  <c r="AA114" i="18" s="1"/>
  <c r="W114" i="18"/>
  <c r="V114" i="18"/>
  <c r="U114" i="18"/>
  <c r="T114" i="18"/>
  <c r="S114" i="18"/>
  <c r="R114" i="18"/>
  <c r="Q114" i="18"/>
  <c r="P114" i="18"/>
  <c r="Z113" i="18"/>
  <c r="AA113" i="18" s="1"/>
  <c r="W113" i="18"/>
  <c r="V113" i="18"/>
  <c r="U113" i="18"/>
  <c r="T113" i="18"/>
  <c r="S113" i="18"/>
  <c r="R113" i="18"/>
  <c r="Q113" i="18"/>
  <c r="P113" i="18"/>
  <c r="Z112" i="18"/>
  <c r="AA112" i="18" s="1"/>
  <c r="W112" i="18"/>
  <c r="V112" i="18"/>
  <c r="U112" i="18"/>
  <c r="T112" i="18"/>
  <c r="S112" i="18"/>
  <c r="R112" i="18"/>
  <c r="Q112" i="18"/>
  <c r="P112" i="18"/>
  <c r="Z111" i="18"/>
  <c r="AA111" i="18" s="1"/>
  <c r="AD111" i="18" s="1"/>
  <c r="W111" i="18"/>
  <c r="V111" i="18"/>
  <c r="U111" i="18"/>
  <c r="T111" i="18"/>
  <c r="S111" i="18"/>
  <c r="R111" i="18"/>
  <c r="Q111" i="18"/>
  <c r="P111" i="18"/>
  <c r="Z110" i="18"/>
  <c r="AA110" i="18" s="1"/>
  <c r="W110" i="18"/>
  <c r="V110" i="18"/>
  <c r="U110" i="18"/>
  <c r="T110" i="18"/>
  <c r="S110" i="18"/>
  <c r="R110" i="18"/>
  <c r="Q110" i="18"/>
  <c r="P110" i="18"/>
  <c r="Z109" i="18"/>
  <c r="AA109" i="18" s="1"/>
  <c r="W109" i="18"/>
  <c r="V109" i="18"/>
  <c r="U109" i="18"/>
  <c r="T109" i="18"/>
  <c r="S109" i="18"/>
  <c r="R109" i="18"/>
  <c r="Q109" i="18"/>
  <c r="P109" i="18"/>
  <c r="Z108" i="18"/>
  <c r="AA108" i="18" s="1"/>
  <c r="AC108" i="18" s="1"/>
  <c r="W108" i="18"/>
  <c r="V108" i="18"/>
  <c r="U108" i="18"/>
  <c r="T108" i="18"/>
  <c r="S108" i="18"/>
  <c r="R108" i="18"/>
  <c r="Q108" i="18"/>
  <c r="P108" i="18"/>
  <c r="Z107" i="18"/>
  <c r="AA107" i="18" s="1"/>
  <c r="W107" i="18"/>
  <c r="V107" i="18"/>
  <c r="U107" i="18"/>
  <c r="T107" i="18"/>
  <c r="S107" i="18"/>
  <c r="R107" i="18"/>
  <c r="Q107" i="18"/>
  <c r="P107" i="18"/>
  <c r="AA106" i="18"/>
  <c r="Z106" i="18"/>
  <c r="W106" i="18"/>
  <c r="V106" i="18"/>
  <c r="U106" i="18"/>
  <c r="T106" i="18"/>
  <c r="S106" i="18"/>
  <c r="R106" i="18"/>
  <c r="Q106" i="18"/>
  <c r="P106" i="18"/>
  <c r="Z105" i="18"/>
  <c r="AA105" i="18" s="1"/>
  <c r="W105" i="18"/>
  <c r="V105" i="18"/>
  <c r="U105" i="18"/>
  <c r="T105" i="18"/>
  <c r="S105" i="18"/>
  <c r="R105" i="18"/>
  <c r="Q105" i="18"/>
  <c r="P105" i="18"/>
  <c r="Z104" i="18"/>
  <c r="AA104" i="18" s="1"/>
  <c r="W104" i="18"/>
  <c r="V104" i="18"/>
  <c r="U104" i="18"/>
  <c r="T104" i="18"/>
  <c r="S104" i="18"/>
  <c r="R104" i="18"/>
  <c r="Q104" i="18"/>
  <c r="P104" i="18"/>
  <c r="Z103" i="18"/>
  <c r="AA103" i="18" s="1"/>
  <c r="W103" i="18"/>
  <c r="V103" i="18"/>
  <c r="U103" i="18"/>
  <c r="T103" i="18"/>
  <c r="S103" i="18"/>
  <c r="R103" i="18"/>
  <c r="Q103" i="18"/>
  <c r="P103" i="18"/>
  <c r="Z102" i="18"/>
  <c r="AA102" i="18" s="1"/>
  <c r="W102" i="18"/>
  <c r="V102" i="18"/>
  <c r="U102" i="18"/>
  <c r="T102" i="18"/>
  <c r="S102" i="18"/>
  <c r="R102" i="18"/>
  <c r="Q102" i="18"/>
  <c r="P102" i="18"/>
  <c r="AX58" i="18"/>
  <c r="AY58" i="18" s="1"/>
  <c r="Z137" i="17"/>
  <c r="AA137" i="17" s="1"/>
  <c r="W137" i="17"/>
  <c r="V137" i="17"/>
  <c r="U137" i="17"/>
  <c r="T137" i="17"/>
  <c r="S137" i="17"/>
  <c r="R137" i="17"/>
  <c r="Q137" i="17"/>
  <c r="P137" i="17"/>
  <c r="AA136" i="17"/>
  <c r="Z136" i="17"/>
  <c r="W136" i="17"/>
  <c r="V136" i="17"/>
  <c r="U136" i="17"/>
  <c r="T136" i="17"/>
  <c r="S136" i="17"/>
  <c r="R136" i="17"/>
  <c r="Q136" i="17"/>
  <c r="P136" i="17"/>
  <c r="Z135" i="17"/>
  <c r="AA135" i="17" s="1"/>
  <c r="W135" i="17"/>
  <c r="V135" i="17"/>
  <c r="U135" i="17"/>
  <c r="T135" i="17"/>
  <c r="S135" i="17"/>
  <c r="R135" i="17"/>
  <c r="Q135" i="17"/>
  <c r="P135" i="17"/>
  <c r="Z134" i="17"/>
  <c r="AA134" i="17" s="1"/>
  <c r="W134" i="17"/>
  <c r="V134" i="17"/>
  <c r="U134" i="17"/>
  <c r="T134" i="17"/>
  <c r="S134" i="17"/>
  <c r="R134" i="17"/>
  <c r="Q134" i="17"/>
  <c r="P134" i="17"/>
  <c r="Z133" i="17"/>
  <c r="AA133" i="17" s="1"/>
  <c r="W133" i="17"/>
  <c r="V133" i="17"/>
  <c r="U133" i="17"/>
  <c r="T133" i="17"/>
  <c r="S133" i="17"/>
  <c r="R133" i="17"/>
  <c r="Q133" i="17"/>
  <c r="P133" i="17"/>
  <c r="Z132" i="17"/>
  <c r="AA132" i="17" s="1"/>
  <c r="W132" i="17"/>
  <c r="V132" i="17"/>
  <c r="U132" i="17"/>
  <c r="T132" i="17"/>
  <c r="S132" i="17"/>
  <c r="R132" i="17"/>
  <c r="Q132" i="17"/>
  <c r="P132" i="17"/>
  <c r="Z131" i="17"/>
  <c r="AA131" i="17" s="1"/>
  <c r="W131" i="17"/>
  <c r="V131" i="17"/>
  <c r="U131" i="17"/>
  <c r="T131" i="17"/>
  <c r="S131" i="17"/>
  <c r="R131" i="17"/>
  <c r="Q131" i="17"/>
  <c r="P131" i="17"/>
  <c r="AA130" i="17"/>
  <c r="Z130" i="17"/>
  <c r="W130" i="17"/>
  <c r="V130" i="17"/>
  <c r="U130" i="17"/>
  <c r="T130" i="17"/>
  <c r="S130" i="17"/>
  <c r="R130" i="17"/>
  <c r="Q130" i="17"/>
  <c r="P130" i="17"/>
  <c r="Z129" i="17"/>
  <c r="AA129" i="17" s="1"/>
  <c r="W129" i="17"/>
  <c r="V129" i="17"/>
  <c r="U129" i="17"/>
  <c r="T129" i="17"/>
  <c r="S129" i="17"/>
  <c r="R129" i="17"/>
  <c r="Q129" i="17"/>
  <c r="P129" i="17"/>
  <c r="AA128" i="17"/>
  <c r="Z128" i="17"/>
  <c r="W128" i="17"/>
  <c r="V128" i="17"/>
  <c r="U128" i="17"/>
  <c r="T128" i="17"/>
  <c r="S128" i="17"/>
  <c r="R128" i="17"/>
  <c r="Q128" i="17"/>
  <c r="P128" i="17"/>
  <c r="Z127" i="17"/>
  <c r="AA127" i="17" s="1"/>
  <c r="W127" i="17"/>
  <c r="V127" i="17"/>
  <c r="U127" i="17"/>
  <c r="T127" i="17"/>
  <c r="S127" i="17"/>
  <c r="R127" i="17"/>
  <c r="Q127" i="17"/>
  <c r="P127" i="17"/>
  <c r="Z126" i="17"/>
  <c r="AA126" i="17" s="1"/>
  <c r="W126" i="17"/>
  <c r="V126" i="17"/>
  <c r="U126" i="17"/>
  <c r="T126" i="17"/>
  <c r="S126" i="17"/>
  <c r="R126" i="17"/>
  <c r="Q126" i="17"/>
  <c r="P126" i="17"/>
  <c r="Z125" i="17"/>
  <c r="AA125" i="17" s="1"/>
  <c r="W125" i="17"/>
  <c r="V125" i="17"/>
  <c r="U125" i="17"/>
  <c r="T125" i="17"/>
  <c r="S125" i="17"/>
  <c r="R125" i="17"/>
  <c r="Q125" i="17"/>
  <c r="P125" i="17"/>
  <c r="Z124" i="17"/>
  <c r="AA124" i="17" s="1"/>
  <c r="AC124" i="17" s="1"/>
  <c r="W124" i="17"/>
  <c r="V124" i="17"/>
  <c r="U124" i="17"/>
  <c r="T124" i="17"/>
  <c r="S124" i="17"/>
  <c r="R124" i="17"/>
  <c r="Q124" i="17"/>
  <c r="P124" i="17"/>
  <c r="Z123" i="17"/>
  <c r="AA123" i="17" s="1"/>
  <c r="W123" i="17"/>
  <c r="V123" i="17"/>
  <c r="U123" i="17"/>
  <c r="T123" i="17"/>
  <c r="S123" i="17"/>
  <c r="R123" i="17"/>
  <c r="Q123" i="17"/>
  <c r="P123" i="17"/>
  <c r="Z122" i="17"/>
  <c r="AA122" i="17" s="1"/>
  <c r="W122" i="17"/>
  <c r="V122" i="17"/>
  <c r="U122" i="17"/>
  <c r="T122" i="17"/>
  <c r="S122" i="17"/>
  <c r="R122" i="17"/>
  <c r="Q122" i="17"/>
  <c r="P122" i="17"/>
  <c r="Z121" i="17"/>
  <c r="AA121" i="17" s="1"/>
  <c r="W121" i="17"/>
  <c r="V121" i="17"/>
  <c r="U121" i="17"/>
  <c r="T121" i="17"/>
  <c r="S121" i="17"/>
  <c r="R121" i="17"/>
  <c r="Q121" i="17"/>
  <c r="P121" i="17"/>
  <c r="AA120" i="17"/>
  <c r="Z120" i="17"/>
  <c r="W120" i="17"/>
  <c r="V120" i="17"/>
  <c r="U120" i="17"/>
  <c r="T120" i="17"/>
  <c r="S120" i="17"/>
  <c r="R120" i="17"/>
  <c r="Q120" i="17"/>
  <c r="P120" i="17"/>
  <c r="Z119" i="17"/>
  <c r="AA119" i="17" s="1"/>
  <c r="W119" i="17"/>
  <c r="V119" i="17"/>
  <c r="U119" i="17"/>
  <c r="T119" i="17"/>
  <c r="S119" i="17"/>
  <c r="R119" i="17"/>
  <c r="Q119" i="17"/>
  <c r="P119" i="17"/>
  <c r="Z118" i="17"/>
  <c r="AA118" i="17" s="1"/>
  <c r="AC118" i="17" s="1"/>
  <c r="W118" i="17"/>
  <c r="V118" i="17"/>
  <c r="U118" i="17"/>
  <c r="T118" i="17"/>
  <c r="S118" i="17"/>
  <c r="R118" i="17"/>
  <c r="Q118" i="17"/>
  <c r="P118" i="17"/>
  <c r="Z117" i="17"/>
  <c r="AA117" i="17" s="1"/>
  <c r="W117" i="17"/>
  <c r="V117" i="17"/>
  <c r="U117" i="17"/>
  <c r="T117" i="17"/>
  <c r="S117" i="17"/>
  <c r="R117" i="17"/>
  <c r="Q117" i="17"/>
  <c r="P117" i="17"/>
  <c r="Z116" i="17"/>
  <c r="AA116" i="17" s="1"/>
  <c r="AC116" i="17" s="1"/>
  <c r="W116" i="17"/>
  <c r="V116" i="17"/>
  <c r="U116" i="17"/>
  <c r="T116" i="17"/>
  <c r="S116" i="17"/>
  <c r="R116" i="17"/>
  <c r="Q116" i="17"/>
  <c r="P116" i="17"/>
  <c r="Z115" i="17"/>
  <c r="AA115" i="17" s="1"/>
  <c r="W115" i="17"/>
  <c r="V115" i="17"/>
  <c r="U115" i="17"/>
  <c r="T115" i="17"/>
  <c r="S115" i="17"/>
  <c r="R115" i="17"/>
  <c r="Q115" i="17"/>
  <c r="P115" i="17"/>
  <c r="Z114" i="17"/>
  <c r="AA114" i="17" s="1"/>
  <c r="W114" i="17"/>
  <c r="V114" i="17"/>
  <c r="U114" i="17"/>
  <c r="T114" i="17"/>
  <c r="S114" i="17"/>
  <c r="R114" i="17"/>
  <c r="Q114" i="17"/>
  <c r="P114" i="17"/>
  <c r="Z113" i="17"/>
  <c r="AA113" i="17" s="1"/>
  <c r="W113" i="17"/>
  <c r="V113" i="17"/>
  <c r="U113" i="17"/>
  <c r="T113" i="17"/>
  <c r="S113" i="17"/>
  <c r="R113" i="17"/>
  <c r="Q113" i="17"/>
  <c r="P113" i="17"/>
  <c r="AA112" i="17"/>
  <c r="Z112" i="17"/>
  <c r="W112" i="17"/>
  <c r="V112" i="17"/>
  <c r="U112" i="17"/>
  <c r="T112" i="17"/>
  <c r="S112" i="17"/>
  <c r="R112" i="17"/>
  <c r="Q112" i="17"/>
  <c r="P112" i="17"/>
  <c r="Z111" i="17"/>
  <c r="AA111" i="17" s="1"/>
  <c r="W111" i="17"/>
  <c r="V111" i="17"/>
  <c r="U111" i="17"/>
  <c r="T111" i="17"/>
  <c r="S111" i="17"/>
  <c r="R111" i="17"/>
  <c r="Q111" i="17"/>
  <c r="P111" i="17"/>
  <c r="Z110" i="17"/>
  <c r="AA110" i="17" s="1"/>
  <c r="AC110" i="17" s="1"/>
  <c r="W110" i="17"/>
  <c r="V110" i="17"/>
  <c r="U110" i="17"/>
  <c r="T110" i="17"/>
  <c r="S110" i="17"/>
  <c r="R110" i="17"/>
  <c r="Q110" i="17"/>
  <c r="P110" i="17"/>
  <c r="Z109" i="17"/>
  <c r="AA109" i="17" s="1"/>
  <c r="W109" i="17"/>
  <c r="V109" i="17"/>
  <c r="U109" i="17"/>
  <c r="T109" i="17"/>
  <c r="S109" i="17"/>
  <c r="R109" i="17"/>
  <c r="Q109" i="17"/>
  <c r="P109" i="17"/>
  <c r="Z108" i="17"/>
  <c r="AA108" i="17" s="1"/>
  <c r="AC108" i="17" s="1"/>
  <c r="W108" i="17"/>
  <c r="V108" i="17"/>
  <c r="U108" i="17"/>
  <c r="T108" i="17"/>
  <c r="S108" i="17"/>
  <c r="R108" i="17"/>
  <c r="Q108" i="17"/>
  <c r="P108" i="17"/>
  <c r="Z107" i="17"/>
  <c r="AA107" i="17" s="1"/>
  <c r="W107" i="17"/>
  <c r="V107" i="17"/>
  <c r="U107" i="17"/>
  <c r="T107" i="17"/>
  <c r="S107" i="17"/>
  <c r="R107" i="17"/>
  <c r="Q107" i="17"/>
  <c r="P107" i="17"/>
  <c r="Z106" i="17"/>
  <c r="AA106" i="17" s="1"/>
  <c r="W106" i="17"/>
  <c r="V106" i="17"/>
  <c r="U106" i="17"/>
  <c r="T106" i="17"/>
  <c r="S106" i="17"/>
  <c r="R106" i="17"/>
  <c r="Q106" i="17"/>
  <c r="P106" i="17"/>
  <c r="Z105" i="17"/>
  <c r="AA105" i="17" s="1"/>
  <c r="W105" i="17"/>
  <c r="V105" i="17"/>
  <c r="U105" i="17"/>
  <c r="T105" i="17"/>
  <c r="S105" i="17"/>
  <c r="R105" i="17"/>
  <c r="Q105" i="17"/>
  <c r="P105" i="17"/>
  <c r="Z104" i="17"/>
  <c r="AA104" i="17" s="1"/>
  <c r="W104" i="17"/>
  <c r="V104" i="17"/>
  <c r="U104" i="17"/>
  <c r="T104" i="17"/>
  <c r="S104" i="17"/>
  <c r="R104" i="17"/>
  <c r="Q104" i="17"/>
  <c r="P104" i="17"/>
  <c r="Z103" i="17"/>
  <c r="AA103" i="17" s="1"/>
  <c r="AC103" i="17" s="1"/>
  <c r="W103" i="17"/>
  <c r="V103" i="17"/>
  <c r="U103" i="17"/>
  <c r="T103" i="17"/>
  <c r="S103" i="17"/>
  <c r="R103" i="17"/>
  <c r="Q103" i="17"/>
  <c r="P103" i="17"/>
  <c r="Z102" i="17"/>
  <c r="AA102" i="17" s="1"/>
  <c r="W102" i="17"/>
  <c r="V102" i="17"/>
  <c r="U102" i="17"/>
  <c r="T102" i="17"/>
  <c r="S102" i="17"/>
  <c r="R102" i="17"/>
  <c r="Q102" i="17"/>
  <c r="P102" i="17"/>
  <c r="AX58" i="17"/>
  <c r="Z137" i="16"/>
  <c r="AA137" i="16" s="1"/>
  <c r="W137" i="16"/>
  <c r="V137" i="16"/>
  <c r="U137" i="16"/>
  <c r="T137" i="16"/>
  <c r="S137" i="16"/>
  <c r="R137" i="16"/>
  <c r="Q137" i="16"/>
  <c r="P137" i="16"/>
  <c r="Z136" i="16"/>
  <c r="AA136" i="16" s="1"/>
  <c r="W136" i="16"/>
  <c r="V136" i="16"/>
  <c r="U136" i="16"/>
  <c r="T136" i="16"/>
  <c r="S136" i="16"/>
  <c r="R136" i="16"/>
  <c r="Q136" i="16"/>
  <c r="P136" i="16"/>
  <c r="Z135" i="16"/>
  <c r="AA135" i="16" s="1"/>
  <c r="W135" i="16"/>
  <c r="V135" i="16"/>
  <c r="U135" i="16"/>
  <c r="T135" i="16"/>
  <c r="S135" i="16"/>
  <c r="R135" i="16"/>
  <c r="Q135" i="16"/>
  <c r="P135" i="16"/>
  <c r="Z134" i="16"/>
  <c r="AA134" i="16" s="1"/>
  <c r="W134" i="16"/>
  <c r="V134" i="16"/>
  <c r="U134" i="16"/>
  <c r="T134" i="16"/>
  <c r="S134" i="16"/>
  <c r="R134" i="16"/>
  <c r="Q134" i="16"/>
  <c r="P134" i="16"/>
  <c r="Z133" i="16"/>
  <c r="AA133" i="16" s="1"/>
  <c r="W133" i="16"/>
  <c r="V133" i="16"/>
  <c r="U133" i="16"/>
  <c r="T133" i="16"/>
  <c r="S133" i="16"/>
  <c r="R133" i="16"/>
  <c r="Q133" i="16"/>
  <c r="P133" i="16"/>
  <c r="AA132" i="16"/>
  <c r="Z132" i="16"/>
  <c r="W132" i="16"/>
  <c r="V132" i="16"/>
  <c r="U132" i="16"/>
  <c r="T132" i="16"/>
  <c r="S132" i="16"/>
  <c r="R132" i="16"/>
  <c r="Q132" i="16"/>
  <c r="P132" i="16"/>
  <c r="Z131" i="16"/>
  <c r="AA131" i="16" s="1"/>
  <c r="W131" i="16"/>
  <c r="V131" i="16"/>
  <c r="U131" i="16"/>
  <c r="T131" i="16"/>
  <c r="S131" i="16"/>
  <c r="R131" i="16"/>
  <c r="Q131" i="16"/>
  <c r="P131" i="16"/>
  <c r="Z130" i="16"/>
  <c r="AA130" i="16" s="1"/>
  <c r="W130" i="16"/>
  <c r="V130" i="16"/>
  <c r="U130" i="16"/>
  <c r="T130" i="16"/>
  <c r="S130" i="16"/>
  <c r="R130" i="16"/>
  <c r="Q130" i="16"/>
  <c r="P130" i="16"/>
  <c r="Z129" i="16"/>
  <c r="AA129" i="16" s="1"/>
  <c r="W129" i="16"/>
  <c r="V129" i="16"/>
  <c r="U129" i="16"/>
  <c r="T129" i="16"/>
  <c r="S129" i="16"/>
  <c r="R129" i="16"/>
  <c r="Q129" i="16"/>
  <c r="P129" i="16"/>
  <c r="Z128" i="16"/>
  <c r="AA128" i="16" s="1"/>
  <c r="W128" i="16"/>
  <c r="V128" i="16"/>
  <c r="U128" i="16"/>
  <c r="T128" i="16"/>
  <c r="S128" i="16"/>
  <c r="R128" i="16"/>
  <c r="Q128" i="16"/>
  <c r="P128" i="16"/>
  <c r="Z127" i="16"/>
  <c r="AA127" i="16" s="1"/>
  <c r="W127" i="16"/>
  <c r="V127" i="16"/>
  <c r="U127" i="16"/>
  <c r="T127" i="16"/>
  <c r="S127" i="16"/>
  <c r="R127" i="16"/>
  <c r="Q127" i="16"/>
  <c r="P127" i="16"/>
  <c r="Z126" i="16"/>
  <c r="AA126" i="16" s="1"/>
  <c r="W126" i="16"/>
  <c r="V126" i="16"/>
  <c r="U126" i="16"/>
  <c r="T126" i="16"/>
  <c r="S126" i="16"/>
  <c r="R126" i="16"/>
  <c r="Q126" i="16"/>
  <c r="P126" i="16"/>
  <c r="Z125" i="16"/>
  <c r="AA125" i="16" s="1"/>
  <c r="W125" i="16"/>
  <c r="V125" i="16"/>
  <c r="U125" i="16"/>
  <c r="T125" i="16"/>
  <c r="S125" i="16"/>
  <c r="R125" i="16"/>
  <c r="Q125" i="16"/>
  <c r="P125" i="16"/>
  <c r="AA124" i="16"/>
  <c r="Z124" i="16"/>
  <c r="W124" i="16"/>
  <c r="V124" i="16"/>
  <c r="U124" i="16"/>
  <c r="T124" i="16"/>
  <c r="S124" i="16"/>
  <c r="R124" i="16"/>
  <c r="Q124" i="16"/>
  <c r="P124" i="16"/>
  <c r="Z123" i="16"/>
  <c r="AA123" i="16" s="1"/>
  <c r="W123" i="16"/>
  <c r="V123" i="16"/>
  <c r="U123" i="16"/>
  <c r="T123" i="16"/>
  <c r="S123" i="16"/>
  <c r="R123" i="16"/>
  <c r="Q123" i="16"/>
  <c r="P123" i="16"/>
  <c r="Z122" i="16"/>
  <c r="AA122" i="16" s="1"/>
  <c r="W122" i="16"/>
  <c r="V122" i="16"/>
  <c r="U122" i="16"/>
  <c r="T122" i="16"/>
  <c r="S122" i="16"/>
  <c r="R122" i="16"/>
  <c r="Q122" i="16"/>
  <c r="P122" i="16"/>
  <c r="Z121" i="16"/>
  <c r="AA121" i="16" s="1"/>
  <c r="AD121" i="16" s="1"/>
  <c r="W121" i="16"/>
  <c r="V121" i="16"/>
  <c r="U121" i="16"/>
  <c r="T121" i="16"/>
  <c r="S121" i="16"/>
  <c r="R121" i="16"/>
  <c r="Q121" i="16"/>
  <c r="P121" i="16"/>
  <c r="Z120" i="16"/>
  <c r="AA120" i="16" s="1"/>
  <c r="W120" i="16"/>
  <c r="V120" i="16"/>
  <c r="U120" i="16"/>
  <c r="T120" i="16"/>
  <c r="S120" i="16"/>
  <c r="R120" i="16"/>
  <c r="Q120" i="16"/>
  <c r="P120" i="16"/>
  <c r="Z119" i="16"/>
  <c r="AA119" i="16" s="1"/>
  <c r="W119" i="16"/>
  <c r="V119" i="16"/>
  <c r="U119" i="16"/>
  <c r="T119" i="16"/>
  <c r="S119" i="16"/>
  <c r="R119" i="16"/>
  <c r="Q119" i="16"/>
  <c r="P119" i="16"/>
  <c r="Z118" i="16"/>
  <c r="AA118" i="16" s="1"/>
  <c r="W118" i="16"/>
  <c r="V118" i="16"/>
  <c r="U118" i="16"/>
  <c r="T118" i="16"/>
  <c r="S118" i="16"/>
  <c r="R118" i="16"/>
  <c r="Q118" i="16"/>
  <c r="P118" i="16"/>
  <c r="Z117" i="16"/>
  <c r="AA117" i="16" s="1"/>
  <c r="W117" i="16"/>
  <c r="V117" i="16"/>
  <c r="U117" i="16"/>
  <c r="T117" i="16"/>
  <c r="S117" i="16"/>
  <c r="R117" i="16"/>
  <c r="Q117" i="16"/>
  <c r="P117" i="16"/>
  <c r="AA116" i="16"/>
  <c r="Z116" i="16"/>
  <c r="W116" i="16"/>
  <c r="V116" i="16"/>
  <c r="U116" i="16"/>
  <c r="T116" i="16"/>
  <c r="S116" i="16"/>
  <c r="R116" i="16"/>
  <c r="Q116" i="16"/>
  <c r="P116" i="16"/>
  <c r="Z115" i="16"/>
  <c r="AA115" i="16" s="1"/>
  <c r="W115" i="16"/>
  <c r="V115" i="16"/>
  <c r="U115" i="16"/>
  <c r="T115" i="16"/>
  <c r="S115" i="16"/>
  <c r="R115" i="16"/>
  <c r="Q115" i="16"/>
  <c r="P115" i="16"/>
  <c r="Z114" i="16"/>
  <c r="AA114" i="16" s="1"/>
  <c r="W114" i="16"/>
  <c r="V114" i="16"/>
  <c r="U114" i="16"/>
  <c r="T114" i="16"/>
  <c r="S114" i="16"/>
  <c r="R114" i="16"/>
  <c r="Q114" i="16"/>
  <c r="P114" i="16"/>
  <c r="Z113" i="16"/>
  <c r="AA113" i="16" s="1"/>
  <c r="AD113" i="16" s="1"/>
  <c r="W113" i="16"/>
  <c r="V113" i="16"/>
  <c r="U113" i="16"/>
  <c r="T113" i="16"/>
  <c r="S113" i="16"/>
  <c r="R113" i="16"/>
  <c r="Q113" i="16"/>
  <c r="P113" i="16"/>
  <c r="Z112" i="16"/>
  <c r="AA112" i="16" s="1"/>
  <c r="W112" i="16"/>
  <c r="V112" i="16"/>
  <c r="U112" i="16"/>
  <c r="T112" i="16"/>
  <c r="S112" i="16"/>
  <c r="R112" i="16"/>
  <c r="Q112" i="16"/>
  <c r="P112" i="16"/>
  <c r="Z111" i="16"/>
  <c r="AA111" i="16" s="1"/>
  <c r="W111" i="16"/>
  <c r="V111" i="16"/>
  <c r="U111" i="16"/>
  <c r="T111" i="16"/>
  <c r="S111" i="16"/>
  <c r="R111" i="16"/>
  <c r="Q111" i="16"/>
  <c r="P111" i="16"/>
  <c r="Z110" i="16"/>
  <c r="AA110" i="16" s="1"/>
  <c r="W110" i="16"/>
  <c r="V110" i="16"/>
  <c r="U110" i="16"/>
  <c r="T110" i="16"/>
  <c r="S110" i="16"/>
  <c r="R110" i="16"/>
  <c r="Q110" i="16"/>
  <c r="P110" i="16"/>
  <c r="Z109" i="16"/>
  <c r="AA109" i="16" s="1"/>
  <c r="W109" i="16"/>
  <c r="V109" i="16"/>
  <c r="U109" i="16"/>
  <c r="T109" i="16"/>
  <c r="S109" i="16"/>
  <c r="R109" i="16"/>
  <c r="Q109" i="16"/>
  <c r="P109" i="16"/>
  <c r="Z108" i="16"/>
  <c r="AA108" i="16" s="1"/>
  <c r="W108" i="16"/>
  <c r="V108" i="16"/>
  <c r="U108" i="16"/>
  <c r="T108" i="16"/>
  <c r="S108" i="16"/>
  <c r="R108" i="16"/>
  <c r="Q108" i="16"/>
  <c r="P108" i="16"/>
  <c r="Z107" i="16"/>
  <c r="AA107" i="16" s="1"/>
  <c r="W107" i="16"/>
  <c r="V107" i="16"/>
  <c r="U107" i="16"/>
  <c r="T107" i="16"/>
  <c r="S107" i="16"/>
  <c r="R107" i="16"/>
  <c r="Q107" i="16"/>
  <c r="P107" i="16"/>
  <c r="AA106" i="16"/>
  <c r="Z106" i="16"/>
  <c r="W106" i="16"/>
  <c r="V106" i="16"/>
  <c r="U106" i="16"/>
  <c r="T106" i="16"/>
  <c r="S106" i="16"/>
  <c r="R106" i="16"/>
  <c r="Q106" i="16"/>
  <c r="P106" i="16"/>
  <c r="Z105" i="16"/>
  <c r="AA105" i="16" s="1"/>
  <c r="W105" i="16"/>
  <c r="V105" i="16"/>
  <c r="U105" i="16"/>
  <c r="T105" i="16"/>
  <c r="S105" i="16"/>
  <c r="R105" i="16"/>
  <c r="Q105" i="16"/>
  <c r="P105" i="16"/>
  <c r="Z104" i="16"/>
  <c r="AA104" i="16" s="1"/>
  <c r="W104" i="16"/>
  <c r="V104" i="16"/>
  <c r="U104" i="16"/>
  <c r="T104" i="16"/>
  <c r="S104" i="16"/>
  <c r="R104" i="16"/>
  <c r="Q104" i="16"/>
  <c r="P104" i="16"/>
  <c r="Z103" i="16"/>
  <c r="AA103" i="16" s="1"/>
  <c r="W103" i="16"/>
  <c r="V103" i="16"/>
  <c r="U103" i="16"/>
  <c r="T103" i="16"/>
  <c r="S103" i="16"/>
  <c r="R103" i="16"/>
  <c r="Q103" i="16"/>
  <c r="P103" i="16"/>
  <c r="Z102" i="16"/>
  <c r="AA102" i="16" s="1"/>
  <c r="AC102" i="16" s="1"/>
  <c r="W102" i="16"/>
  <c r="V102" i="16"/>
  <c r="U102" i="16"/>
  <c r="T102" i="16"/>
  <c r="S102" i="16"/>
  <c r="R102" i="16"/>
  <c r="Q102" i="16"/>
  <c r="P102" i="16"/>
  <c r="AX58" i="16"/>
  <c r="AY58" i="16" s="1"/>
  <c r="AZ58" i="16" s="1"/>
  <c r="AC110" i="19" l="1"/>
  <c r="AC136" i="20"/>
  <c r="AC132" i="20"/>
  <c r="AD128" i="20"/>
  <c r="AC118" i="20"/>
  <c r="AC118" i="19"/>
  <c r="AD118" i="19"/>
  <c r="AC108" i="19"/>
  <c r="AD105" i="16"/>
  <c r="AD121" i="18"/>
  <c r="AD119" i="18"/>
  <c r="AD127" i="17"/>
  <c r="AD107" i="17"/>
  <c r="AE116" i="20"/>
  <c r="AD120" i="20"/>
  <c r="AE102" i="20"/>
  <c r="AC102" i="20"/>
  <c r="AD102" i="20"/>
  <c r="AD105" i="20"/>
  <c r="AE105" i="20"/>
  <c r="AC105" i="20"/>
  <c r="AD119" i="20"/>
  <c r="AE119" i="20"/>
  <c r="AC119" i="20"/>
  <c r="AD123" i="20"/>
  <c r="AC123" i="20"/>
  <c r="AE123" i="20"/>
  <c r="AE130" i="20"/>
  <c r="AE134" i="20"/>
  <c r="AC103" i="20"/>
  <c r="AE103" i="20"/>
  <c r="AD103" i="20"/>
  <c r="AD113" i="20"/>
  <c r="AC113" i="20"/>
  <c r="AE113" i="20"/>
  <c r="AE124" i="20"/>
  <c r="AD127" i="20"/>
  <c r="AC127" i="20"/>
  <c r="AE127" i="20"/>
  <c r="AD107" i="20"/>
  <c r="AC107" i="20"/>
  <c r="AE107" i="20"/>
  <c r="AD121" i="20"/>
  <c r="AE121" i="20"/>
  <c r="AC121" i="20"/>
  <c r="AE128" i="20"/>
  <c r="AE126" i="20"/>
  <c r="AE118" i="20"/>
  <c r="AE110" i="20"/>
  <c r="AE114" i="20"/>
  <c r="AE136" i="20"/>
  <c r="AE132" i="20"/>
  <c r="AE120" i="20"/>
  <c r="AE112" i="20"/>
  <c r="AE104" i="20"/>
  <c r="AE135" i="20"/>
  <c r="AE106" i="20"/>
  <c r="AZ58" i="20"/>
  <c r="BA58" i="20" s="1"/>
  <c r="AE131" i="20"/>
  <c r="AE122" i="20"/>
  <c r="AD111" i="20"/>
  <c r="AC111" i="20"/>
  <c r="AE111" i="20"/>
  <c r="AD115" i="20"/>
  <c r="AC115" i="20"/>
  <c r="AF115" i="20"/>
  <c r="AE115" i="20"/>
  <c r="AG133" i="20"/>
  <c r="AD117" i="20"/>
  <c r="AG117" i="20"/>
  <c r="AD125" i="20"/>
  <c r="AG125" i="20"/>
  <c r="AD129" i="20"/>
  <c r="AE137" i="20"/>
  <c r="AD137" i="20"/>
  <c r="AC104" i="20"/>
  <c r="AD106" i="20"/>
  <c r="AE108" i="20"/>
  <c r="AG110" i="20"/>
  <c r="AC112" i="20"/>
  <c r="AD114" i="20"/>
  <c r="AF118" i="20"/>
  <c r="AC120" i="20"/>
  <c r="AD122" i="20"/>
  <c r="AF125" i="20"/>
  <c r="AG126" i="20"/>
  <c r="AC128" i="20"/>
  <c r="AC131" i="20"/>
  <c r="AD132" i="20"/>
  <c r="AF132" i="20"/>
  <c r="AC135" i="20"/>
  <c r="AD136" i="20"/>
  <c r="AD109" i="20"/>
  <c r="AF116" i="20"/>
  <c r="AF133" i="20"/>
  <c r="AD133" i="20"/>
  <c r="AF106" i="20"/>
  <c r="AC108" i="20"/>
  <c r="AC109" i="20"/>
  <c r="AD110" i="20"/>
  <c r="AF114" i="20"/>
  <c r="AG114" i="20"/>
  <c r="AC116" i="20"/>
  <c r="AC117" i="20"/>
  <c r="AD118" i="20"/>
  <c r="AF122" i="20"/>
  <c r="AG122" i="20"/>
  <c r="AC124" i="20"/>
  <c r="AC125" i="20"/>
  <c r="AD126" i="20"/>
  <c r="AC129" i="20"/>
  <c r="AD130" i="20"/>
  <c r="AC133" i="20"/>
  <c r="AD134" i="20"/>
  <c r="AF134" i="20"/>
  <c r="AC137" i="20"/>
  <c r="AF108" i="20"/>
  <c r="AC106" i="20"/>
  <c r="AD108" i="20"/>
  <c r="AE109" i="20"/>
  <c r="AG112" i="20"/>
  <c r="AC114" i="20"/>
  <c r="AD116" i="20"/>
  <c r="AE117" i="20"/>
  <c r="AF120" i="20"/>
  <c r="AG120" i="20"/>
  <c r="AC122" i="20"/>
  <c r="AD124" i="20"/>
  <c r="AE125" i="20"/>
  <c r="AE129" i="20"/>
  <c r="AC130" i="20"/>
  <c r="AD131" i="20"/>
  <c r="AE133" i="20"/>
  <c r="AF135" i="20"/>
  <c r="AD135" i="20"/>
  <c r="AG137" i="20"/>
  <c r="AD102" i="19"/>
  <c r="AC102" i="19"/>
  <c r="AD107" i="19"/>
  <c r="AC107" i="19"/>
  <c r="AD115" i="19"/>
  <c r="AC115" i="19"/>
  <c r="AD105" i="19"/>
  <c r="AC105" i="19"/>
  <c r="AY58" i="19"/>
  <c r="AE107" i="19" s="1"/>
  <c r="AC103" i="19"/>
  <c r="AC106" i="19"/>
  <c r="AD109" i="19"/>
  <c r="AC109" i="19"/>
  <c r="AE112" i="19"/>
  <c r="AD116" i="19"/>
  <c r="AD120" i="19"/>
  <c r="AE120" i="19"/>
  <c r="AD124" i="19"/>
  <c r="AD130" i="19"/>
  <c r="AC130" i="19"/>
  <c r="AD134" i="19"/>
  <c r="AC134" i="19"/>
  <c r="AD108" i="19"/>
  <c r="AD117" i="19"/>
  <c r="AC117" i="19"/>
  <c r="AD103" i="19"/>
  <c r="AC104" i="19"/>
  <c r="AD106" i="19"/>
  <c r="AC112" i="19"/>
  <c r="AD114" i="19"/>
  <c r="AE118" i="19"/>
  <c r="AD119" i="19"/>
  <c r="AC119" i="19"/>
  <c r="AC120" i="19"/>
  <c r="AD123" i="19"/>
  <c r="AC123" i="19"/>
  <c r="AC124" i="19"/>
  <c r="AE127" i="19"/>
  <c r="AD127" i="19"/>
  <c r="AC127" i="19"/>
  <c r="AE131" i="19"/>
  <c r="AD131" i="19"/>
  <c r="AC131" i="19"/>
  <c r="AE135" i="19"/>
  <c r="AD135" i="19"/>
  <c r="AC135" i="19"/>
  <c r="AE103" i="19"/>
  <c r="AD104" i="19"/>
  <c r="AE108" i="19"/>
  <c r="AD112" i="19"/>
  <c r="AD113" i="19"/>
  <c r="AC113" i="19"/>
  <c r="AE116" i="19"/>
  <c r="AD122" i="19"/>
  <c r="AE122" i="19"/>
  <c r="AD126" i="19"/>
  <c r="AE126" i="19"/>
  <c r="AD128" i="19"/>
  <c r="AC128" i="19"/>
  <c r="AE128" i="19"/>
  <c r="AD132" i="19"/>
  <c r="AC132" i="19"/>
  <c r="AE132" i="19"/>
  <c r="AD136" i="19"/>
  <c r="AC136" i="19"/>
  <c r="AE136" i="19"/>
  <c r="AE104" i="19"/>
  <c r="AE106" i="19"/>
  <c r="AD110" i="19"/>
  <c r="AD111" i="19"/>
  <c r="AC111" i="19"/>
  <c r="AE114" i="19"/>
  <c r="AD121" i="19"/>
  <c r="AC121" i="19"/>
  <c r="AC122" i="19"/>
  <c r="AD125" i="19"/>
  <c r="AC125" i="19"/>
  <c r="AC126" i="19"/>
  <c r="AE129" i="19"/>
  <c r="AD129" i="19"/>
  <c r="AC129" i="19"/>
  <c r="AE133" i="19"/>
  <c r="AD133" i="19"/>
  <c r="AC133" i="19"/>
  <c r="AE137" i="19"/>
  <c r="AD137" i="19"/>
  <c r="AC137" i="19"/>
  <c r="AD105" i="18"/>
  <c r="AD113" i="18"/>
  <c r="AD129" i="18"/>
  <c r="AF110" i="18"/>
  <c r="AZ58" i="18"/>
  <c r="AE105" i="18"/>
  <c r="AF114" i="18"/>
  <c r="AF130" i="18"/>
  <c r="AC103" i="18"/>
  <c r="AE103" i="18"/>
  <c r="AF103" i="18"/>
  <c r="AD103" i="18"/>
  <c r="AE102" i="18"/>
  <c r="AC102" i="18"/>
  <c r="AD102" i="18"/>
  <c r="AF102" i="18"/>
  <c r="AF122" i="18"/>
  <c r="AD104" i="18"/>
  <c r="AF104" i="18"/>
  <c r="AE104" i="18"/>
  <c r="AC104" i="18"/>
  <c r="AE107" i="18"/>
  <c r="AD108" i="18"/>
  <c r="AE108" i="18"/>
  <c r="AF111" i="18"/>
  <c r="AE111" i="18"/>
  <c r="AC111" i="18"/>
  <c r="AD112" i="18"/>
  <c r="AC112" i="18"/>
  <c r="AE112" i="18"/>
  <c r="AF119" i="18"/>
  <c r="AE119" i="18"/>
  <c r="AC119" i="18"/>
  <c r="AD120" i="18"/>
  <c r="AC120" i="18"/>
  <c r="AE120" i="18"/>
  <c r="AF127" i="18"/>
  <c r="AE127" i="18"/>
  <c r="AC127" i="18"/>
  <c r="AD128" i="18"/>
  <c r="AC128" i="18"/>
  <c r="AE128" i="18"/>
  <c r="AF135" i="18"/>
  <c r="AE135" i="18"/>
  <c r="AD135" i="18"/>
  <c r="AC135" i="18"/>
  <c r="AF109" i="18"/>
  <c r="AE109" i="18"/>
  <c r="AC109" i="18"/>
  <c r="AD118" i="18"/>
  <c r="AC118" i="18"/>
  <c r="AE118" i="18"/>
  <c r="AF125" i="18"/>
  <c r="AE125" i="18"/>
  <c r="AC125" i="18"/>
  <c r="AD126" i="18"/>
  <c r="AC126" i="18"/>
  <c r="AE126" i="18"/>
  <c r="AD127" i="18"/>
  <c r="AF133" i="18"/>
  <c r="AE133" i="18"/>
  <c r="AD133" i="18"/>
  <c r="AC133" i="18"/>
  <c r="AD106" i="18"/>
  <c r="AE106" i="18"/>
  <c r="AF117" i="18"/>
  <c r="AE117" i="18"/>
  <c r="AC117" i="18"/>
  <c r="AC106" i="18"/>
  <c r="AF107" i="18"/>
  <c r="AC107" i="18"/>
  <c r="AD109" i="18"/>
  <c r="AF115" i="18"/>
  <c r="AE115" i="18"/>
  <c r="AC115" i="18"/>
  <c r="AD116" i="18"/>
  <c r="AC116" i="18"/>
  <c r="AE116" i="18"/>
  <c r="AD117" i="18"/>
  <c r="AF118" i="18"/>
  <c r="AF123" i="18"/>
  <c r="AE123" i="18"/>
  <c r="AC123" i="18"/>
  <c r="AD124" i="18"/>
  <c r="AC124" i="18"/>
  <c r="AE124" i="18"/>
  <c r="AD125" i="18"/>
  <c r="AF126" i="18"/>
  <c r="AF131" i="18"/>
  <c r="AE131" i="18"/>
  <c r="AC131" i="18"/>
  <c r="AD132" i="18"/>
  <c r="AC132" i="18"/>
  <c r="AE132" i="18"/>
  <c r="AD110" i="18"/>
  <c r="AC110" i="18"/>
  <c r="AE110" i="18"/>
  <c r="AF105" i="18"/>
  <c r="AC105" i="18"/>
  <c r="AF106" i="18"/>
  <c r="AD107" i="18"/>
  <c r="AF113" i="18"/>
  <c r="AE113" i="18"/>
  <c r="AC113" i="18"/>
  <c r="AD114" i="18"/>
  <c r="AC114" i="18"/>
  <c r="AE114" i="18"/>
  <c r="AD115" i="18"/>
  <c r="AF116" i="18"/>
  <c r="AF121" i="18"/>
  <c r="AE121" i="18"/>
  <c r="AC121" i="18"/>
  <c r="AD122" i="18"/>
  <c r="AC122" i="18"/>
  <c r="AE122" i="18"/>
  <c r="AD123" i="18"/>
  <c r="AF124" i="18"/>
  <c r="AF129" i="18"/>
  <c r="AE129" i="18"/>
  <c r="AC129" i="18"/>
  <c r="AD130" i="18"/>
  <c r="AC130" i="18"/>
  <c r="AE130" i="18"/>
  <c r="AD131" i="18"/>
  <c r="AF132" i="18"/>
  <c r="AF137" i="18"/>
  <c r="AE137" i="18"/>
  <c r="AD137" i="18"/>
  <c r="AC137" i="18"/>
  <c r="AE134" i="18"/>
  <c r="AE136" i="18"/>
  <c r="AF134" i="18"/>
  <c r="AF136" i="18"/>
  <c r="AC134" i="18"/>
  <c r="AC136" i="18"/>
  <c r="AD134" i="18"/>
  <c r="AD136" i="18"/>
  <c r="AC112" i="17"/>
  <c r="AD104" i="17"/>
  <c r="AC104" i="17"/>
  <c r="AD102" i="17"/>
  <c r="AC102" i="17"/>
  <c r="AD106" i="17"/>
  <c r="AD111" i="17"/>
  <c r="AD103" i="17"/>
  <c r="AC106" i="17"/>
  <c r="AC115" i="17"/>
  <c r="AD117" i="17"/>
  <c r="AD120" i="17"/>
  <c r="AC123" i="17"/>
  <c r="AD126" i="17"/>
  <c r="AC126" i="17"/>
  <c r="AC133" i="17"/>
  <c r="AC105" i="17"/>
  <c r="AD110" i="17"/>
  <c r="AC113" i="17"/>
  <c r="AD115" i="17"/>
  <c r="AD118" i="17"/>
  <c r="AC120" i="17"/>
  <c r="AC121" i="17"/>
  <c r="AD123" i="17"/>
  <c r="AC131" i="17"/>
  <c r="AD132" i="17"/>
  <c r="AC132" i="17"/>
  <c r="AD133" i="17"/>
  <c r="AD135" i="17"/>
  <c r="AC135" i="17"/>
  <c r="AD105" i="17"/>
  <c r="AD108" i="17"/>
  <c r="AC111" i="17"/>
  <c r="AD113" i="17"/>
  <c r="AD116" i="17"/>
  <c r="AC119" i="17"/>
  <c r="AD121" i="17"/>
  <c r="AD124" i="17"/>
  <c r="AC129" i="17"/>
  <c r="AD130" i="17"/>
  <c r="AC130" i="17"/>
  <c r="AD131" i="17"/>
  <c r="AY58" i="17"/>
  <c r="AC109" i="17"/>
  <c r="AD114" i="17"/>
  <c r="AC117" i="17"/>
  <c r="AD119" i="17"/>
  <c r="AD122" i="17"/>
  <c r="AE122" i="17"/>
  <c r="AC125" i="17"/>
  <c r="AE127" i="17"/>
  <c r="AC127" i="17"/>
  <c r="AD128" i="17"/>
  <c r="AC128" i="17"/>
  <c r="AE128" i="17"/>
  <c r="AD129" i="17"/>
  <c r="AC107" i="17"/>
  <c r="AD109" i="17"/>
  <c r="AD112" i="17"/>
  <c r="AC114" i="17"/>
  <c r="AE119" i="17"/>
  <c r="AC122" i="17"/>
  <c r="AD125" i="17"/>
  <c r="AE137" i="17"/>
  <c r="AD137" i="17"/>
  <c r="AC137" i="17"/>
  <c r="AE134" i="17"/>
  <c r="AC134" i="17"/>
  <c r="AC136" i="17"/>
  <c r="AD134" i="17"/>
  <c r="AD136" i="17"/>
  <c r="AD103" i="16"/>
  <c r="AG103" i="16"/>
  <c r="AC103" i="16"/>
  <c r="AF103" i="16"/>
  <c r="AE103" i="16"/>
  <c r="AH103" i="16"/>
  <c r="AF122" i="16"/>
  <c r="BA58" i="16"/>
  <c r="BB58" i="16" s="1"/>
  <c r="AF114" i="16"/>
  <c r="AF106" i="16"/>
  <c r="AH109" i="16"/>
  <c r="AH119" i="16"/>
  <c r="AH117" i="16"/>
  <c r="AH127" i="16"/>
  <c r="AH125" i="16"/>
  <c r="AF111" i="16"/>
  <c r="AE111" i="16"/>
  <c r="AG111" i="16"/>
  <c r="AC111" i="16"/>
  <c r="AG102" i="16"/>
  <c r="AF104" i="16"/>
  <c r="AH110" i="16"/>
  <c r="AD110" i="16"/>
  <c r="AG110" i="16"/>
  <c r="AC110" i="16"/>
  <c r="AE110" i="16"/>
  <c r="AD111" i="16"/>
  <c r="AF112" i="16"/>
  <c r="AD102" i="16"/>
  <c r="AH102" i="16"/>
  <c r="AF107" i="16"/>
  <c r="AE107" i="16"/>
  <c r="AG107" i="16"/>
  <c r="AC107" i="16"/>
  <c r="AH108" i="16"/>
  <c r="AD108" i="16"/>
  <c r="AG108" i="16"/>
  <c r="AC108" i="16"/>
  <c r="AE108" i="16"/>
  <c r="AD109" i="16"/>
  <c r="AF110" i="16"/>
  <c r="AH111" i="16"/>
  <c r="AF115" i="16"/>
  <c r="AE115" i="16"/>
  <c r="AG115" i="16"/>
  <c r="AC115" i="16"/>
  <c r="AH116" i="16"/>
  <c r="AD116" i="16"/>
  <c r="AG116" i="16"/>
  <c r="AC116" i="16"/>
  <c r="AE116" i="16"/>
  <c r="AD117" i="16"/>
  <c r="AF118" i="16"/>
  <c r="AF123" i="16"/>
  <c r="AE123" i="16"/>
  <c r="AG123" i="16"/>
  <c r="AC123" i="16"/>
  <c r="AH124" i="16"/>
  <c r="AD124" i="16"/>
  <c r="AG124" i="16"/>
  <c r="AC124" i="16"/>
  <c r="AE124" i="16"/>
  <c r="AD125" i="16"/>
  <c r="AF126" i="16"/>
  <c r="AH132" i="16"/>
  <c r="AF135" i="16"/>
  <c r="AE135" i="16"/>
  <c r="AH135" i="16"/>
  <c r="AD135" i="16"/>
  <c r="AG135" i="16"/>
  <c r="AC135" i="16"/>
  <c r="AE102" i="16"/>
  <c r="AF105" i="16"/>
  <c r="AE105" i="16"/>
  <c r="AG105" i="16"/>
  <c r="AC105" i="16"/>
  <c r="AH106" i="16"/>
  <c r="AD106" i="16"/>
  <c r="AG106" i="16"/>
  <c r="AC106" i="16"/>
  <c r="AE106" i="16"/>
  <c r="AD107" i="16"/>
  <c r="AF108" i="16"/>
  <c r="AF113" i="16"/>
  <c r="AE113" i="16"/>
  <c r="AG113" i="16"/>
  <c r="AC113" i="16"/>
  <c r="AH114" i="16"/>
  <c r="AD114" i="16"/>
  <c r="AG114" i="16"/>
  <c r="AC114" i="16"/>
  <c r="AE114" i="16"/>
  <c r="AD115" i="16"/>
  <c r="AF116" i="16"/>
  <c r="AF121" i="16"/>
  <c r="AE121" i="16"/>
  <c r="AG121" i="16"/>
  <c r="AC121" i="16"/>
  <c r="AH122" i="16"/>
  <c r="AD122" i="16"/>
  <c r="AG122" i="16"/>
  <c r="AC122" i="16"/>
  <c r="AE122" i="16"/>
  <c r="AD123" i="16"/>
  <c r="AF124" i="16"/>
  <c r="AH130" i="16"/>
  <c r="AF133" i="16"/>
  <c r="AE133" i="16"/>
  <c r="AH133" i="16"/>
  <c r="AD133" i="16"/>
  <c r="AG133" i="16"/>
  <c r="AC133" i="16"/>
  <c r="AH104" i="16"/>
  <c r="AD104" i="16"/>
  <c r="AG104" i="16"/>
  <c r="AC104" i="16"/>
  <c r="AE104" i="16"/>
  <c r="AH112" i="16"/>
  <c r="AD112" i="16"/>
  <c r="AG112" i="16"/>
  <c r="AC112" i="16"/>
  <c r="AE112" i="16"/>
  <c r="AF119" i="16"/>
  <c r="AE119" i="16"/>
  <c r="AG119" i="16"/>
  <c r="AC119" i="16"/>
  <c r="AH120" i="16"/>
  <c r="AD120" i="16"/>
  <c r="AG120" i="16"/>
  <c r="AC120" i="16"/>
  <c r="AE120" i="16"/>
  <c r="AF127" i="16"/>
  <c r="AE127" i="16"/>
  <c r="AG127" i="16"/>
  <c r="AC127" i="16"/>
  <c r="AH128" i="16"/>
  <c r="AF131" i="16"/>
  <c r="AE131" i="16"/>
  <c r="AH131" i="16"/>
  <c r="AD131" i="16"/>
  <c r="AG131" i="16"/>
  <c r="AC131" i="16"/>
  <c r="AH136" i="16"/>
  <c r="AF102" i="16"/>
  <c r="AF109" i="16"/>
  <c r="AE109" i="16"/>
  <c r="AG109" i="16"/>
  <c r="AC109" i="16"/>
  <c r="AF117" i="16"/>
  <c r="AE117" i="16"/>
  <c r="AG117" i="16"/>
  <c r="AC117" i="16"/>
  <c r="AH118" i="16"/>
  <c r="AD118" i="16"/>
  <c r="AG118" i="16"/>
  <c r="AC118" i="16"/>
  <c r="AE118" i="16"/>
  <c r="AD119" i="16"/>
  <c r="AF120" i="16"/>
  <c r="AF125" i="16"/>
  <c r="AE125" i="16"/>
  <c r="AG125" i="16"/>
  <c r="AC125" i="16"/>
  <c r="AH126" i="16"/>
  <c r="AD126" i="16"/>
  <c r="AG126" i="16"/>
  <c r="AC126" i="16"/>
  <c r="AE126" i="16"/>
  <c r="AD127" i="16"/>
  <c r="AF129" i="16"/>
  <c r="AE129" i="16"/>
  <c r="AH129" i="16"/>
  <c r="AD129" i="16"/>
  <c r="AG129" i="16"/>
  <c r="AC129" i="16"/>
  <c r="AH134" i="16"/>
  <c r="AF137" i="16"/>
  <c r="AE137" i="16"/>
  <c r="AH137" i="16"/>
  <c r="AD137" i="16"/>
  <c r="AG137" i="16"/>
  <c r="AC137" i="16"/>
  <c r="AE128" i="16"/>
  <c r="AE130" i="16"/>
  <c r="AE132" i="16"/>
  <c r="AE134" i="16"/>
  <c r="AE136" i="16"/>
  <c r="AF128" i="16"/>
  <c r="AF130" i="16"/>
  <c r="AF132" i="16"/>
  <c r="AF134" i="16"/>
  <c r="AF136" i="16"/>
  <c r="AC128" i="16"/>
  <c r="AG128" i="16"/>
  <c r="AC130" i="16"/>
  <c r="AG130" i="16"/>
  <c r="AC132" i="16"/>
  <c r="AG132" i="16"/>
  <c r="AC134" i="16"/>
  <c r="AG134" i="16"/>
  <c r="AC136" i="16"/>
  <c r="AG136" i="16"/>
  <c r="AD128" i="16"/>
  <c r="AD130" i="16"/>
  <c r="AD132" i="16"/>
  <c r="AD134" i="16"/>
  <c r="AD136" i="16"/>
  <c r="Z137" i="11"/>
  <c r="AA137" i="11" s="1"/>
  <c r="W137" i="11"/>
  <c r="V137" i="11"/>
  <c r="U137" i="11"/>
  <c r="T137" i="11"/>
  <c r="S137" i="11"/>
  <c r="R137" i="11"/>
  <c r="Q137" i="11"/>
  <c r="P137" i="11"/>
  <c r="Z136" i="11"/>
  <c r="AA136" i="11" s="1"/>
  <c r="W136" i="11"/>
  <c r="V136" i="11"/>
  <c r="U136" i="11"/>
  <c r="T136" i="11"/>
  <c r="S136" i="11"/>
  <c r="R136" i="11"/>
  <c r="Q136" i="11"/>
  <c r="P136" i="11"/>
  <c r="Z135" i="11"/>
  <c r="AA135" i="11" s="1"/>
  <c r="W135" i="11"/>
  <c r="V135" i="11"/>
  <c r="U135" i="11"/>
  <c r="T135" i="11"/>
  <c r="S135" i="11"/>
  <c r="R135" i="11"/>
  <c r="Q135" i="11"/>
  <c r="P135" i="11"/>
  <c r="Z134" i="11"/>
  <c r="AA134" i="11" s="1"/>
  <c r="W134" i="11"/>
  <c r="V134" i="11"/>
  <c r="U134" i="11"/>
  <c r="T134" i="11"/>
  <c r="S134" i="11"/>
  <c r="R134" i="11"/>
  <c r="Q134" i="11"/>
  <c r="P134" i="11"/>
  <c r="Z133" i="11"/>
  <c r="AA133" i="11" s="1"/>
  <c r="W133" i="11"/>
  <c r="V133" i="11"/>
  <c r="U133" i="11"/>
  <c r="T133" i="11"/>
  <c r="S133" i="11"/>
  <c r="R133" i="11"/>
  <c r="Q133" i="11"/>
  <c r="P133" i="11"/>
  <c r="Z132" i="11"/>
  <c r="AA132" i="11" s="1"/>
  <c r="W132" i="11"/>
  <c r="V132" i="11"/>
  <c r="U132" i="11"/>
  <c r="T132" i="11"/>
  <c r="S132" i="11"/>
  <c r="R132" i="11"/>
  <c r="Q132" i="11"/>
  <c r="P132" i="11"/>
  <c r="Z131" i="11"/>
  <c r="AA131" i="11" s="1"/>
  <c r="W131" i="11"/>
  <c r="V131" i="11"/>
  <c r="U131" i="11"/>
  <c r="T131" i="11"/>
  <c r="S131" i="11"/>
  <c r="R131" i="11"/>
  <c r="Q131" i="11"/>
  <c r="P131" i="11"/>
  <c r="Z130" i="11"/>
  <c r="AA130" i="11" s="1"/>
  <c r="W130" i="11"/>
  <c r="V130" i="11"/>
  <c r="U130" i="11"/>
  <c r="T130" i="11"/>
  <c r="S130" i="11"/>
  <c r="R130" i="11"/>
  <c r="Q130" i="11"/>
  <c r="P130" i="11"/>
  <c r="Z129" i="11"/>
  <c r="AA129" i="11" s="1"/>
  <c r="W129" i="11"/>
  <c r="V129" i="11"/>
  <c r="U129" i="11"/>
  <c r="T129" i="11"/>
  <c r="S129" i="11"/>
  <c r="R129" i="11"/>
  <c r="Q129" i="11"/>
  <c r="P129" i="11"/>
  <c r="Z128" i="11"/>
  <c r="AA128" i="11" s="1"/>
  <c r="W128" i="11"/>
  <c r="V128" i="11"/>
  <c r="U128" i="11"/>
  <c r="T128" i="11"/>
  <c r="S128" i="11"/>
  <c r="R128" i="11"/>
  <c r="Q128" i="11"/>
  <c r="P128" i="11"/>
  <c r="Z127" i="11"/>
  <c r="AA127" i="11" s="1"/>
  <c r="W127" i="11"/>
  <c r="V127" i="11"/>
  <c r="U127" i="11"/>
  <c r="T127" i="11"/>
  <c r="S127" i="11"/>
  <c r="R127" i="11"/>
  <c r="Q127" i="11"/>
  <c r="P127" i="11"/>
  <c r="Z126" i="11"/>
  <c r="AA126" i="11" s="1"/>
  <c r="W126" i="11"/>
  <c r="V126" i="11"/>
  <c r="U126" i="11"/>
  <c r="T126" i="11"/>
  <c r="S126" i="11"/>
  <c r="R126" i="11"/>
  <c r="Q126" i="11"/>
  <c r="P126" i="11"/>
  <c r="Z125" i="11"/>
  <c r="AA125" i="11" s="1"/>
  <c r="W125" i="11"/>
  <c r="V125" i="11"/>
  <c r="U125" i="11"/>
  <c r="T125" i="11"/>
  <c r="S125" i="11"/>
  <c r="R125" i="11"/>
  <c r="Q125" i="11"/>
  <c r="P125" i="11"/>
  <c r="Z124" i="11"/>
  <c r="AA124" i="11" s="1"/>
  <c r="W124" i="11"/>
  <c r="V124" i="11"/>
  <c r="U124" i="11"/>
  <c r="T124" i="11"/>
  <c r="S124" i="11"/>
  <c r="R124" i="11"/>
  <c r="Q124" i="11"/>
  <c r="P124" i="11"/>
  <c r="Z123" i="11"/>
  <c r="AA123" i="11" s="1"/>
  <c r="W123" i="11"/>
  <c r="V123" i="11"/>
  <c r="U123" i="11"/>
  <c r="T123" i="11"/>
  <c r="S123" i="11"/>
  <c r="R123" i="11"/>
  <c r="Q123" i="11"/>
  <c r="P123" i="11"/>
  <c r="Z122" i="11"/>
  <c r="AA122" i="11" s="1"/>
  <c r="W122" i="11"/>
  <c r="V122" i="11"/>
  <c r="U122" i="11"/>
  <c r="T122" i="11"/>
  <c r="S122" i="11"/>
  <c r="R122" i="11"/>
  <c r="Q122" i="11"/>
  <c r="P122" i="11"/>
  <c r="Z121" i="11"/>
  <c r="AA121" i="11" s="1"/>
  <c r="W121" i="11"/>
  <c r="V121" i="11"/>
  <c r="U121" i="11"/>
  <c r="T121" i="11"/>
  <c r="S121" i="11"/>
  <c r="R121" i="11"/>
  <c r="Q121" i="11"/>
  <c r="P121" i="11"/>
  <c r="Z120" i="11"/>
  <c r="AA120" i="11" s="1"/>
  <c r="W120" i="11"/>
  <c r="V120" i="11"/>
  <c r="U120" i="11"/>
  <c r="T120" i="11"/>
  <c r="S120" i="11"/>
  <c r="R120" i="11"/>
  <c r="Q120" i="11"/>
  <c r="P120" i="11"/>
  <c r="Z119" i="11"/>
  <c r="AA119" i="11" s="1"/>
  <c r="W119" i="11"/>
  <c r="V119" i="11"/>
  <c r="U119" i="11"/>
  <c r="T119" i="11"/>
  <c r="S119" i="11"/>
  <c r="R119" i="11"/>
  <c r="Q119" i="11"/>
  <c r="P119" i="11"/>
  <c r="Z118" i="11"/>
  <c r="AA118" i="11" s="1"/>
  <c r="W118" i="11"/>
  <c r="V118" i="11"/>
  <c r="U118" i="11"/>
  <c r="T118" i="11"/>
  <c r="S118" i="11"/>
  <c r="R118" i="11"/>
  <c r="Q118" i="11"/>
  <c r="P118" i="11"/>
  <c r="Z117" i="11"/>
  <c r="AA117" i="11" s="1"/>
  <c r="W117" i="11"/>
  <c r="V117" i="11"/>
  <c r="U117" i="11"/>
  <c r="T117" i="11"/>
  <c r="S117" i="11"/>
  <c r="R117" i="11"/>
  <c r="Q117" i="11"/>
  <c r="P117" i="11"/>
  <c r="Z116" i="11"/>
  <c r="AA116" i="11" s="1"/>
  <c r="W116" i="11"/>
  <c r="V116" i="11"/>
  <c r="U116" i="11"/>
  <c r="T116" i="11"/>
  <c r="S116" i="11"/>
  <c r="R116" i="11"/>
  <c r="Q116" i="11"/>
  <c r="P116" i="11"/>
  <c r="Z115" i="11"/>
  <c r="AA115" i="11" s="1"/>
  <c r="W115" i="11"/>
  <c r="V115" i="11"/>
  <c r="U115" i="11"/>
  <c r="T115" i="11"/>
  <c r="S115" i="11"/>
  <c r="R115" i="11"/>
  <c r="Q115" i="11"/>
  <c r="P115" i="11"/>
  <c r="Z114" i="11"/>
  <c r="AA114" i="11" s="1"/>
  <c r="W114" i="11"/>
  <c r="V114" i="11"/>
  <c r="U114" i="11"/>
  <c r="T114" i="11"/>
  <c r="S114" i="11"/>
  <c r="R114" i="11"/>
  <c r="Q114" i="11"/>
  <c r="P114" i="11"/>
  <c r="Z113" i="11"/>
  <c r="AA113" i="11" s="1"/>
  <c r="W113" i="11"/>
  <c r="V113" i="11"/>
  <c r="U113" i="11"/>
  <c r="T113" i="11"/>
  <c r="S113" i="11"/>
  <c r="R113" i="11"/>
  <c r="Q113" i="11"/>
  <c r="P113" i="11"/>
  <c r="Z112" i="11"/>
  <c r="AA112" i="11" s="1"/>
  <c r="W112" i="11"/>
  <c r="V112" i="11"/>
  <c r="U112" i="11"/>
  <c r="T112" i="11"/>
  <c r="S112" i="11"/>
  <c r="R112" i="11"/>
  <c r="Q112" i="11"/>
  <c r="P112" i="11"/>
  <c r="Z111" i="11"/>
  <c r="AA111" i="11" s="1"/>
  <c r="W111" i="11"/>
  <c r="V111" i="11"/>
  <c r="U111" i="11"/>
  <c r="T111" i="11"/>
  <c r="S111" i="11"/>
  <c r="R111" i="11"/>
  <c r="Q111" i="11"/>
  <c r="P111" i="11"/>
  <c r="Z110" i="11"/>
  <c r="AA110" i="11" s="1"/>
  <c r="W110" i="11"/>
  <c r="V110" i="11"/>
  <c r="U110" i="11"/>
  <c r="T110" i="11"/>
  <c r="S110" i="11"/>
  <c r="R110" i="11"/>
  <c r="Q110" i="11"/>
  <c r="P110" i="11"/>
  <c r="Z109" i="11"/>
  <c r="AA109" i="11" s="1"/>
  <c r="W109" i="11"/>
  <c r="V109" i="11"/>
  <c r="U109" i="11"/>
  <c r="T109" i="11"/>
  <c r="S109" i="11"/>
  <c r="R109" i="11"/>
  <c r="Q109" i="11"/>
  <c r="P109" i="11"/>
  <c r="Z108" i="11"/>
  <c r="AA108" i="11" s="1"/>
  <c r="W108" i="11"/>
  <c r="V108" i="11"/>
  <c r="U108" i="11"/>
  <c r="T108" i="11"/>
  <c r="S108" i="11"/>
  <c r="R108" i="11"/>
  <c r="Q108" i="11"/>
  <c r="P108" i="11"/>
  <c r="Z107" i="11"/>
  <c r="AA107" i="11" s="1"/>
  <c r="W107" i="11"/>
  <c r="V107" i="11"/>
  <c r="U107" i="11"/>
  <c r="T107" i="11"/>
  <c r="S107" i="11"/>
  <c r="R107" i="11"/>
  <c r="Q107" i="11"/>
  <c r="P107" i="11"/>
  <c r="Z106" i="11"/>
  <c r="AA106" i="11" s="1"/>
  <c r="W106" i="11"/>
  <c r="V106" i="11"/>
  <c r="U106" i="11"/>
  <c r="T106" i="11"/>
  <c r="S106" i="11"/>
  <c r="R106" i="11"/>
  <c r="Q106" i="11"/>
  <c r="P106" i="11"/>
  <c r="Z105" i="11"/>
  <c r="AA105" i="11" s="1"/>
  <c r="W105" i="11"/>
  <c r="V105" i="11"/>
  <c r="U105" i="11"/>
  <c r="T105" i="11"/>
  <c r="S105" i="11"/>
  <c r="R105" i="11"/>
  <c r="Q105" i="11"/>
  <c r="P105" i="11"/>
  <c r="Z104" i="11"/>
  <c r="AA104" i="11" s="1"/>
  <c r="W104" i="11"/>
  <c r="V104" i="11"/>
  <c r="U104" i="11"/>
  <c r="T104" i="11"/>
  <c r="S104" i="11"/>
  <c r="R104" i="11"/>
  <c r="Q104" i="11"/>
  <c r="P104" i="11"/>
  <c r="Z103" i="11"/>
  <c r="AA103" i="11" s="1"/>
  <c r="W103" i="11"/>
  <c r="V103" i="11"/>
  <c r="U103" i="11"/>
  <c r="T103" i="11"/>
  <c r="S103" i="11"/>
  <c r="R103" i="11"/>
  <c r="Q103" i="11"/>
  <c r="P103" i="11"/>
  <c r="Z102" i="11"/>
  <c r="AA102" i="11" s="1"/>
  <c r="W102" i="11"/>
  <c r="V102" i="11"/>
  <c r="U102" i="11"/>
  <c r="T102" i="11"/>
  <c r="S102" i="11"/>
  <c r="R102" i="11"/>
  <c r="Q102" i="11"/>
  <c r="P102" i="11"/>
  <c r="AX58" i="11"/>
  <c r="AG136" i="20" l="1"/>
  <c r="AG132" i="20"/>
  <c r="AG130" i="20"/>
  <c r="BB58" i="20"/>
  <c r="AG134" i="20"/>
  <c r="AG131" i="20"/>
  <c r="AG113" i="20"/>
  <c r="AG103" i="20"/>
  <c r="AF119" i="20"/>
  <c r="AF102" i="20"/>
  <c r="AF131" i="20"/>
  <c r="AG128" i="20"/>
  <c r="AF112" i="20"/>
  <c r="AG104" i="20"/>
  <c r="AG124" i="20"/>
  <c r="AF130" i="20"/>
  <c r="AG129" i="20"/>
  <c r="AF126" i="20"/>
  <c r="AF117" i="20"/>
  <c r="AF110" i="20"/>
  <c r="AG111" i="20"/>
  <c r="AG107" i="20"/>
  <c r="AG127" i="20"/>
  <c r="AG123" i="20"/>
  <c r="AG105" i="20"/>
  <c r="AF128" i="20"/>
  <c r="AF104" i="20"/>
  <c r="AG116" i="20"/>
  <c r="AG106" i="20"/>
  <c r="AF124" i="20"/>
  <c r="AG109" i="20"/>
  <c r="AF136" i="20"/>
  <c r="AG118" i="20"/>
  <c r="AF137" i="20"/>
  <c r="AF129" i="20"/>
  <c r="AG108" i="20"/>
  <c r="AF111" i="20"/>
  <c r="AG121" i="20"/>
  <c r="AF107" i="20"/>
  <c r="AF127" i="20"/>
  <c r="AF123" i="20"/>
  <c r="AG102" i="20"/>
  <c r="AG115" i="20"/>
  <c r="AF121" i="20"/>
  <c r="AG135" i="20"/>
  <c r="AF113" i="20"/>
  <c r="AF109" i="20"/>
  <c r="AF103" i="20"/>
  <c r="AG119" i="20"/>
  <c r="AF105" i="20"/>
  <c r="AE117" i="19"/>
  <c r="AE134" i="19"/>
  <c r="AE130" i="19"/>
  <c r="AE124" i="19"/>
  <c r="AE102" i="19"/>
  <c r="AE110" i="19"/>
  <c r="AE109" i="19"/>
  <c r="AE105" i="19"/>
  <c r="AE115" i="19"/>
  <c r="AE113" i="19"/>
  <c r="AE123" i="19"/>
  <c r="AE119" i="19"/>
  <c r="AZ58" i="19"/>
  <c r="AE111" i="19"/>
  <c r="AE125" i="19"/>
  <c r="AE121" i="19"/>
  <c r="BA58" i="18"/>
  <c r="AF108" i="18"/>
  <c r="AF128" i="18"/>
  <c r="AF120" i="18"/>
  <c r="AF112" i="18"/>
  <c r="AE121" i="17"/>
  <c r="AE113" i="17"/>
  <c r="AE105" i="17"/>
  <c r="AE115" i="17"/>
  <c r="AE107" i="17"/>
  <c r="AZ58" i="17"/>
  <c r="AE136" i="17"/>
  <c r="AE112" i="17"/>
  <c r="AE124" i="17"/>
  <c r="AE123" i="17"/>
  <c r="AE108" i="17"/>
  <c r="AE135" i="17"/>
  <c r="AE118" i="17"/>
  <c r="AE117" i="17"/>
  <c r="AE111" i="17"/>
  <c r="AE106" i="17"/>
  <c r="AE102" i="17"/>
  <c r="AE104" i="17"/>
  <c r="AE116" i="17"/>
  <c r="AE132" i="17"/>
  <c r="AE131" i="17"/>
  <c r="AE110" i="17"/>
  <c r="AE109" i="17"/>
  <c r="AE103" i="17"/>
  <c r="AE133" i="17"/>
  <c r="AE126" i="17"/>
  <c r="AE120" i="17"/>
  <c r="AE114" i="17"/>
  <c r="AE130" i="17"/>
  <c r="AE129" i="17"/>
  <c r="AE125" i="17"/>
  <c r="AH121" i="16"/>
  <c r="AH113" i="16"/>
  <c r="AH123" i="16"/>
  <c r="AH115" i="16"/>
  <c r="AH107" i="16"/>
  <c r="BC58" i="16"/>
  <c r="AH105" i="16"/>
  <c r="AC108" i="11"/>
  <c r="AD120" i="11"/>
  <c r="AD107" i="11"/>
  <c r="AC107" i="11"/>
  <c r="AD105" i="11"/>
  <c r="AC105" i="11"/>
  <c r="AD103" i="11"/>
  <c r="AC103" i="11"/>
  <c r="AC109" i="11"/>
  <c r="AD109" i="11"/>
  <c r="AC110" i="11"/>
  <c r="AD112" i="11"/>
  <c r="AD113" i="11"/>
  <c r="AC113" i="11"/>
  <c r="AD110" i="11"/>
  <c r="AD114" i="11"/>
  <c r="AD115" i="11"/>
  <c r="AC115" i="11"/>
  <c r="AY58" i="11"/>
  <c r="AZ58" i="11" s="1"/>
  <c r="AF105" i="11" s="1"/>
  <c r="AC102" i="11"/>
  <c r="AC104" i="11"/>
  <c r="AC106" i="11"/>
  <c r="AD108" i="11"/>
  <c r="AE111" i="11"/>
  <c r="AC111" i="11"/>
  <c r="AD116" i="11"/>
  <c r="AE117" i="11"/>
  <c r="AD117" i="11"/>
  <c r="AC117" i="11"/>
  <c r="AD102" i="11"/>
  <c r="AD104" i="11"/>
  <c r="AD106" i="11"/>
  <c r="AD111" i="11"/>
  <c r="AD118" i="11"/>
  <c r="AE114" i="11"/>
  <c r="AC119" i="11"/>
  <c r="AE120" i="11"/>
  <c r="AC121" i="11"/>
  <c r="AD122" i="11"/>
  <c r="AD123" i="11"/>
  <c r="AC123" i="11"/>
  <c r="AD124" i="11"/>
  <c r="AD125" i="11"/>
  <c r="AC125" i="11"/>
  <c r="AD126" i="11"/>
  <c r="AD127" i="11"/>
  <c r="AC127" i="11"/>
  <c r="AD128" i="11"/>
  <c r="AD129" i="11"/>
  <c r="AC129" i="11"/>
  <c r="AD130" i="11"/>
  <c r="AD131" i="11"/>
  <c r="AC131" i="11"/>
  <c r="AD132" i="11"/>
  <c r="AD133" i="11"/>
  <c r="AC133" i="11"/>
  <c r="AD134" i="11"/>
  <c r="AF114" i="11"/>
  <c r="AF116" i="11"/>
  <c r="AD119" i="11"/>
  <c r="AF120" i="11"/>
  <c r="AF121" i="11"/>
  <c r="AC112" i="11"/>
  <c r="AC114" i="11"/>
  <c r="AC116" i="11"/>
  <c r="AC118" i="11"/>
  <c r="AE119" i="11"/>
  <c r="AC120" i="11"/>
  <c r="AF119" i="11"/>
  <c r="AD121" i="11"/>
  <c r="AE121" i="11"/>
  <c r="AE122" i="11"/>
  <c r="AC122" i="11"/>
  <c r="AF124" i="11"/>
  <c r="AE124" i="11"/>
  <c r="AC124" i="11"/>
  <c r="AF126" i="11"/>
  <c r="AE126" i="11"/>
  <c r="AC126" i="11"/>
  <c r="AF128" i="11"/>
  <c r="AE128" i="11"/>
  <c r="AC128" i="11"/>
  <c r="AF130" i="11"/>
  <c r="AE130" i="11"/>
  <c r="AC130" i="11"/>
  <c r="AF132" i="11"/>
  <c r="AE132" i="11"/>
  <c r="AC132" i="11"/>
  <c r="AF134" i="11"/>
  <c r="AE134" i="11"/>
  <c r="AC134" i="11"/>
  <c r="AF136" i="11"/>
  <c r="AE136" i="11"/>
  <c r="AD136" i="11"/>
  <c r="AC136" i="11"/>
  <c r="AE135" i="11"/>
  <c r="AE137" i="11"/>
  <c r="AF135" i="11"/>
  <c r="AF137" i="11"/>
  <c r="AC135" i="11"/>
  <c r="AC137" i="11"/>
  <c r="AD135" i="11"/>
  <c r="AD137" i="11"/>
  <c r="BC58" i="20" l="1"/>
  <c r="AH126" i="20"/>
  <c r="AH118" i="20"/>
  <c r="AH110" i="20"/>
  <c r="AH105" i="20"/>
  <c r="AH112" i="20"/>
  <c r="AH119" i="20"/>
  <c r="AH123" i="20"/>
  <c r="AH103" i="20"/>
  <c r="AH113" i="20"/>
  <c r="AH120" i="20"/>
  <c r="AH104" i="20"/>
  <c r="AH125" i="20"/>
  <c r="AH133" i="20"/>
  <c r="AH134" i="20"/>
  <c r="AH114" i="20"/>
  <c r="AH135" i="20"/>
  <c r="AH115" i="20"/>
  <c r="AH109" i="20"/>
  <c r="AH130" i="20"/>
  <c r="AH128" i="20"/>
  <c r="AH131" i="20"/>
  <c r="AH137" i="20"/>
  <c r="AH132" i="20"/>
  <c r="AH106" i="20"/>
  <c r="AH107" i="20"/>
  <c r="AH108" i="20"/>
  <c r="AH117" i="20"/>
  <c r="AH129" i="20"/>
  <c r="AH136" i="20"/>
  <c r="AH116" i="20"/>
  <c r="AH124" i="20"/>
  <c r="AH122" i="20"/>
  <c r="AH102" i="20"/>
  <c r="AH127" i="20"/>
  <c r="AH121" i="20"/>
  <c r="AH111" i="20"/>
  <c r="BA58" i="19"/>
  <c r="AF113" i="19"/>
  <c r="AF105" i="19"/>
  <c r="AF110" i="19"/>
  <c r="AF111" i="19"/>
  <c r="AF127" i="19"/>
  <c r="AF131" i="19"/>
  <c r="AF135" i="19"/>
  <c r="AF108" i="19"/>
  <c r="AF109" i="19"/>
  <c r="AF116" i="19"/>
  <c r="AF117" i="19"/>
  <c r="AF126" i="19"/>
  <c r="AF128" i="19"/>
  <c r="AF132" i="19"/>
  <c r="AF136" i="19"/>
  <c r="AF102" i="19"/>
  <c r="AF107" i="19"/>
  <c r="AF115" i="19"/>
  <c r="AF124" i="19"/>
  <c r="AF130" i="19"/>
  <c r="AF134" i="19"/>
  <c r="AF104" i="19"/>
  <c r="AF123" i="19"/>
  <c r="AF122" i="19"/>
  <c r="AF121" i="19"/>
  <c r="AF118" i="19"/>
  <c r="AF119" i="19"/>
  <c r="AF106" i="19"/>
  <c r="AF125" i="19"/>
  <c r="AF112" i="19"/>
  <c r="AF120" i="19"/>
  <c r="AF103" i="19"/>
  <c r="AF114" i="19"/>
  <c r="AF129" i="19"/>
  <c r="AF133" i="19"/>
  <c r="AF137" i="19"/>
  <c r="BB58" i="18"/>
  <c r="AG103" i="18"/>
  <c r="AG106" i="18"/>
  <c r="AG111" i="18"/>
  <c r="AG112" i="18"/>
  <c r="AG119" i="18"/>
  <c r="AG120" i="18"/>
  <c r="AG127" i="18"/>
  <c r="AG128" i="18"/>
  <c r="AG109" i="18"/>
  <c r="AG118" i="18"/>
  <c r="AG125" i="18"/>
  <c r="AG126" i="18"/>
  <c r="AG123" i="18"/>
  <c r="AG124" i="18"/>
  <c r="AG108" i="18"/>
  <c r="AG137" i="18"/>
  <c r="AG102" i="18"/>
  <c r="AG117" i="18"/>
  <c r="AG110" i="18"/>
  <c r="AG136" i="18"/>
  <c r="AG135" i="18"/>
  <c r="AG107" i="18"/>
  <c r="AG115" i="18"/>
  <c r="AG116" i="18"/>
  <c r="AG131" i="18"/>
  <c r="AG132" i="18"/>
  <c r="AG104" i="18"/>
  <c r="AG133" i="18"/>
  <c r="AG105" i="18"/>
  <c r="AG113" i="18"/>
  <c r="AG114" i="18"/>
  <c r="AG121" i="18"/>
  <c r="AG122" i="18"/>
  <c r="AG129" i="18"/>
  <c r="AG130" i="18"/>
  <c r="AG134" i="18"/>
  <c r="AF124" i="17"/>
  <c r="AF118" i="17"/>
  <c r="AF110" i="17"/>
  <c r="AF132" i="17"/>
  <c r="AF112" i="17"/>
  <c r="BA58" i="17"/>
  <c r="AF128" i="17"/>
  <c r="AF133" i="17"/>
  <c r="AF131" i="17"/>
  <c r="AF103" i="17"/>
  <c r="AF130" i="17"/>
  <c r="AF104" i="17"/>
  <c r="AF115" i="17"/>
  <c r="AF116" i="17"/>
  <c r="AF123" i="17"/>
  <c r="AF105" i="17"/>
  <c r="AF106" i="17"/>
  <c r="AF113" i="17"/>
  <c r="AF114" i="17"/>
  <c r="AF135" i="17"/>
  <c r="AF119" i="17"/>
  <c r="AF120" i="17"/>
  <c r="AF134" i="17"/>
  <c r="AF102" i="17"/>
  <c r="AF126" i="17"/>
  <c r="AF111" i="17"/>
  <c r="AF108" i="17"/>
  <c r="AF137" i="17"/>
  <c r="AF121" i="17"/>
  <c r="AF122" i="17"/>
  <c r="AF129" i="17"/>
  <c r="AF109" i="17"/>
  <c r="AF125" i="17"/>
  <c r="AF107" i="17"/>
  <c r="AF136" i="17"/>
  <c r="AF117" i="17"/>
  <c r="AF127" i="17"/>
  <c r="BD58" i="16"/>
  <c r="AI123" i="16"/>
  <c r="AI124" i="16"/>
  <c r="AI113" i="16"/>
  <c r="AI114" i="16"/>
  <c r="AI131" i="16"/>
  <c r="AI117" i="16"/>
  <c r="AI118" i="16"/>
  <c r="AI137" i="16"/>
  <c r="AI103" i="16"/>
  <c r="AI111" i="16"/>
  <c r="AI105" i="16"/>
  <c r="AI106" i="16"/>
  <c r="AI133" i="16"/>
  <c r="AI112" i="16"/>
  <c r="AI119" i="16"/>
  <c r="AI120" i="16"/>
  <c r="AI127" i="16"/>
  <c r="AI130" i="16"/>
  <c r="AI134" i="16"/>
  <c r="AI115" i="16"/>
  <c r="AI116" i="16"/>
  <c r="AI102" i="16"/>
  <c r="AI121" i="16"/>
  <c r="AI122" i="16"/>
  <c r="AI109" i="16"/>
  <c r="AI125" i="16"/>
  <c r="AI126" i="16"/>
  <c r="AI110" i="16"/>
  <c r="AI107" i="16"/>
  <c r="AI108" i="16"/>
  <c r="AI135" i="16"/>
  <c r="AI104" i="16"/>
  <c r="AI129" i="16"/>
  <c r="AI128" i="16"/>
  <c r="AI132" i="16"/>
  <c r="AI136" i="16"/>
  <c r="AE118" i="11"/>
  <c r="AF117" i="11"/>
  <c r="AF118" i="11"/>
  <c r="AE133" i="11"/>
  <c r="AE131" i="11"/>
  <c r="AE129" i="11"/>
  <c r="AE127" i="11"/>
  <c r="AE125" i="11"/>
  <c r="AE123" i="11"/>
  <c r="AE116" i="11"/>
  <c r="AE115" i="11"/>
  <c r="AF122" i="11"/>
  <c r="AF112" i="11"/>
  <c r="AE112" i="11"/>
  <c r="AE110" i="11"/>
  <c r="AF115" i="11"/>
  <c r="AE108" i="11"/>
  <c r="AE109" i="11"/>
  <c r="AE106" i="11"/>
  <c r="AE104" i="11"/>
  <c r="AE102" i="11"/>
  <c r="AF109" i="11"/>
  <c r="AE113" i="11"/>
  <c r="AE105" i="11"/>
  <c r="AF133" i="11"/>
  <c r="AF131" i="11"/>
  <c r="AF129" i="11"/>
  <c r="AF127" i="11"/>
  <c r="AF125" i="11"/>
  <c r="AF123" i="11"/>
  <c r="AF108" i="11"/>
  <c r="AF110" i="11"/>
  <c r="AF113" i="11"/>
  <c r="BA58" i="11"/>
  <c r="AF106" i="11"/>
  <c r="AF104" i="11"/>
  <c r="AF102" i="11"/>
  <c r="AF111" i="11"/>
  <c r="AE103" i="11"/>
  <c r="AF103" i="11"/>
  <c r="AE107" i="11"/>
  <c r="AF107" i="11"/>
  <c r="AI126" i="20" l="1"/>
  <c r="AI118" i="20"/>
  <c r="AI110" i="20"/>
  <c r="AI112" i="20"/>
  <c r="BD58" i="20"/>
  <c r="AI120" i="20"/>
  <c r="AI104" i="20"/>
  <c r="AI102" i="20"/>
  <c r="AI107" i="20"/>
  <c r="AI105" i="20"/>
  <c r="AI103" i="20"/>
  <c r="AI113" i="20"/>
  <c r="AI121" i="20"/>
  <c r="AI115" i="20"/>
  <c r="AI128" i="20"/>
  <c r="AI134" i="20"/>
  <c r="AI131" i="20"/>
  <c r="AI133" i="20"/>
  <c r="AI135" i="20"/>
  <c r="AI109" i="20"/>
  <c r="AI117" i="20"/>
  <c r="AI125" i="20"/>
  <c r="AI119" i="20"/>
  <c r="AI127" i="20"/>
  <c r="AI114" i="20"/>
  <c r="AI111" i="20"/>
  <c r="AI137" i="20"/>
  <c r="AI136" i="20"/>
  <c r="AI129" i="20"/>
  <c r="AI108" i="20"/>
  <c r="AI123" i="20"/>
  <c r="AI106" i="20"/>
  <c r="AI122" i="20"/>
  <c r="AI130" i="20"/>
  <c r="AI116" i="20"/>
  <c r="AI132" i="20"/>
  <c r="AI124" i="20"/>
  <c r="BB58" i="19"/>
  <c r="AG118" i="19"/>
  <c r="AG110" i="19"/>
  <c r="AG126" i="19"/>
  <c r="AG122" i="19"/>
  <c r="AG106" i="19"/>
  <c r="AG123" i="19"/>
  <c r="AG113" i="19"/>
  <c r="AG124" i="19"/>
  <c r="AG129" i="19"/>
  <c r="AG133" i="19"/>
  <c r="AG116" i="19"/>
  <c r="AG105" i="19"/>
  <c r="AG119" i="19"/>
  <c r="AG127" i="19"/>
  <c r="AG131" i="19"/>
  <c r="AG135" i="19"/>
  <c r="AG120" i="19"/>
  <c r="AG128" i="19"/>
  <c r="AG132" i="19"/>
  <c r="AG136" i="19"/>
  <c r="AG112" i="19"/>
  <c r="AG102" i="19"/>
  <c r="AG130" i="19"/>
  <c r="AG134" i="19"/>
  <c r="AG104" i="19"/>
  <c r="AG117" i="19"/>
  <c r="AG111" i="19"/>
  <c r="AG137" i="19"/>
  <c r="AG107" i="19"/>
  <c r="AG115" i="19"/>
  <c r="AG108" i="19"/>
  <c r="AG114" i="19"/>
  <c r="AG103" i="19"/>
  <c r="AG109" i="19"/>
  <c r="AG125" i="19"/>
  <c r="AG121" i="19"/>
  <c r="BC58" i="18"/>
  <c r="AH107" i="18"/>
  <c r="AH127" i="18"/>
  <c r="AH119" i="18"/>
  <c r="AH111" i="18"/>
  <c r="AH105" i="18"/>
  <c r="AH129" i="18"/>
  <c r="AH121" i="18"/>
  <c r="AH113" i="18"/>
  <c r="AH104" i="18"/>
  <c r="AH135" i="18"/>
  <c r="AH116" i="18"/>
  <c r="AH132" i="18"/>
  <c r="AH123" i="18"/>
  <c r="AH133" i="18"/>
  <c r="AH106" i="18"/>
  <c r="AH109" i="18"/>
  <c r="AH114" i="18"/>
  <c r="AH117" i="18"/>
  <c r="AH122" i="18"/>
  <c r="AH125" i="18"/>
  <c r="AH130" i="18"/>
  <c r="AH134" i="18"/>
  <c r="AH115" i="18"/>
  <c r="AH103" i="18"/>
  <c r="AH131" i="18"/>
  <c r="AH112" i="18"/>
  <c r="AH120" i="18"/>
  <c r="AH128" i="18"/>
  <c r="AH118" i="18"/>
  <c r="AH126" i="18"/>
  <c r="AH124" i="18"/>
  <c r="AH136" i="18"/>
  <c r="AH137" i="18"/>
  <c r="AH102" i="18"/>
  <c r="AH108" i="18"/>
  <c r="AH110" i="18"/>
  <c r="AG118" i="17"/>
  <c r="AG120" i="17"/>
  <c r="AG112" i="17"/>
  <c r="BB58" i="17"/>
  <c r="AG110" i="17"/>
  <c r="AG104" i="17"/>
  <c r="AG124" i="17"/>
  <c r="AG121" i="17"/>
  <c r="AG136" i="17"/>
  <c r="AG108" i="17"/>
  <c r="AG122" i="17"/>
  <c r="AG103" i="17"/>
  <c r="AG117" i="17"/>
  <c r="AG125" i="17"/>
  <c r="AG116" i="17"/>
  <c r="AG115" i="17"/>
  <c r="AG123" i="17"/>
  <c r="AG105" i="17"/>
  <c r="AG113" i="17"/>
  <c r="AG135" i="17"/>
  <c r="AG119" i="17"/>
  <c r="AG129" i="17"/>
  <c r="AG130" i="17"/>
  <c r="AG134" i="17"/>
  <c r="AG102" i="17"/>
  <c r="AG114" i="17"/>
  <c r="AG126" i="17"/>
  <c r="AG133" i="17"/>
  <c r="AG131" i="17"/>
  <c r="AG132" i="17"/>
  <c r="AG106" i="17"/>
  <c r="AG111" i="17"/>
  <c r="AG127" i="17"/>
  <c r="AG128" i="17"/>
  <c r="AG137" i="17"/>
  <c r="AG109" i="17"/>
  <c r="AG107" i="17"/>
  <c r="AJ122" i="16"/>
  <c r="AJ106" i="16"/>
  <c r="BE58" i="16"/>
  <c r="BF58" i="16" s="1"/>
  <c r="BG58" i="16" s="1"/>
  <c r="BH58" i="16" s="1"/>
  <c r="BI58" i="16" s="1"/>
  <c r="BJ58" i="16" s="1"/>
  <c r="BK58" i="16" s="1"/>
  <c r="BL58" i="16" s="1"/>
  <c r="BM58" i="16" s="1"/>
  <c r="BN58" i="16" s="1"/>
  <c r="AJ108" i="16"/>
  <c r="AJ124" i="16"/>
  <c r="AJ116" i="16"/>
  <c r="AJ114" i="16"/>
  <c r="AJ118" i="16"/>
  <c r="AJ104" i="16"/>
  <c r="AJ120" i="16"/>
  <c r="AJ115" i="16"/>
  <c r="AJ121" i="16"/>
  <c r="AJ109" i="16"/>
  <c r="AJ125" i="16"/>
  <c r="AJ112" i="16"/>
  <c r="AJ107" i="16"/>
  <c r="AJ135" i="16"/>
  <c r="AJ110" i="16"/>
  <c r="AJ129" i="16"/>
  <c r="AJ128" i="16"/>
  <c r="AJ132" i="16"/>
  <c r="AJ136" i="16"/>
  <c r="AJ102" i="16"/>
  <c r="AJ123" i="16"/>
  <c r="AJ113" i="16"/>
  <c r="AJ131" i="16"/>
  <c r="AJ117" i="16"/>
  <c r="AJ137" i="16"/>
  <c r="AJ103" i="16"/>
  <c r="AJ126" i="16"/>
  <c r="AJ111" i="16"/>
  <c r="AJ105" i="16"/>
  <c r="AJ133" i="16"/>
  <c r="AJ119" i="16"/>
  <c r="AJ127" i="16"/>
  <c r="AJ130" i="16"/>
  <c r="AJ134" i="16"/>
  <c r="BB58" i="11"/>
  <c r="AG107" i="11"/>
  <c r="AG109" i="11"/>
  <c r="AG106" i="11"/>
  <c r="AG111" i="11"/>
  <c r="AG127" i="11"/>
  <c r="AG112" i="11"/>
  <c r="AG114" i="11"/>
  <c r="AG116" i="11"/>
  <c r="AG118" i="11"/>
  <c r="AG120" i="11"/>
  <c r="AG103" i="11"/>
  <c r="AG119" i="11"/>
  <c r="AG129" i="11"/>
  <c r="AG105" i="11"/>
  <c r="AG113" i="11"/>
  <c r="AG115" i="11"/>
  <c r="AG102" i="11"/>
  <c r="AG117" i="11"/>
  <c r="AG123" i="11"/>
  <c r="AG131" i="11"/>
  <c r="AG108" i="11"/>
  <c r="AG104" i="11"/>
  <c r="AG110" i="11"/>
  <c r="AG125" i="11"/>
  <c r="AG133" i="11"/>
  <c r="AG121" i="11"/>
  <c r="AG122" i="11"/>
  <c r="AG126" i="11"/>
  <c r="AG130" i="11"/>
  <c r="AG134" i="11"/>
  <c r="AG137" i="11"/>
  <c r="AG124" i="11"/>
  <c r="AG128" i="11"/>
  <c r="AG132" i="11"/>
  <c r="AG136" i="11"/>
  <c r="AG135" i="11"/>
  <c r="BE58" i="20" l="1"/>
  <c r="BF58" i="20" s="1"/>
  <c r="BG58" i="20" s="1"/>
  <c r="BH58" i="20" s="1"/>
  <c r="BI58" i="20" s="1"/>
  <c r="BJ58" i="20" s="1"/>
  <c r="BK58" i="20" s="1"/>
  <c r="BL58" i="20" s="1"/>
  <c r="BM58" i="20" s="1"/>
  <c r="BN58" i="20" s="1"/>
  <c r="AJ119" i="20"/>
  <c r="AJ127" i="20"/>
  <c r="AJ111" i="20"/>
  <c r="AJ109" i="20"/>
  <c r="AJ115" i="20"/>
  <c r="AJ110" i="20"/>
  <c r="AJ126" i="20"/>
  <c r="AJ130" i="20"/>
  <c r="AJ112" i="20"/>
  <c r="AJ117" i="20"/>
  <c r="AJ131" i="20"/>
  <c r="AJ118" i="20"/>
  <c r="AJ133" i="20"/>
  <c r="AJ134" i="20"/>
  <c r="AJ129" i="20"/>
  <c r="AJ136" i="20"/>
  <c r="AJ128" i="20"/>
  <c r="AJ102" i="20"/>
  <c r="AJ121" i="20"/>
  <c r="AJ132" i="20"/>
  <c r="AJ116" i="20"/>
  <c r="AJ114" i="20"/>
  <c r="AJ122" i="20"/>
  <c r="AJ120" i="20"/>
  <c r="AJ125" i="20"/>
  <c r="AJ105" i="20"/>
  <c r="AJ123" i="20"/>
  <c r="AJ103" i="20"/>
  <c r="AJ113" i="20"/>
  <c r="AJ107" i="20"/>
  <c r="AJ106" i="20"/>
  <c r="AJ108" i="20"/>
  <c r="AJ135" i="20"/>
  <c r="AJ137" i="20"/>
  <c r="AJ124" i="20"/>
  <c r="AJ104" i="20"/>
  <c r="BC58" i="19"/>
  <c r="AH102" i="19"/>
  <c r="AH120" i="19"/>
  <c r="AH130" i="19"/>
  <c r="AH134" i="19"/>
  <c r="AH117" i="19"/>
  <c r="AH104" i="19"/>
  <c r="AH118" i="19"/>
  <c r="AH111" i="19"/>
  <c r="AH107" i="19"/>
  <c r="AH115" i="19"/>
  <c r="AH109" i="19"/>
  <c r="AH126" i="19"/>
  <c r="AH106" i="19"/>
  <c r="AH125" i="19"/>
  <c r="AH105" i="19"/>
  <c r="AH112" i="19"/>
  <c r="AH124" i="19"/>
  <c r="AH103" i="19"/>
  <c r="AH123" i="19"/>
  <c r="AH113" i="19"/>
  <c r="AH122" i="19"/>
  <c r="AH114" i="19"/>
  <c r="AH121" i="19"/>
  <c r="AH129" i="19"/>
  <c r="AH133" i="19"/>
  <c r="AH137" i="19"/>
  <c r="AH110" i="19"/>
  <c r="AH119" i="19"/>
  <c r="AH127" i="19"/>
  <c r="AH131" i="19"/>
  <c r="AH135" i="19"/>
  <c r="AH108" i="19"/>
  <c r="AH116" i="19"/>
  <c r="AH128" i="19"/>
  <c r="AH132" i="19"/>
  <c r="AH136" i="19"/>
  <c r="BD58" i="18"/>
  <c r="AI107" i="18"/>
  <c r="AI115" i="18"/>
  <c r="AI116" i="18"/>
  <c r="AI131" i="18"/>
  <c r="AI132" i="18"/>
  <c r="AI137" i="18"/>
  <c r="AI103" i="18"/>
  <c r="AI108" i="18"/>
  <c r="AI105" i="18"/>
  <c r="AI113" i="18"/>
  <c r="AI114" i="18"/>
  <c r="AI121" i="18"/>
  <c r="AI122" i="18"/>
  <c r="AI129" i="18"/>
  <c r="AI130" i="18"/>
  <c r="AI136" i="18"/>
  <c r="AI111" i="18"/>
  <c r="AI112" i="18"/>
  <c r="AI119" i="18"/>
  <c r="AI120" i="18"/>
  <c r="AI127" i="18"/>
  <c r="AI128" i="18"/>
  <c r="AI135" i="18"/>
  <c r="AI109" i="18"/>
  <c r="AI118" i="18"/>
  <c r="AI125" i="18"/>
  <c r="AI126" i="18"/>
  <c r="AI123" i="18"/>
  <c r="AI124" i="18"/>
  <c r="AI102" i="18"/>
  <c r="AI104" i="18"/>
  <c r="AI133" i="18"/>
  <c r="AI106" i="18"/>
  <c r="AI117" i="18"/>
  <c r="AI110" i="18"/>
  <c r="AI134" i="18"/>
  <c r="AH121" i="17"/>
  <c r="AH107" i="17"/>
  <c r="AH131" i="17"/>
  <c r="AH123" i="17"/>
  <c r="AH115" i="17"/>
  <c r="AH129" i="17"/>
  <c r="AH113" i="17"/>
  <c r="AH105" i="17"/>
  <c r="BC58" i="17"/>
  <c r="AH104" i="17"/>
  <c r="AH109" i="17"/>
  <c r="AH106" i="17"/>
  <c r="AH103" i="17"/>
  <c r="AH118" i="17"/>
  <c r="AH135" i="17"/>
  <c r="AH108" i="17"/>
  <c r="AH124" i="17"/>
  <c r="AH111" i="17"/>
  <c r="AH102" i="17"/>
  <c r="AH126" i="17"/>
  <c r="AH134" i="17"/>
  <c r="AH132" i="17"/>
  <c r="AH122" i="17"/>
  <c r="AH128" i="17"/>
  <c r="AH136" i="17"/>
  <c r="AH137" i="17"/>
  <c r="AH117" i="17"/>
  <c r="AH127" i="17"/>
  <c r="AH114" i="17"/>
  <c r="AH119" i="17"/>
  <c r="AH125" i="17"/>
  <c r="AH120" i="17"/>
  <c r="AH110" i="17"/>
  <c r="AH116" i="17"/>
  <c r="AH133" i="17"/>
  <c r="AH130" i="17"/>
  <c r="AH112" i="17"/>
  <c r="AH120" i="11"/>
  <c r="AH116" i="11"/>
  <c r="AH114" i="11"/>
  <c r="BC58" i="11"/>
  <c r="AH112" i="11"/>
  <c r="AH111" i="11"/>
  <c r="AH108" i="11"/>
  <c r="AH118" i="11"/>
  <c r="AH103" i="11"/>
  <c r="AH109" i="11"/>
  <c r="AH129" i="11"/>
  <c r="AH122" i="11"/>
  <c r="AH130" i="11"/>
  <c r="AH105" i="11"/>
  <c r="AH113" i="11"/>
  <c r="AH115" i="11"/>
  <c r="AH117" i="11"/>
  <c r="AH102" i="11"/>
  <c r="AH104" i="11"/>
  <c r="AH106" i="11"/>
  <c r="AH123" i="11"/>
  <c r="AH131" i="11"/>
  <c r="AH124" i="11"/>
  <c r="AH132" i="11"/>
  <c r="AH125" i="11"/>
  <c r="AH133" i="11"/>
  <c r="AH107" i="11"/>
  <c r="AH110" i="11"/>
  <c r="AH127" i="11"/>
  <c r="AH128" i="11"/>
  <c r="AH137" i="11"/>
  <c r="AH126" i="11"/>
  <c r="AH121" i="11"/>
  <c r="AH136" i="11"/>
  <c r="AH119" i="11"/>
  <c r="AH134" i="11"/>
  <c r="AH135" i="11"/>
  <c r="AI123" i="19" l="1"/>
  <c r="AI119" i="19"/>
  <c r="BD58" i="19"/>
  <c r="AI107" i="19"/>
  <c r="AI115" i="19"/>
  <c r="AI113" i="19"/>
  <c r="AI112" i="19"/>
  <c r="AI120" i="19"/>
  <c r="AI103" i="19"/>
  <c r="AI121" i="19"/>
  <c r="AI110" i="19"/>
  <c r="AI127" i="19"/>
  <c r="AI131" i="19"/>
  <c r="AI135" i="19"/>
  <c r="AI108" i="19"/>
  <c r="AI116" i="19"/>
  <c r="AI126" i="19"/>
  <c r="AI128" i="19"/>
  <c r="AI132" i="19"/>
  <c r="AI136" i="19"/>
  <c r="AI102" i="19"/>
  <c r="AI125" i="19"/>
  <c r="AI111" i="19"/>
  <c r="AI124" i="19"/>
  <c r="AI130" i="19"/>
  <c r="AI134" i="19"/>
  <c r="AI104" i="19"/>
  <c r="AI122" i="19"/>
  <c r="AI109" i="19"/>
  <c r="AI105" i="19"/>
  <c r="AI118" i="19"/>
  <c r="AI106" i="19"/>
  <c r="AI117" i="19"/>
  <c r="AI114" i="19"/>
  <c r="AI129" i="19"/>
  <c r="AI133" i="19"/>
  <c r="AI137" i="19"/>
  <c r="AJ128" i="18"/>
  <c r="AJ120" i="18"/>
  <c r="AJ112" i="18"/>
  <c r="BE58" i="18"/>
  <c r="BF58" i="18" s="1"/>
  <c r="BG58" i="18" s="1"/>
  <c r="BH58" i="18" s="1"/>
  <c r="BI58" i="18" s="1"/>
  <c r="BJ58" i="18" s="1"/>
  <c r="BK58" i="18" s="1"/>
  <c r="BL58" i="18" s="1"/>
  <c r="BM58" i="18" s="1"/>
  <c r="BN58" i="18" s="1"/>
  <c r="AJ130" i="18"/>
  <c r="AJ122" i="18"/>
  <c r="AJ114" i="18"/>
  <c r="AJ124" i="18"/>
  <c r="AJ104" i="18"/>
  <c r="AJ111" i="18"/>
  <c r="AJ119" i="18"/>
  <c r="AJ127" i="18"/>
  <c r="AJ135" i="18"/>
  <c r="AJ109" i="18"/>
  <c r="AJ125" i="18"/>
  <c r="AJ107" i="18"/>
  <c r="AJ123" i="18"/>
  <c r="AJ132" i="18"/>
  <c r="AJ102" i="18"/>
  <c r="AJ116" i="18"/>
  <c r="AJ133" i="18"/>
  <c r="AJ117" i="18"/>
  <c r="AJ105" i="18"/>
  <c r="AJ136" i="18"/>
  <c r="AJ118" i="18"/>
  <c r="AJ106" i="18"/>
  <c r="AJ115" i="18"/>
  <c r="AJ131" i="18"/>
  <c r="AJ103" i="18"/>
  <c r="AJ108" i="18"/>
  <c r="AJ113" i="18"/>
  <c r="AJ121" i="18"/>
  <c r="AJ129" i="18"/>
  <c r="AJ134" i="18"/>
  <c r="AJ110" i="18"/>
  <c r="AJ126" i="18"/>
  <c r="AJ137" i="18"/>
  <c r="BD58" i="17"/>
  <c r="AI102" i="17"/>
  <c r="AI115" i="17"/>
  <c r="AI123" i="17"/>
  <c r="AI105" i="17"/>
  <c r="AI113" i="17"/>
  <c r="AI119" i="17"/>
  <c r="AI129" i="17"/>
  <c r="AI130" i="17"/>
  <c r="AI114" i="17"/>
  <c r="AI125" i="17"/>
  <c r="AI136" i="17"/>
  <c r="AI109" i="17"/>
  <c r="AI120" i="17"/>
  <c r="AI126" i="17"/>
  <c r="AI133" i="17"/>
  <c r="AI110" i="17"/>
  <c r="AI131" i="17"/>
  <c r="AI132" i="17"/>
  <c r="AI111" i="17"/>
  <c r="AI116" i="17"/>
  <c r="AI127" i="17"/>
  <c r="AI128" i="17"/>
  <c r="AI104" i="17"/>
  <c r="AI106" i="17"/>
  <c r="AI107" i="17"/>
  <c r="AI118" i="17"/>
  <c r="AI121" i="17"/>
  <c r="AI135" i="17"/>
  <c r="AI108" i="17"/>
  <c r="AI124" i="17"/>
  <c r="AI112" i="17"/>
  <c r="AI134" i="17"/>
  <c r="AI103" i="17"/>
  <c r="AI117" i="17"/>
  <c r="AI122" i="17"/>
  <c r="AI137" i="17"/>
  <c r="BD58" i="11"/>
  <c r="AI105" i="11"/>
  <c r="AI109" i="11"/>
  <c r="AI102" i="11"/>
  <c r="AI104" i="11"/>
  <c r="AI106" i="11"/>
  <c r="AI113" i="11"/>
  <c r="AI115" i="11"/>
  <c r="AI117" i="11"/>
  <c r="AI127" i="11"/>
  <c r="AI119" i="11"/>
  <c r="AI122" i="11"/>
  <c r="AI108" i="11"/>
  <c r="AI110" i="11"/>
  <c r="AI112" i="11"/>
  <c r="AI114" i="11"/>
  <c r="AI116" i="11"/>
  <c r="AI118" i="11"/>
  <c r="AI129" i="11"/>
  <c r="AI120" i="11"/>
  <c r="AI123" i="11"/>
  <c r="AI131" i="11"/>
  <c r="AI107" i="11"/>
  <c r="AI103" i="11"/>
  <c r="AI111" i="11"/>
  <c r="AI125" i="11"/>
  <c r="AI133" i="11"/>
  <c r="AI121" i="11"/>
  <c r="AI128" i="11"/>
  <c r="AI132" i="11"/>
  <c r="AI124" i="11"/>
  <c r="AI126" i="11"/>
  <c r="AI130" i="11"/>
  <c r="AI134" i="11"/>
  <c r="AI135" i="11"/>
  <c r="AI137" i="11"/>
  <c r="AI136" i="11"/>
  <c r="BE58" i="19" l="1"/>
  <c r="BF58" i="19" s="1"/>
  <c r="BG58" i="19" s="1"/>
  <c r="BH58" i="19" s="1"/>
  <c r="BI58" i="19" s="1"/>
  <c r="BJ58" i="19" s="1"/>
  <c r="BK58" i="19" s="1"/>
  <c r="BL58" i="19" s="1"/>
  <c r="BM58" i="19" s="1"/>
  <c r="BN58" i="19" s="1"/>
  <c r="AJ102" i="19"/>
  <c r="AJ103" i="19"/>
  <c r="AJ124" i="19"/>
  <c r="AJ130" i="19"/>
  <c r="AJ134" i="19"/>
  <c r="AJ104" i="19"/>
  <c r="AJ117" i="19"/>
  <c r="AJ123" i="19"/>
  <c r="AJ122" i="19"/>
  <c r="AJ111" i="19"/>
  <c r="AJ121" i="19"/>
  <c r="AJ105" i="19"/>
  <c r="AJ109" i="19"/>
  <c r="AJ118" i="19"/>
  <c r="AJ119" i="19"/>
  <c r="AJ106" i="19"/>
  <c r="AJ112" i="19"/>
  <c r="AJ120" i="19"/>
  <c r="AJ113" i="19"/>
  <c r="AJ114" i="19"/>
  <c r="AJ129" i="19"/>
  <c r="AJ133" i="19"/>
  <c r="AJ137" i="19"/>
  <c r="AJ107" i="19"/>
  <c r="AJ115" i="19"/>
  <c r="AJ110" i="19"/>
  <c r="AJ127" i="19"/>
  <c r="AJ131" i="19"/>
  <c r="AJ135" i="19"/>
  <c r="AJ108" i="19"/>
  <c r="AJ116" i="19"/>
  <c r="AJ126" i="19"/>
  <c r="AJ128" i="19"/>
  <c r="AJ132" i="19"/>
  <c r="AJ136" i="19"/>
  <c r="AJ125" i="19"/>
  <c r="AJ130" i="17"/>
  <c r="AJ132" i="17"/>
  <c r="BE58" i="17"/>
  <c r="BF58" i="17" s="1"/>
  <c r="BG58" i="17" s="1"/>
  <c r="BH58" i="17" s="1"/>
  <c r="BI58" i="17" s="1"/>
  <c r="BJ58" i="17" s="1"/>
  <c r="BK58" i="17" s="1"/>
  <c r="BL58" i="17" s="1"/>
  <c r="BM58" i="17" s="1"/>
  <c r="BN58" i="17" s="1"/>
  <c r="AJ128" i="17"/>
  <c r="AJ106" i="17"/>
  <c r="AJ115" i="17"/>
  <c r="AJ123" i="17"/>
  <c r="AJ105" i="17"/>
  <c r="AJ113" i="17"/>
  <c r="AJ118" i="17"/>
  <c r="AJ135" i="17"/>
  <c r="AJ108" i="17"/>
  <c r="AJ124" i="17"/>
  <c r="AJ112" i="17"/>
  <c r="AJ102" i="17"/>
  <c r="AJ103" i="17"/>
  <c r="AJ111" i="17"/>
  <c r="AJ126" i="17"/>
  <c r="AJ122" i="17"/>
  <c r="AJ137" i="17"/>
  <c r="AJ121" i="17"/>
  <c r="AJ129" i="17"/>
  <c r="AJ109" i="17"/>
  <c r="AJ114" i="17"/>
  <c r="AJ125" i="17"/>
  <c r="AJ107" i="17"/>
  <c r="AJ134" i="17"/>
  <c r="AJ104" i="17"/>
  <c r="AJ120" i="17"/>
  <c r="AJ133" i="17"/>
  <c r="AJ110" i="17"/>
  <c r="AJ131" i="17"/>
  <c r="AJ116" i="17"/>
  <c r="AJ117" i="17"/>
  <c r="AJ127" i="17"/>
  <c r="AJ119" i="17"/>
  <c r="AJ136" i="17"/>
  <c r="AJ133" i="11"/>
  <c r="AJ131" i="11"/>
  <c r="AJ129" i="11"/>
  <c r="AJ127" i="11"/>
  <c r="AJ125" i="11"/>
  <c r="AJ123" i="11"/>
  <c r="AJ113" i="11"/>
  <c r="AJ108" i="11"/>
  <c r="AJ110" i="11"/>
  <c r="BE58" i="11"/>
  <c r="AJ105" i="11"/>
  <c r="AJ121" i="11"/>
  <c r="AJ122" i="11"/>
  <c r="AJ109" i="11"/>
  <c r="AJ102" i="11"/>
  <c r="AJ104" i="11"/>
  <c r="AJ106" i="11"/>
  <c r="AJ115" i="11"/>
  <c r="AJ119" i="11"/>
  <c r="AJ117" i="11"/>
  <c r="AJ111" i="11"/>
  <c r="AJ107" i="11"/>
  <c r="AJ103" i="11"/>
  <c r="AJ120" i="11"/>
  <c r="AJ114" i="11"/>
  <c r="AJ118" i="11"/>
  <c r="AJ128" i="11"/>
  <c r="AJ136" i="11"/>
  <c r="AJ112" i="11"/>
  <c r="AJ116" i="11"/>
  <c r="AJ124" i="11"/>
  <c r="AJ126" i="11"/>
  <c r="AJ130" i="11"/>
  <c r="AJ134" i="11"/>
  <c r="AJ135" i="11"/>
  <c r="AJ137" i="11"/>
  <c r="AJ132" i="11"/>
  <c r="BF58" i="11" l="1"/>
  <c r="BG58" i="11" l="1"/>
  <c r="BH58" i="11" l="1"/>
  <c r="BI58" i="11" l="1"/>
  <c r="BJ58" i="11" l="1"/>
  <c r="BK58" i="11" l="1"/>
  <c r="BL58" i="11" l="1"/>
  <c r="BM58" i="11" l="1"/>
  <c r="BN58" i="11" l="1"/>
</calcChain>
</file>

<file path=xl/sharedStrings.xml><?xml version="1.0" encoding="utf-8"?>
<sst xmlns="http://schemas.openxmlformats.org/spreadsheetml/2006/main" count="822" uniqueCount="64">
  <si>
    <t>London</t>
  </si>
  <si>
    <t>Inner London</t>
  </si>
  <si>
    <t>City of London</t>
  </si>
  <si>
    <t>Camden</t>
  </si>
  <si>
    <t>Hackney</t>
  </si>
  <si>
    <t>Hammersmith and Fulham</t>
  </si>
  <si>
    <t>Haringey</t>
  </si>
  <si>
    <t>Islington</t>
  </si>
  <si>
    <t>Kensington and Chelsea</t>
  </si>
  <si>
    <t>Lambeth</t>
  </si>
  <si>
    <t>Lewisham</t>
  </si>
  <si>
    <t>Newham</t>
  </si>
  <si>
    <t>Southwark</t>
  </si>
  <si>
    <t>Tower Hamlets</t>
  </si>
  <si>
    <t>Wandsworth</t>
  </si>
  <si>
    <t>Westminster</t>
  </si>
  <si>
    <t>Outer London</t>
  </si>
  <si>
    <t>Barking and Dagenham</t>
  </si>
  <si>
    <t>Barnet</t>
  </si>
  <si>
    <t>Bexley</t>
  </si>
  <si>
    <t>Brent</t>
  </si>
  <si>
    <t>Bromley</t>
  </si>
  <si>
    <t>Croydon</t>
  </si>
  <si>
    <t>Ealing</t>
  </si>
  <si>
    <t>Enfield</t>
  </si>
  <si>
    <t>Greenwich</t>
  </si>
  <si>
    <t>Harrow</t>
  </si>
  <si>
    <t>Havering</t>
  </si>
  <si>
    <t>Hillingdon</t>
  </si>
  <si>
    <t>Hounslow</t>
  </si>
  <si>
    <t>Kingston upon Thames</t>
  </si>
  <si>
    <t>Merton</t>
  </si>
  <si>
    <t>Redbridge</t>
  </si>
  <si>
    <t>Richmond upon Thames</t>
  </si>
  <si>
    <t>Sutton</t>
  </si>
  <si>
    <t>Waltham Forest</t>
  </si>
  <si>
    <t>ALL</t>
  </si>
  <si>
    <t>Categorisation</t>
  </si>
  <si>
    <t>http://data.london.gov.uk/census</t>
  </si>
  <si>
    <t>If you have any queries please contact the GLA Census team:</t>
  </si>
  <si>
    <t>census@london.gov.uk</t>
  </si>
  <si>
    <t>Download the report here</t>
  </si>
  <si>
    <r>
      <rPr>
        <b/>
        <sz val="11"/>
        <color theme="1"/>
        <rFont val="Foundry Form Sans"/>
      </rPr>
      <t>Copyright:</t>
    </r>
    <r>
      <rPr>
        <sz val="11"/>
        <color theme="1"/>
        <rFont val="Foundry Form Sans"/>
      </rPr>
      <t xml:space="preserve"> Data are licenced under the Open Government Licence v.1.0</t>
    </r>
  </si>
  <si>
    <t>England</t>
  </si>
  <si>
    <t>This workbook contains eight age structure charts, one for each of the relgious groups reported in the 2011 Census.</t>
  </si>
  <si>
    <t>Region of Birth Age Structure</t>
  </si>
  <si>
    <r>
      <rPr>
        <b/>
        <sz val="11"/>
        <color theme="1"/>
        <rFont val="Foundry Form Sans"/>
      </rPr>
      <t>Source:</t>
    </r>
    <r>
      <rPr>
        <sz val="11"/>
        <color theme="1"/>
        <rFont val="Foundry Form Sans"/>
      </rPr>
      <t xml:space="preserve"> 2011 Census Table DC2103EW</t>
    </r>
  </si>
  <si>
    <t>UK</t>
  </si>
  <si>
    <t>Europe</t>
  </si>
  <si>
    <t>Does not include UK, includes both EU and non-EU Europe</t>
  </si>
  <si>
    <t>Africa</t>
  </si>
  <si>
    <t>Middle-East &amp; Asia</t>
  </si>
  <si>
    <t>The Americas &amp; the Caribbean</t>
  </si>
  <si>
    <t>Other</t>
  </si>
  <si>
    <t>Includes Australasia</t>
  </si>
  <si>
    <t>0-15</t>
  </si>
  <si>
    <t>16-24</t>
  </si>
  <si>
    <t>25-34</t>
  </si>
  <si>
    <t>35-49</t>
  </si>
  <si>
    <t>50-64</t>
  </si>
  <si>
    <t>65-74</t>
  </si>
  <si>
    <t>75-84</t>
  </si>
  <si>
    <t>85+</t>
  </si>
  <si>
    <r>
      <t xml:space="preserve">These data are analysed in </t>
    </r>
    <r>
      <rPr>
        <b/>
        <sz val="11"/>
        <color theme="1"/>
        <rFont val="Foundry Form Sans"/>
      </rPr>
      <t>GLA Census Briefing CIS2013-04: Diversity in London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</si>
</sst>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8"/>
      <color rgb="FF000000"/>
      <name val="Tahoma"/>
      <family val="2"/>
    </font>
    <font>
      <u/>
      <sz val="11"/>
      <color theme="10"/>
      <name val="Calibri"/>
      <family val="2"/>
      <scheme val="minor"/>
    </font>
    <font>
      <u/>
      <sz val="11"/>
      <color theme="10"/>
      <name val="Foundry Form Sans"/>
    </font>
    <font>
      <sz val="11"/>
      <color theme="1"/>
      <name val="Foundry Form Sans"/>
    </font>
    <font>
      <b/>
      <sz val="14"/>
      <color theme="1"/>
      <name val="Foundry Form Sans"/>
    </font>
    <font>
      <b/>
      <sz val="11"/>
      <color theme="1"/>
      <name val="Foundry Form Sans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4">
    <xf numFmtId="0" fontId="0" fillId="0" borderId="0"/>
    <xf numFmtId="9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9" fillId="0" borderId="0" applyNumberFormat="0" applyFill="0" applyBorder="0" applyAlignment="0" applyProtection="0"/>
  </cellStyleXfs>
  <cellXfs count="56">
    <xf numFmtId="0" fontId="0" fillId="0" borderId="0" xfId="0"/>
    <xf numFmtId="164" fontId="0" fillId="0" borderId="0" xfId="1" applyNumberFormat="1" applyFont="1"/>
    <xf numFmtId="0" fontId="0" fillId="34" borderId="0" xfId="0" applyFill="1"/>
    <xf numFmtId="0" fontId="20" fillId="33" borderId="0" xfId="43" applyFont="1" applyFill="1"/>
    <xf numFmtId="0" fontId="21" fillId="33" borderId="0" xfId="0" applyFont="1" applyFill="1"/>
    <xf numFmtId="0" fontId="22" fillId="33" borderId="0" xfId="0" applyFont="1" applyFill="1"/>
    <xf numFmtId="0" fontId="23" fillId="33" borderId="0" xfId="0" applyFont="1" applyFill="1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 quotePrefix="1"/>
    <xf numFmtId="0" fontId="0" fillId="0" borderId="0" xfId="0"/>
    <xf numFmtId="0" fontId="0" fillId="0" borderId="0" xfId="0" quotePrefix="1"/>
    <xf numFmtId="0" fontId="0" fillId="0" borderId="0" xfId="0"/>
    <xf numFmtId="0" fontId="0" fillId="0" borderId="0" xfId="0" quotePrefix="1"/>
    <xf numFmtId="0" fontId="0" fillId="0" borderId="0" xfId="0"/>
    <xf numFmtId="0" fontId="0" fillId="0" borderId="0" xfId="0" quotePrefix="1"/>
    <xf numFmtId="0" fontId="0" fillId="0" borderId="0" xfId="0"/>
    <xf numFmtId="0" fontId="0" fillId="0" borderId="0" xfId="0" quotePrefix="1"/>
    <xf numFmtId="0" fontId="0" fillId="0" borderId="0" xfId="0"/>
    <xf numFmtId="0" fontId="0" fillId="0" borderId="0" xfId="0" quotePrefix="1"/>
    <xf numFmtId="0" fontId="0" fillId="0" borderId="0" xfId="0"/>
    <xf numFmtId="0" fontId="0" fillId="0" borderId="0" xfId="0" quotePrefix="1"/>
    <xf numFmtId="0" fontId="0" fillId="0" borderId="0" xfId="0"/>
    <xf numFmtId="0" fontId="0" fillId="0" borderId="0" xfId="0" quotePrefix="1"/>
    <xf numFmtId="0" fontId="0" fillId="0" borderId="0" xfId="0"/>
    <xf numFmtId="0" fontId="0" fillId="0" borderId="0" xfId="0" quotePrefix="1"/>
    <xf numFmtId="0" fontId="0" fillId="0" borderId="0" xfId="0"/>
    <xf numFmtId="0" fontId="0" fillId="0" borderId="0" xfId="0" quotePrefix="1"/>
    <xf numFmtId="0" fontId="0" fillId="0" borderId="0" xfId="0"/>
    <xf numFmtId="0" fontId="0" fillId="0" borderId="0" xfId="0" quotePrefix="1"/>
    <xf numFmtId="0" fontId="0" fillId="0" borderId="0" xfId="0"/>
    <xf numFmtId="0" fontId="0" fillId="0" borderId="0" xfId="0" quotePrefix="1"/>
    <xf numFmtId="0" fontId="0" fillId="0" borderId="0" xfId="0"/>
    <xf numFmtId="0" fontId="0" fillId="0" borderId="0" xfId="0" quotePrefix="1"/>
    <xf numFmtId="0" fontId="0" fillId="0" borderId="0" xfId="0"/>
    <xf numFmtId="0" fontId="0" fillId="0" borderId="0" xfId="0" quotePrefix="1"/>
    <xf numFmtId="0" fontId="0" fillId="0" borderId="0" xfId="0"/>
    <xf numFmtId="0" fontId="0" fillId="0" borderId="0" xfId="0" quotePrefix="1"/>
    <xf numFmtId="0" fontId="0" fillId="0" borderId="0" xfId="0"/>
    <xf numFmtId="0" fontId="0" fillId="0" borderId="0" xfId="0" quotePrefix="1"/>
    <xf numFmtId="0" fontId="0" fillId="0" borderId="0" xfId="0"/>
    <xf numFmtId="0" fontId="0" fillId="0" borderId="0" xfId="0" quotePrefix="1"/>
    <xf numFmtId="0" fontId="0" fillId="0" borderId="0" xfId="0"/>
    <xf numFmtId="0" fontId="0" fillId="0" borderId="0" xfId="0" quotePrefix="1"/>
    <xf numFmtId="0" fontId="19" fillId="33" borderId="0" xfId="43" applyFill="1"/>
  </cellXfs>
  <cellStyles count="44">
    <cellStyle name="20% - Accent1" xfId="20" builtinId="30" customBuiltin="1"/>
    <cellStyle name="20% - Accent2" xfId="24" builtinId="34" customBuiltin="1"/>
    <cellStyle name="20% - Accent3" xfId="28" builtinId="38" customBuiltin="1"/>
    <cellStyle name="20% - Accent4" xfId="32" builtinId="42" customBuiltin="1"/>
    <cellStyle name="20% - Accent5" xfId="36" builtinId="46" customBuiltin="1"/>
    <cellStyle name="20% - Accent6" xfId="40" builtinId="50" customBuiltin="1"/>
    <cellStyle name="40% - Accent1" xfId="21" builtinId="31" customBuiltin="1"/>
    <cellStyle name="40% - Accent2" xfId="25" builtinId="35" customBuiltin="1"/>
    <cellStyle name="40% - Accent3" xfId="29" builtinId="39" customBuiltin="1"/>
    <cellStyle name="40% - Accent4" xfId="33" builtinId="43" customBuiltin="1"/>
    <cellStyle name="40% - Accent5" xfId="37" builtinId="47" customBuiltin="1"/>
    <cellStyle name="40% - Accent6" xfId="41" builtinId="51" customBuiltin="1"/>
    <cellStyle name="60% - Accent1" xfId="22" builtinId="32" customBuiltin="1"/>
    <cellStyle name="60% - Accent2" xfId="26" builtinId="36" customBuiltin="1"/>
    <cellStyle name="60% - Accent3" xfId="30" builtinId="40" customBuiltin="1"/>
    <cellStyle name="60% - Accent4" xfId="34" builtinId="44" customBuiltin="1"/>
    <cellStyle name="60% - Accent5" xfId="38" builtinId="48" customBuiltin="1"/>
    <cellStyle name="60% - Accent6" xfId="42" builtinId="52" customBuiltin="1"/>
    <cellStyle name="Accent1" xfId="19" builtinId="29" customBuiltin="1"/>
    <cellStyle name="Accent2" xfId="23" builtinId="33" customBuiltin="1"/>
    <cellStyle name="Accent3" xfId="27" builtinId="37" customBuiltin="1"/>
    <cellStyle name="Accent4" xfId="31" builtinId="41" customBuiltin="1"/>
    <cellStyle name="Accent5" xfId="35" builtinId="45" customBuiltin="1"/>
    <cellStyle name="Accent6" xfId="39" builtinId="49" customBuiltin="1"/>
    <cellStyle name="Bad" xfId="8" builtinId="27" customBuiltin="1"/>
    <cellStyle name="Calculation" xfId="12" builtinId="22" customBuiltin="1"/>
    <cellStyle name="Check Cell" xfId="14" builtinId="23" customBuiltin="1"/>
    <cellStyle name="Explanatory Text" xfId="17" builtinId="53" customBuiltin="1"/>
    <cellStyle name="Good" xfId="7" builtinId="26" customBuiltin="1"/>
    <cellStyle name="Heading 1" xfId="3" builtinId="16" customBuiltin="1"/>
    <cellStyle name="Heading 2" xfId="4" builtinId="17" customBuiltin="1"/>
    <cellStyle name="Heading 3" xfId="5" builtinId="18" customBuiltin="1"/>
    <cellStyle name="Heading 4" xfId="6" builtinId="19" customBuiltin="1"/>
    <cellStyle name="Hyperlink" xfId="43" builtinId="8"/>
    <cellStyle name="Input" xfId="10" builtinId="20" customBuiltin="1"/>
    <cellStyle name="Linked Cell" xfId="13" builtinId="24" customBuiltin="1"/>
    <cellStyle name="Neutral" xfId="9" builtinId="28" customBuiltin="1"/>
    <cellStyle name="Normal" xfId="0" builtinId="0"/>
    <cellStyle name="Note" xfId="16" builtinId="10" customBuiltin="1"/>
    <cellStyle name="Output" xfId="11" builtinId="21" customBuiltin="1"/>
    <cellStyle name="Percent" xfId="1" builtinId="5"/>
    <cellStyle name="Title" xfId="2" builtinId="15" customBuiltin="1"/>
    <cellStyle name="Total" xfId="18" builtinId="25" customBuiltin="1"/>
    <cellStyle name="Warning Text" xfId="15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599119417003566E-2"/>
          <c:y val="1.8469567823482688E-2"/>
          <c:w val="0.78598050364217675"/>
          <c:h val="0.9195521573197134"/>
        </c:manualLayout>
      </c:layout>
      <c:lineChart>
        <c:grouping val="standard"/>
        <c:varyColors val="0"/>
        <c:ser>
          <c:idx val="4"/>
          <c:order val="0"/>
          <c:tx>
            <c:strRef>
              <c:f>UK!$AB$102</c:f>
              <c:strCache>
                <c:ptCount val="1"/>
                <c:pt idx="0">
                  <c:v>London</c:v>
                </c:pt>
              </c:strCache>
            </c:strRef>
          </c:tx>
          <c:marker>
            <c:symbol val="none"/>
          </c:marker>
          <c:cat>
            <c:strRef>
              <c:f>UK!$AC$101:$AJ$101</c:f>
              <c:strCache>
                <c:ptCount val="8"/>
                <c:pt idx="0">
                  <c:v>0-15</c:v>
                </c:pt>
                <c:pt idx="1">
                  <c:v>16-24</c:v>
                </c:pt>
                <c:pt idx="2">
                  <c:v>25-34</c:v>
                </c:pt>
                <c:pt idx="3">
                  <c:v>35-49</c:v>
                </c:pt>
                <c:pt idx="4">
                  <c:v>50-64</c:v>
                </c:pt>
                <c:pt idx="5">
                  <c:v>65-74</c:v>
                </c:pt>
                <c:pt idx="6">
                  <c:v>75-84</c:v>
                </c:pt>
                <c:pt idx="7">
                  <c:v>85+</c:v>
                </c:pt>
              </c:strCache>
            </c:strRef>
          </c:cat>
          <c:val>
            <c:numRef>
              <c:f>UK!$AC$102:$AJ$102</c:f>
              <c:numCache>
                <c:formatCode>0.0%</c:formatCode>
                <c:ptCount val="8"/>
                <c:pt idx="0">
                  <c:v>0.27648344361520244</c:v>
                </c:pt>
                <c:pt idx="1">
                  <c:v>0.1313511256595031</c:v>
                </c:pt>
                <c:pt idx="2">
                  <c:v>0.15634708271014594</c:v>
                </c:pt>
                <c:pt idx="3">
                  <c:v>0.19232768969160943</c:v>
                </c:pt>
                <c:pt idx="4">
                  <c:v>0.13216106801100611</c:v>
                </c:pt>
                <c:pt idx="5">
                  <c:v>5.4326999153927108E-2</c:v>
                </c:pt>
                <c:pt idx="6">
                  <c:v>3.888032425516507E-2</c:v>
                </c:pt>
                <c:pt idx="7">
                  <c:v>1.8122266903440844E-2</c:v>
                </c:pt>
              </c:numCache>
            </c:numRef>
          </c:val>
          <c:smooth val="0"/>
        </c:ser>
        <c:ser>
          <c:idx val="5"/>
          <c:order val="1"/>
          <c:tx>
            <c:strRef>
              <c:f>UK!$AB$103</c:f>
              <c:strCache>
                <c:ptCount val="1"/>
                <c:pt idx="0">
                  <c:v>Inner London</c:v>
                </c:pt>
              </c:strCache>
            </c:strRef>
          </c:tx>
          <c:marker>
            <c:symbol val="none"/>
          </c:marker>
          <c:cat>
            <c:strRef>
              <c:f>UK!$AC$101:$AJ$101</c:f>
              <c:strCache>
                <c:ptCount val="8"/>
                <c:pt idx="0">
                  <c:v>0-15</c:v>
                </c:pt>
                <c:pt idx="1">
                  <c:v>16-24</c:v>
                </c:pt>
                <c:pt idx="2">
                  <c:v>25-34</c:v>
                </c:pt>
                <c:pt idx="3">
                  <c:v>35-49</c:v>
                </c:pt>
                <c:pt idx="4">
                  <c:v>50-64</c:v>
                </c:pt>
                <c:pt idx="5">
                  <c:v>65-74</c:v>
                </c:pt>
                <c:pt idx="6">
                  <c:v>75-84</c:v>
                </c:pt>
                <c:pt idx="7">
                  <c:v>85+</c:v>
                </c:pt>
              </c:strCache>
            </c:strRef>
          </c:cat>
          <c:val>
            <c:numRef>
              <c:f>UK!$AC$103:$AJ$103</c:f>
              <c:numCache>
                <c:formatCode>0.0%</c:formatCode>
                <c:ptCount val="8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</c:numCache>
            </c:numRef>
          </c:val>
          <c:smooth val="0"/>
        </c:ser>
        <c:ser>
          <c:idx val="6"/>
          <c:order val="2"/>
          <c:tx>
            <c:strRef>
              <c:f>UK!$AB$104</c:f>
              <c:strCache>
                <c:ptCount val="1"/>
                <c:pt idx="0">
                  <c:v>Outer London</c:v>
                </c:pt>
              </c:strCache>
            </c:strRef>
          </c:tx>
          <c:marker>
            <c:symbol val="none"/>
          </c:marker>
          <c:cat>
            <c:strRef>
              <c:f>UK!$AC$101:$AJ$101</c:f>
              <c:strCache>
                <c:ptCount val="8"/>
                <c:pt idx="0">
                  <c:v>0-15</c:v>
                </c:pt>
                <c:pt idx="1">
                  <c:v>16-24</c:v>
                </c:pt>
                <c:pt idx="2">
                  <c:v>25-34</c:v>
                </c:pt>
                <c:pt idx="3">
                  <c:v>35-49</c:v>
                </c:pt>
                <c:pt idx="4">
                  <c:v>50-64</c:v>
                </c:pt>
                <c:pt idx="5">
                  <c:v>65-74</c:v>
                </c:pt>
                <c:pt idx="6">
                  <c:v>75-84</c:v>
                </c:pt>
                <c:pt idx="7">
                  <c:v>85+</c:v>
                </c:pt>
              </c:strCache>
            </c:strRef>
          </c:cat>
          <c:val>
            <c:numRef>
              <c:f>UK!$AC$104:$AJ$104</c:f>
              <c:numCache>
                <c:formatCode>0.0%</c:formatCode>
                <c:ptCount val="8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</c:numCache>
            </c:numRef>
          </c:val>
          <c:smooth val="0"/>
        </c:ser>
        <c:ser>
          <c:idx val="7"/>
          <c:order val="3"/>
          <c:tx>
            <c:strRef>
              <c:f>UK!$AB$105</c:f>
              <c:strCache>
                <c:ptCount val="1"/>
                <c:pt idx="0">
                  <c:v>City of London</c:v>
                </c:pt>
              </c:strCache>
            </c:strRef>
          </c:tx>
          <c:marker>
            <c:symbol val="none"/>
          </c:marker>
          <c:cat>
            <c:strRef>
              <c:f>UK!$AC$101:$AJ$101</c:f>
              <c:strCache>
                <c:ptCount val="8"/>
                <c:pt idx="0">
                  <c:v>0-15</c:v>
                </c:pt>
                <c:pt idx="1">
                  <c:v>16-24</c:v>
                </c:pt>
                <c:pt idx="2">
                  <c:v>25-34</c:v>
                </c:pt>
                <c:pt idx="3">
                  <c:v>35-49</c:v>
                </c:pt>
                <c:pt idx="4">
                  <c:v>50-64</c:v>
                </c:pt>
                <c:pt idx="5">
                  <c:v>65-74</c:v>
                </c:pt>
                <c:pt idx="6">
                  <c:v>75-84</c:v>
                </c:pt>
                <c:pt idx="7">
                  <c:v>85+</c:v>
                </c:pt>
              </c:strCache>
            </c:strRef>
          </c:cat>
          <c:val>
            <c:numRef>
              <c:f>UK!$AC$105:$AJ$105</c:f>
              <c:numCache>
                <c:formatCode>0.0%</c:formatCode>
                <c:ptCount val="8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</c:numCache>
            </c:numRef>
          </c:val>
          <c:smooth val="0"/>
        </c:ser>
        <c:ser>
          <c:idx val="8"/>
          <c:order val="4"/>
          <c:tx>
            <c:strRef>
              <c:f>UK!$AB$106</c:f>
              <c:strCache>
                <c:ptCount val="1"/>
                <c:pt idx="0">
                  <c:v>Barking and Dagenham</c:v>
                </c:pt>
              </c:strCache>
            </c:strRef>
          </c:tx>
          <c:marker>
            <c:symbol val="none"/>
          </c:marker>
          <c:cat>
            <c:strRef>
              <c:f>UK!$AC$101:$AJ$101</c:f>
              <c:strCache>
                <c:ptCount val="8"/>
                <c:pt idx="0">
                  <c:v>0-15</c:v>
                </c:pt>
                <c:pt idx="1">
                  <c:v>16-24</c:v>
                </c:pt>
                <c:pt idx="2">
                  <c:v>25-34</c:v>
                </c:pt>
                <c:pt idx="3">
                  <c:v>35-49</c:v>
                </c:pt>
                <c:pt idx="4">
                  <c:v>50-64</c:v>
                </c:pt>
                <c:pt idx="5">
                  <c:v>65-74</c:v>
                </c:pt>
                <c:pt idx="6">
                  <c:v>75-84</c:v>
                </c:pt>
                <c:pt idx="7">
                  <c:v>85+</c:v>
                </c:pt>
              </c:strCache>
            </c:strRef>
          </c:cat>
          <c:val>
            <c:numRef>
              <c:f>UK!$AC$106:$AJ$106</c:f>
              <c:numCache>
                <c:formatCode>0.0%</c:formatCode>
                <c:ptCount val="8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</c:numCache>
            </c:numRef>
          </c:val>
          <c:smooth val="0"/>
        </c:ser>
        <c:ser>
          <c:idx val="9"/>
          <c:order val="5"/>
          <c:tx>
            <c:strRef>
              <c:f>UK!$AB$107</c:f>
              <c:strCache>
                <c:ptCount val="1"/>
                <c:pt idx="0">
                  <c:v>Barnet</c:v>
                </c:pt>
              </c:strCache>
            </c:strRef>
          </c:tx>
          <c:marker>
            <c:symbol val="none"/>
          </c:marker>
          <c:cat>
            <c:strRef>
              <c:f>UK!$AC$101:$AJ$101</c:f>
              <c:strCache>
                <c:ptCount val="8"/>
                <c:pt idx="0">
                  <c:v>0-15</c:v>
                </c:pt>
                <c:pt idx="1">
                  <c:v>16-24</c:v>
                </c:pt>
                <c:pt idx="2">
                  <c:v>25-34</c:v>
                </c:pt>
                <c:pt idx="3">
                  <c:v>35-49</c:v>
                </c:pt>
                <c:pt idx="4">
                  <c:v>50-64</c:v>
                </c:pt>
                <c:pt idx="5">
                  <c:v>65-74</c:v>
                </c:pt>
                <c:pt idx="6">
                  <c:v>75-84</c:v>
                </c:pt>
                <c:pt idx="7">
                  <c:v>85+</c:v>
                </c:pt>
              </c:strCache>
            </c:strRef>
          </c:cat>
          <c:val>
            <c:numRef>
              <c:f>UK!$AC$107:$AJ$107</c:f>
              <c:numCache>
                <c:formatCode>0.0%</c:formatCode>
                <c:ptCount val="8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</c:numCache>
            </c:numRef>
          </c:val>
          <c:smooth val="0"/>
        </c:ser>
        <c:ser>
          <c:idx val="10"/>
          <c:order val="6"/>
          <c:tx>
            <c:strRef>
              <c:f>UK!$AB$108</c:f>
              <c:strCache>
                <c:ptCount val="1"/>
                <c:pt idx="0">
                  <c:v>Bexley</c:v>
                </c:pt>
              </c:strCache>
            </c:strRef>
          </c:tx>
          <c:marker>
            <c:symbol val="none"/>
          </c:marker>
          <c:cat>
            <c:strRef>
              <c:f>UK!$AC$101:$AJ$101</c:f>
              <c:strCache>
                <c:ptCount val="8"/>
                <c:pt idx="0">
                  <c:v>0-15</c:v>
                </c:pt>
                <c:pt idx="1">
                  <c:v>16-24</c:v>
                </c:pt>
                <c:pt idx="2">
                  <c:v>25-34</c:v>
                </c:pt>
                <c:pt idx="3">
                  <c:v>35-49</c:v>
                </c:pt>
                <c:pt idx="4">
                  <c:v>50-64</c:v>
                </c:pt>
                <c:pt idx="5">
                  <c:v>65-74</c:v>
                </c:pt>
                <c:pt idx="6">
                  <c:v>75-84</c:v>
                </c:pt>
                <c:pt idx="7">
                  <c:v>85+</c:v>
                </c:pt>
              </c:strCache>
            </c:strRef>
          </c:cat>
          <c:val>
            <c:numRef>
              <c:f>UK!$AC$108:$AJ$108</c:f>
              <c:numCache>
                <c:formatCode>0.0%</c:formatCode>
                <c:ptCount val="8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</c:numCache>
            </c:numRef>
          </c:val>
          <c:smooth val="0"/>
        </c:ser>
        <c:ser>
          <c:idx val="11"/>
          <c:order val="7"/>
          <c:tx>
            <c:strRef>
              <c:f>UK!$AB$109</c:f>
              <c:strCache>
                <c:ptCount val="1"/>
                <c:pt idx="0">
                  <c:v>Brent</c:v>
                </c:pt>
              </c:strCache>
            </c:strRef>
          </c:tx>
          <c:marker>
            <c:symbol val="none"/>
          </c:marker>
          <c:cat>
            <c:strRef>
              <c:f>UK!$AC$101:$AJ$101</c:f>
              <c:strCache>
                <c:ptCount val="8"/>
                <c:pt idx="0">
                  <c:v>0-15</c:v>
                </c:pt>
                <c:pt idx="1">
                  <c:v>16-24</c:v>
                </c:pt>
                <c:pt idx="2">
                  <c:v>25-34</c:v>
                </c:pt>
                <c:pt idx="3">
                  <c:v>35-49</c:v>
                </c:pt>
                <c:pt idx="4">
                  <c:v>50-64</c:v>
                </c:pt>
                <c:pt idx="5">
                  <c:v>65-74</c:v>
                </c:pt>
                <c:pt idx="6">
                  <c:v>75-84</c:v>
                </c:pt>
                <c:pt idx="7">
                  <c:v>85+</c:v>
                </c:pt>
              </c:strCache>
            </c:strRef>
          </c:cat>
          <c:val>
            <c:numRef>
              <c:f>UK!$AC$109:$AJ$109</c:f>
              <c:numCache>
                <c:formatCode>0.0%</c:formatCode>
                <c:ptCount val="8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</c:numCache>
            </c:numRef>
          </c:val>
          <c:smooth val="0"/>
        </c:ser>
        <c:ser>
          <c:idx val="12"/>
          <c:order val="8"/>
          <c:tx>
            <c:strRef>
              <c:f>UK!$AB$110</c:f>
              <c:strCache>
                <c:ptCount val="1"/>
                <c:pt idx="0">
                  <c:v>Bromley</c:v>
                </c:pt>
              </c:strCache>
            </c:strRef>
          </c:tx>
          <c:marker>
            <c:symbol val="none"/>
          </c:marker>
          <c:cat>
            <c:strRef>
              <c:f>UK!$AC$101:$AJ$101</c:f>
              <c:strCache>
                <c:ptCount val="8"/>
                <c:pt idx="0">
                  <c:v>0-15</c:v>
                </c:pt>
                <c:pt idx="1">
                  <c:v>16-24</c:v>
                </c:pt>
                <c:pt idx="2">
                  <c:v>25-34</c:v>
                </c:pt>
                <c:pt idx="3">
                  <c:v>35-49</c:v>
                </c:pt>
                <c:pt idx="4">
                  <c:v>50-64</c:v>
                </c:pt>
                <c:pt idx="5">
                  <c:v>65-74</c:v>
                </c:pt>
                <c:pt idx="6">
                  <c:v>75-84</c:v>
                </c:pt>
                <c:pt idx="7">
                  <c:v>85+</c:v>
                </c:pt>
              </c:strCache>
            </c:strRef>
          </c:cat>
          <c:val>
            <c:numRef>
              <c:f>UK!$AC$110:$AJ$110</c:f>
              <c:numCache>
                <c:formatCode>0.0%</c:formatCode>
                <c:ptCount val="8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</c:numCache>
            </c:numRef>
          </c:val>
          <c:smooth val="0"/>
        </c:ser>
        <c:ser>
          <c:idx val="13"/>
          <c:order val="9"/>
          <c:tx>
            <c:strRef>
              <c:f>UK!$AB$111</c:f>
              <c:strCache>
                <c:ptCount val="1"/>
                <c:pt idx="0">
                  <c:v>Camden</c:v>
                </c:pt>
              </c:strCache>
            </c:strRef>
          </c:tx>
          <c:marker>
            <c:symbol val="none"/>
          </c:marker>
          <c:cat>
            <c:strRef>
              <c:f>UK!$AC$101:$AJ$101</c:f>
              <c:strCache>
                <c:ptCount val="8"/>
                <c:pt idx="0">
                  <c:v>0-15</c:v>
                </c:pt>
                <c:pt idx="1">
                  <c:v>16-24</c:v>
                </c:pt>
                <c:pt idx="2">
                  <c:v>25-34</c:v>
                </c:pt>
                <c:pt idx="3">
                  <c:v>35-49</c:v>
                </c:pt>
                <c:pt idx="4">
                  <c:v>50-64</c:v>
                </c:pt>
                <c:pt idx="5">
                  <c:v>65-74</c:v>
                </c:pt>
                <c:pt idx="6">
                  <c:v>75-84</c:v>
                </c:pt>
                <c:pt idx="7">
                  <c:v>85+</c:v>
                </c:pt>
              </c:strCache>
            </c:strRef>
          </c:cat>
          <c:val>
            <c:numRef>
              <c:f>UK!$AC$111:$AJ$111</c:f>
              <c:numCache>
                <c:formatCode>0.0%</c:formatCode>
                <c:ptCount val="8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</c:numCache>
            </c:numRef>
          </c:val>
          <c:smooth val="0"/>
        </c:ser>
        <c:ser>
          <c:idx val="14"/>
          <c:order val="10"/>
          <c:tx>
            <c:strRef>
              <c:f>UK!$AB$112</c:f>
              <c:strCache>
                <c:ptCount val="1"/>
                <c:pt idx="0">
                  <c:v>Croydon</c:v>
                </c:pt>
              </c:strCache>
            </c:strRef>
          </c:tx>
          <c:marker>
            <c:symbol val="none"/>
          </c:marker>
          <c:cat>
            <c:strRef>
              <c:f>UK!$AC$101:$AJ$101</c:f>
              <c:strCache>
                <c:ptCount val="8"/>
                <c:pt idx="0">
                  <c:v>0-15</c:v>
                </c:pt>
                <c:pt idx="1">
                  <c:v>16-24</c:v>
                </c:pt>
                <c:pt idx="2">
                  <c:v>25-34</c:v>
                </c:pt>
                <c:pt idx="3">
                  <c:v>35-49</c:v>
                </c:pt>
                <c:pt idx="4">
                  <c:v>50-64</c:v>
                </c:pt>
                <c:pt idx="5">
                  <c:v>65-74</c:v>
                </c:pt>
                <c:pt idx="6">
                  <c:v>75-84</c:v>
                </c:pt>
                <c:pt idx="7">
                  <c:v>85+</c:v>
                </c:pt>
              </c:strCache>
            </c:strRef>
          </c:cat>
          <c:val>
            <c:numRef>
              <c:f>UK!$AC$112:$AJ$112</c:f>
              <c:numCache>
                <c:formatCode>0.0%</c:formatCode>
                <c:ptCount val="8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</c:numCache>
            </c:numRef>
          </c:val>
          <c:smooth val="0"/>
        </c:ser>
        <c:ser>
          <c:idx val="15"/>
          <c:order val="11"/>
          <c:tx>
            <c:strRef>
              <c:f>UK!$AB$113</c:f>
              <c:strCache>
                <c:ptCount val="1"/>
                <c:pt idx="0">
                  <c:v>Ealing</c:v>
                </c:pt>
              </c:strCache>
            </c:strRef>
          </c:tx>
          <c:marker>
            <c:symbol val="none"/>
          </c:marker>
          <c:cat>
            <c:strRef>
              <c:f>UK!$AC$101:$AJ$101</c:f>
              <c:strCache>
                <c:ptCount val="8"/>
                <c:pt idx="0">
                  <c:v>0-15</c:v>
                </c:pt>
                <c:pt idx="1">
                  <c:v>16-24</c:v>
                </c:pt>
                <c:pt idx="2">
                  <c:v>25-34</c:v>
                </c:pt>
                <c:pt idx="3">
                  <c:v>35-49</c:v>
                </c:pt>
                <c:pt idx="4">
                  <c:v>50-64</c:v>
                </c:pt>
                <c:pt idx="5">
                  <c:v>65-74</c:v>
                </c:pt>
                <c:pt idx="6">
                  <c:v>75-84</c:v>
                </c:pt>
                <c:pt idx="7">
                  <c:v>85+</c:v>
                </c:pt>
              </c:strCache>
            </c:strRef>
          </c:cat>
          <c:val>
            <c:numRef>
              <c:f>UK!$AC$113:$AJ$113</c:f>
              <c:numCache>
                <c:formatCode>0.0%</c:formatCode>
                <c:ptCount val="8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</c:numCache>
            </c:numRef>
          </c:val>
          <c:smooth val="0"/>
        </c:ser>
        <c:ser>
          <c:idx val="16"/>
          <c:order val="12"/>
          <c:tx>
            <c:strRef>
              <c:f>UK!$AB$114</c:f>
              <c:strCache>
                <c:ptCount val="1"/>
                <c:pt idx="0">
                  <c:v>Enfield</c:v>
                </c:pt>
              </c:strCache>
            </c:strRef>
          </c:tx>
          <c:marker>
            <c:symbol val="none"/>
          </c:marker>
          <c:cat>
            <c:strRef>
              <c:f>UK!$AC$101:$AJ$101</c:f>
              <c:strCache>
                <c:ptCount val="8"/>
                <c:pt idx="0">
                  <c:v>0-15</c:v>
                </c:pt>
                <c:pt idx="1">
                  <c:v>16-24</c:v>
                </c:pt>
                <c:pt idx="2">
                  <c:v>25-34</c:v>
                </c:pt>
                <c:pt idx="3">
                  <c:v>35-49</c:v>
                </c:pt>
                <c:pt idx="4">
                  <c:v>50-64</c:v>
                </c:pt>
                <c:pt idx="5">
                  <c:v>65-74</c:v>
                </c:pt>
                <c:pt idx="6">
                  <c:v>75-84</c:v>
                </c:pt>
                <c:pt idx="7">
                  <c:v>85+</c:v>
                </c:pt>
              </c:strCache>
            </c:strRef>
          </c:cat>
          <c:val>
            <c:numRef>
              <c:f>UK!$AC$114:$AJ$114</c:f>
              <c:numCache>
                <c:formatCode>0.0%</c:formatCode>
                <c:ptCount val="8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</c:numCache>
            </c:numRef>
          </c:val>
          <c:smooth val="0"/>
        </c:ser>
        <c:ser>
          <c:idx val="17"/>
          <c:order val="13"/>
          <c:tx>
            <c:strRef>
              <c:f>UK!$AB$115</c:f>
              <c:strCache>
                <c:ptCount val="1"/>
                <c:pt idx="0">
                  <c:v>Greenwich</c:v>
                </c:pt>
              </c:strCache>
            </c:strRef>
          </c:tx>
          <c:marker>
            <c:symbol val="none"/>
          </c:marker>
          <c:cat>
            <c:strRef>
              <c:f>UK!$AC$101:$AJ$101</c:f>
              <c:strCache>
                <c:ptCount val="8"/>
                <c:pt idx="0">
                  <c:v>0-15</c:v>
                </c:pt>
                <c:pt idx="1">
                  <c:v>16-24</c:v>
                </c:pt>
                <c:pt idx="2">
                  <c:v>25-34</c:v>
                </c:pt>
                <c:pt idx="3">
                  <c:v>35-49</c:v>
                </c:pt>
                <c:pt idx="4">
                  <c:v>50-64</c:v>
                </c:pt>
                <c:pt idx="5">
                  <c:v>65-74</c:v>
                </c:pt>
                <c:pt idx="6">
                  <c:v>75-84</c:v>
                </c:pt>
                <c:pt idx="7">
                  <c:v>85+</c:v>
                </c:pt>
              </c:strCache>
            </c:strRef>
          </c:cat>
          <c:val>
            <c:numRef>
              <c:f>UK!$AC$115:$AJ$115</c:f>
              <c:numCache>
                <c:formatCode>0.0%</c:formatCode>
                <c:ptCount val="8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</c:numCache>
            </c:numRef>
          </c:val>
          <c:smooth val="0"/>
        </c:ser>
        <c:ser>
          <c:idx val="18"/>
          <c:order val="14"/>
          <c:tx>
            <c:strRef>
              <c:f>UK!$AB$116</c:f>
              <c:strCache>
                <c:ptCount val="1"/>
                <c:pt idx="0">
                  <c:v>Hackney</c:v>
                </c:pt>
              </c:strCache>
            </c:strRef>
          </c:tx>
          <c:marker>
            <c:symbol val="none"/>
          </c:marker>
          <c:cat>
            <c:strRef>
              <c:f>UK!$AC$101:$AJ$101</c:f>
              <c:strCache>
                <c:ptCount val="8"/>
                <c:pt idx="0">
                  <c:v>0-15</c:v>
                </c:pt>
                <c:pt idx="1">
                  <c:v>16-24</c:v>
                </c:pt>
                <c:pt idx="2">
                  <c:v>25-34</c:v>
                </c:pt>
                <c:pt idx="3">
                  <c:v>35-49</c:v>
                </c:pt>
                <c:pt idx="4">
                  <c:v>50-64</c:v>
                </c:pt>
                <c:pt idx="5">
                  <c:v>65-74</c:v>
                </c:pt>
                <c:pt idx="6">
                  <c:v>75-84</c:v>
                </c:pt>
                <c:pt idx="7">
                  <c:v>85+</c:v>
                </c:pt>
              </c:strCache>
            </c:strRef>
          </c:cat>
          <c:val>
            <c:numRef>
              <c:f>UK!$AC$116:$AJ$116</c:f>
              <c:numCache>
                <c:formatCode>0.0%</c:formatCode>
                <c:ptCount val="8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</c:numCache>
            </c:numRef>
          </c:val>
          <c:smooth val="0"/>
        </c:ser>
        <c:ser>
          <c:idx val="19"/>
          <c:order val="15"/>
          <c:tx>
            <c:strRef>
              <c:f>UK!$AB$117</c:f>
              <c:strCache>
                <c:ptCount val="1"/>
                <c:pt idx="0">
                  <c:v>Hammersmith and Fulham</c:v>
                </c:pt>
              </c:strCache>
            </c:strRef>
          </c:tx>
          <c:marker>
            <c:symbol val="none"/>
          </c:marker>
          <c:cat>
            <c:strRef>
              <c:f>UK!$AC$101:$AJ$101</c:f>
              <c:strCache>
                <c:ptCount val="8"/>
                <c:pt idx="0">
                  <c:v>0-15</c:v>
                </c:pt>
                <c:pt idx="1">
                  <c:v>16-24</c:v>
                </c:pt>
                <c:pt idx="2">
                  <c:v>25-34</c:v>
                </c:pt>
                <c:pt idx="3">
                  <c:v>35-49</c:v>
                </c:pt>
                <c:pt idx="4">
                  <c:v>50-64</c:v>
                </c:pt>
                <c:pt idx="5">
                  <c:v>65-74</c:v>
                </c:pt>
                <c:pt idx="6">
                  <c:v>75-84</c:v>
                </c:pt>
                <c:pt idx="7">
                  <c:v>85+</c:v>
                </c:pt>
              </c:strCache>
            </c:strRef>
          </c:cat>
          <c:val>
            <c:numRef>
              <c:f>UK!$AC$117:$AJ$117</c:f>
              <c:numCache>
                <c:formatCode>0.0%</c:formatCode>
                <c:ptCount val="8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</c:numCache>
            </c:numRef>
          </c:val>
          <c:smooth val="0"/>
        </c:ser>
        <c:ser>
          <c:idx val="20"/>
          <c:order val="16"/>
          <c:tx>
            <c:strRef>
              <c:f>UK!$AB$118</c:f>
              <c:strCache>
                <c:ptCount val="1"/>
                <c:pt idx="0">
                  <c:v>Haringey</c:v>
                </c:pt>
              </c:strCache>
            </c:strRef>
          </c:tx>
          <c:marker>
            <c:symbol val="none"/>
          </c:marker>
          <c:cat>
            <c:strRef>
              <c:f>UK!$AC$101:$AJ$101</c:f>
              <c:strCache>
                <c:ptCount val="8"/>
                <c:pt idx="0">
                  <c:v>0-15</c:v>
                </c:pt>
                <c:pt idx="1">
                  <c:v>16-24</c:v>
                </c:pt>
                <c:pt idx="2">
                  <c:v>25-34</c:v>
                </c:pt>
                <c:pt idx="3">
                  <c:v>35-49</c:v>
                </c:pt>
                <c:pt idx="4">
                  <c:v>50-64</c:v>
                </c:pt>
                <c:pt idx="5">
                  <c:v>65-74</c:v>
                </c:pt>
                <c:pt idx="6">
                  <c:v>75-84</c:v>
                </c:pt>
                <c:pt idx="7">
                  <c:v>85+</c:v>
                </c:pt>
              </c:strCache>
            </c:strRef>
          </c:cat>
          <c:val>
            <c:numRef>
              <c:f>UK!$AC$118:$AJ$118</c:f>
              <c:numCache>
                <c:formatCode>0.0%</c:formatCode>
                <c:ptCount val="8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</c:numCache>
            </c:numRef>
          </c:val>
          <c:smooth val="0"/>
        </c:ser>
        <c:ser>
          <c:idx val="21"/>
          <c:order val="17"/>
          <c:tx>
            <c:strRef>
              <c:f>UK!$AB$119</c:f>
              <c:strCache>
                <c:ptCount val="1"/>
                <c:pt idx="0">
                  <c:v>Harrow</c:v>
                </c:pt>
              </c:strCache>
            </c:strRef>
          </c:tx>
          <c:marker>
            <c:symbol val="none"/>
          </c:marker>
          <c:cat>
            <c:strRef>
              <c:f>UK!$AC$101:$AJ$101</c:f>
              <c:strCache>
                <c:ptCount val="8"/>
                <c:pt idx="0">
                  <c:v>0-15</c:v>
                </c:pt>
                <c:pt idx="1">
                  <c:v>16-24</c:v>
                </c:pt>
                <c:pt idx="2">
                  <c:v>25-34</c:v>
                </c:pt>
                <c:pt idx="3">
                  <c:v>35-49</c:v>
                </c:pt>
                <c:pt idx="4">
                  <c:v>50-64</c:v>
                </c:pt>
                <c:pt idx="5">
                  <c:v>65-74</c:v>
                </c:pt>
                <c:pt idx="6">
                  <c:v>75-84</c:v>
                </c:pt>
                <c:pt idx="7">
                  <c:v>85+</c:v>
                </c:pt>
              </c:strCache>
            </c:strRef>
          </c:cat>
          <c:val>
            <c:numRef>
              <c:f>UK!$AC$119:$AJ$119</c:f>
              <c:numCache>
                <c:formatCode>0.0%</c:formatCode>
                <c:ptCount val="8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</c:numCache>
            </c:numRef>
          </c:val>
          <c:smooth val="0"/>
        </c:ser>
        <c:ser>
          <c:idx val="22"/>
          <c:order val="18"/>
          <c:tx>
            <c:strRef>
              <c:f>UK!$AB$120</c:f>
              <c:strCache>
                <c:ptCount val="1"/>
                <c:pt idx="0">
                  <c:v>Havering</c:v>
                </c:pt>
              </c:strCache>
            </c:strRef>
          </c:tx>
          <c:marker>
            <c:symbol val="none"/>
          </c:marker>
          <c:cat>
            <c:strRef>
              <c:f>UK!$AC$101:$AJ$101</c:f>
              <c:strCache>
                <c:ptCount val="8"/>
                <c:pt idx="0">
                  <c:v>0-15</c:v>
                </c:pt>
                <c:pt idx="1">
                  <c:v>16-24</c:v>
                </c:pt>
                <c:pt idx="2">
                  <c:v>25-34</c:v>
                </c:pt>
                <c:pt idx="3">
                  <c:v>35-49</c:v>
                </c:pt>
                <c:pt idx="4">
                  <c:v>50-64</c:v>
                </c:pt>
                <c:pt idx="5">
                  <c:v>65-74</c:v>
                </c:pt>
                <c:pt idx="6">
                  <c:v>75-84</c:v>
                </c:pt>
                <c:pt idx="7">
                  <c:v>85+</c:v>
                </c:pt>
              </c:strCache>
            </c:strRef>
          </c:cat>
          <c:val>
            <c:numRef>
              <c:f>UK!$AC$120:$AJ$120</c:f>
              <c:numCache>
                <c:formatCode>0.0%</c:formatCode>
                <c:ptCount val="8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</c:numCache>
            </c:numRef>
          </c:val>
          <c:smooth val="0"/>
        </c:ser>
        <c:ser>
          <c:idx val="23"/>
          <c:order val="19"/>
          <c:tx>
            <c:strRef>
              <c:f>UK!$AB$121</c:f>
              <c:strCache>
                <c:ptCount val="1"/>
                <c:pt idx="0">
                  <c:v>Hillingdon</c:v>
                </c:pt>
              </c:strCache>
            </c:strRef>
          </c:tx>
          <c:marker>
            <c:symbol val="none"/>
          </c:marker>
          <c:cat>
            <c:strRef>
              <c:f>UK!$AC$101:$AJ$101</c:f>
              <c:strCache>
                <c:ptCount val="8"/>
                <c:pt idx="0">
                  <c:v>0-15</c:v>
                </c:pt>
                <c:pt idx="1">
                  <c:v>16-24</c:v>
                </c:pt>
                <c:pt idx="2">
                  <c:v>25-34</c:v>
                </c:pt>
                <c:pt idx="3">
                  <c:v>35-49</c:v>
                </c:pt>
                <c:pt idx="4">
                  <c:v>50-64</c:v>
                </c:pt>
                <c:pt idx="5">
                  <c:v>65-74</c:v>
                </c:pt>
                <c:pt idx="6">
                  <c:v>75-84</c:v>
                </c:pt>
                <c:pt idx="7">
                  <c:v>85+</c:v>
                </c:pt>
              </c:strCache>
            </c:strRef>
          </c:cat>
          <c:val>
            <c:numRef>
              <c:f>UK!$AC$121:$AJ$121</c:f>
              <c:numCache>
                <c:formatCode>0.0%</c:formatCode>
                <c:ptCount val="8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</c:numCache>
            </c:numRef>
          </c:val>
          <c:smooth val="0"/>
        </c:ser>
        <c:ser>
          <c:idx val="24"/>
          <c:order val="20"/>
          <c:tx>
            <c:strRef>
              <c:f>UK!$AB$122</c:f>
              <c:strCache>
                <c:ptCount val="1"/>
                <c:pt idx="0">
                  <c:v>Hounslow</c:v>
                </c:pt>
              </c:strCache>
            </c:strRef>
          </c:tx>
          <c:marker>
            <c:symbol val="none"/>
          </c:marker>
          <c:cat>
            <c:strRef>
              <c:f>UK!$AC$101:$AJ$101</c:f>
              <c:strCache>
                <c:ptCount val="8"/>
                <c:pt idx="0">
                  <c:v>0-15</c:v>
                </c:pt>
                <c:pt idx="1">
                  <c:v>16-24</c:v>
                </c:pt>
                <c:pt idx="2">
                  <c:v>25-34</c:v>
                </c:pt>
                <c:pt idx="3">
                  <c:v>35-49</c:v>
                </c:pt>
                <c:pt idx="4">
                  <c:v>50-64</c:v>
                </c:pt>
                <c:pt idx="5">
                  <c:v>65-74</c:v>
                </c:pt>
                <c:pt idx="6">
                  <c:v>75-84</c:v>
                </c:pt>
                <c:pt idx="7">
                  <c:v>85+</c:v>
                </c:pt>
              </c:strCache>
            </c:strRef>
          </c:cat>
          <c:val>
            <c:numRef>
              <c:f>UK!$AC$122:$AJ$122</c:f>
              <c:numCache>
                <c:formatCode>0.0%</c:formatCode>
                <c:ptCount val="8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</c:numCache>
            </c:numRef>
          </c:val>
          <c:smooth val="0"/>
        </c:ser>
        <c:ser>
          <c:idx val="25"/>
          <c:order val="21"/>
          <c:tx>
            <c:strRef>
              <c:f>UK!$AB$123</c:f>
              <c:strCache>
                <c:ptCount val="1"/>
                <c:pt idx="0">
                  <c:v>Islington</c:v>
                </c:pt>
              </c:strCache>
            </c:strRef>
          </c:tx>
          <c:marker>
            <c:symbol val="none"/>
          </c:marker>
          <c:cat>
            <c:strRef>
              <c:f>UK!$AC$101:$AJ$101</c:f>
              <c:strCache>
                <c:ptCount val="8"/>
                <c:pt idx="0">
                  <c:v>0-15</c:v>
                </c:pt>
                <c:pt idx="1">
                  <c:v>16-24</c:v>
                </c:pt>
                <c:pt idx="2">
                  <c:v>25-34</c:v>
                </c:pt>
                <c:pt idx="3">
                  <c:v>35-49</c:v>
                </c:pt>
                <c:pt idx="4">
                  <c:v>50-64</c:v>
                </c:pt>
                <c:pt idx="5">
                  <c:v>65-74</c:v>
                </c:pt>
                <c:pt idx="6">
                  <c:v>75-84</c:v>
                </c:pt>
                <c:pt idx="7">
                  <c:v>85+</c:v>
                </c:pt>
              </c:strCache>
            </c:strRef>
          </c:cat>
          <c:val>
            <c:numRef>
              <c:f>UK!$AC$123:$AJ$123</c:f>
              <c:numCache>
                <c:formatCode>0.0%</c:formatCode>
                <c:ptCount val="8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</c:numCache>
            </c:numRef>
          </c:val>
          <c:smooth val="0"/>
        </c:ser>
        <c:ser>
          <c:idx val="26"/>
          <c:order val="22"/>
          <c:tx>
            <c:strRef>
              <c:f>UK!$AB$124</c:f>
              <c:strCache>
                <c:ptCount val="1"/>
                <c:pt idx="0">
                  <c:v>Kensington and Chelsea</c:v>
                </c:pt>
              </c:strCache>
            </c:strRef>
          </c:tx>
          <c:marker>
            <c:symbol val="none"/>
          </c:marker>
          <c:cat>
            <c:strRef>
              <c:f>UK!$AC$101:$AJ$101</c:f>
              <c:strCache>
                <c:ptCount val="8"/>
                <c:pt idx="0">
                  <c:v>0-15</c:v>
                </c:pt>
                <c:pt idx="1">
                  <c:v>16-24</c:v>
                </c:pt>
                <c:pt idx="2">
                  <c:v>25-34</c:v>
                </c:pt>
                <c:pt idx="3">
                  <c:v>35-49</c:v>
                </c:pt>
                <c:pt idx="4">
                  <c:v>50-64</c:v>
                </c:pt>
                <c:pt idx="5">
                  <c:v>65-74</c:v>
                </c:pt>
                <c:pt idx="6">
                  <c:v>75-84</c:v>
                </c:pt>
                <c:pt idx="7">
                  <c:v>85+</c:v>
                </c:pt>
              </c:strCache>
            </c:strRef>
          </c:cat>
          <c:val>
            <c:numRef>
              <c:f>UK!$AC$124:$AJ$124</c:f>
              <c:numCache>
                <c:formatCode>0.0%</c:formatCode>
                <c:ptCount val="8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</c:numCache>
            </c:numRef>
          </c:val>
          <c:smooth val="0"/>
        </c:ser>
        <c:ser>
          <c:idx val="27"/>
          <c:order val="23"/>
          <c:tx>
            <c:strRef>
              <c:f>UK!$AB$125</c:f>
              <c:strCache>
                <c:ptCount val="1"/>
                <c:pt idx="0">
                  <c:v>Kingston upon Thames</c:v>
                </c:pt>
              </c:strCache>
            </c:strRef>
          </c:tx>
          <c:marker>
            <c:symbol val="none"/>
          </c:marker>
          <c:cat>
            <c:strRef>
              <c:f>UK!$AC$101:$AJ$101</c:f>
              <c:strCache>
                <c:ptCount val="8"/>
                <c:pt idx="0">
                  <c:v>0-15</c:v>
                </c:pt>
                <c:pt idx="1">
                  <c:v>16-24</c:v>
                </c:pt>
                <c:pt idx="2">
                  <c:v>25-34</c:v>
                </c:pt>
                <c:pt idx="3">
                  <c:v>35-49</c:v>
                </c:pt>
                <c:pt idx="4">
                  <c:v>50-64</c:v>
                </c:pt>
                <c:pt idx="5">
                  <c:v>65-74</c:v>
                </c:pt>
                <c:pt idx="6">
                  <c:v>75-84</c:v>
                </c:pt>
                <c:pt idx="7">
                  <c:v>85+</c:v>
                </c:pt>
              </c:strCache>
            </c:strRef>
          </c:cat>
          <c:val>
            <c:numRef>
              <c:f>UK!$AC$125:$AJ$125</c:f>
              <c:numCache>
                <c:formatCode>0.0%</c:formatCode>
                <c:ptCount val="8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</c:numCache>
            </c:numRef>
          </c:val>
          <c:smooth val="0"/>
        </c:ser>
        <c:ser>
          <c:idx val="28"/>
          <c:order val="24"/>
          <c:tx>
            <c:strRef>
              <c:f>UK!$AB$126</c:f>
              <c:strCache>
                <c:ptCount val="1"/>
                <c:pt idx="0">
                  <c:v>Lambeth</c:v>
                </c:pt>
              </c:strCache>
            </c:strRef>
          </c:tx>
          <c:marker>
            <c:symbol val="none"/>
          </c:marker>
          <c:cat>
            <c:strRef>
              <c:f>UK!$AC$101:$AJ$101</c:f>
              <c:strCache>
                <c:ptCount val="8"/>
                <c:pt idx="0">
                  <c:v>0-15</c:v>
                </c:pt>
                <c:pt idx="1">
                  <c:v>16-24</c:v>
                </c:pt>
                <c:pt idx="2">
                  <c:v>25-34</c:v>
                </c:pt>
                <c:pt idx="3">
                  <c:v>35-49</c:v>
                </c:pt>
                <c:pt idx="4">
                  <c:v>50-64</c:v>
                </c:pt>
                <c:pt idx="5">
                  <c:v>65-74</c:v>
                </c:pt>
                <c:pt idx="6">
                  <c:v>75-84</c:v>
                </c:pt>
                <c:pt idx="7">
                  <c:v>85+</c:v>
                </c:pt>
              </c:strCache>
            </c:strRef>
          </c:cat>
          <c:val>
            <c:numRef>
              <c:f>UK!$AC$126:$AJ$126</c:f>
              <c:numCache>
                <c:formatCode>0.0%</c:formatCode>
                <c:ptCount val="8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</c:numCache>
            </c:numRef>
          </c:val>
          <c:smooth val="0"/>
        </c:ser>
        <c:ser>
          <c:idx val="29"/>
          <c:order val="25"/>
          <c:tx>
            <c:strRef>
              <c:f>UK!$AB$127</c:f>
              <c:strCache>
                <c:ptCount val="1"/>
                <c:pt idx="0">
                  <c:v>Lewisham</c:v>
                </c:pt>
              </c:strCache>
            </c:strRef>
          </c:tx>
          <c:marker>
            <c:symbol val="none"/>
          </c:marker>
          <c:cat>
            <c:strRef>
              <c:f>UK!$AC$101:$AJ$101</c:f>
              <c:strCache>
                <c:ptCount val="8"/>
                <c:pt idx="0">
                  <c:v>0-15</c:v>
                </c:pt>
                <c:pt idx="1">
                  <c:v>16-24</c:v>
                </c:pt>
                <c:pt idx="2">
                  <c:v>25-34</c:v>
                </c:pt>
                <c:pt idx="3">
                  <c:v>35-49</c:v>
                </c:pt>
                <c:pt idx="4">
                  <c:v>50-64</c:v>
                </c:pt>
                <c:pt idx="5">
                  <c:v>65-74</c:v>
                </c:pt>
                <c:pt idx="6">
                  <c:v>75-84</c:v>
                </c:pt>
                <c:pt idx="7">
                  <c:v>85+</c:v>
                </c:pt>
              </c:strCache>
            </c:strRef>
          </c:cat>
          <c:val>
            <c:numRef>
              <c:f>UK!$AC$127:$AJ$127</c:f>
              <c:numCache>
                <c:formatCode>0.0%</c:formatCode>
                <c:ptCount val="8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</c:numCache>
            </c:numRef>
          </c:val>
          <c:smooth val="0"/>
        </c:ser>
        <c:ser>
          <c:idx val="30"/>
          <c:order val="26"/>
          <c:tx>
            <c:strRef>
              <c:f>UK!$AB$128</c:f>
              <c:strCache>
                <c:ptCount val="1"/>
                <c:pt idx="0">
                  <c:v>Merton</c:v>
                </c:pt>
              </c:strCache>
            </c:strRef>
          </c:tx>
          <c:marker>
            <c:symbol val="none"/>
          </c:marker>
          <c:cat>
            <c:strRef>
              <c:f>UK!$AC$101:$AJ$101</c:f>
              <c:strCache>
                <c:ptCount val="8"/>
                <c:pt idx="0">
                  <c:v>0-15</c:v>
                </c:pt>
                <c:pt idx="1">
                  <c:v>16-24</c:v>
                </c:pt>
                <c:pt idx="2">
                  <c:v>25-34</c:v>
                </c:pt>
                <c:pt idx="3">
                  <c:v>35-49</c:v>
                </c:pt>
                <c:pt idx="4">
                  <c:v>50-64</c:v>
                </c:pt>
                <c:pt idx="5">
                  <c:v>65-74</c:v>
                </c:pt>
                <c:pt idx="6">
                  <c:v>75-84</c:v>
                </c:pt>
                <c:pt idx="7">
                  <c:v>85+</c:v>
                </c:pt>
              </c:strCache>
            </c:strRef>
          </c:cat>
          <c:val>
            <c:numRef>
              <c:f>UK!$AC$128:$AJ$128</c:f>
              <c:numCache>
                <c:formatCode>0.0%</c:formatCode>
                <c:ptCount val="8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</c:numCache>
            </c:numRef>
          </c:val>
          <c:smooth val="0"/>
        </c:ser>
        <c:ser>
          <c:idx val="31"/>
          <c:order val="27"/>
          <c:tx>
            <c:strRef>
              <c:f>UK!$AB$129</c:f>
              <c:strCache>
                <c:ptCount val="1"/>
                <c:pt idx="0">
                  <c:v>Newham</c:v>
                </c:pt>
              </c:strCache>
            </c:strRef>
          </c:tx>
          <c:marker>
            <c:symbol val="none"/>
          </c:marker>
          <c:cat>
            <c:strRef>
              <c:f>UK!$AC$101:$AJ$101</c:f>
              <c:strCache>
                <c:ptCount val="8"/>
                <c:pt idx="0">
                  <c:v>0-15</c:v>
                </c:pt>
                <c:pt idx="1">
                  <c:v>16-24</c:v>
                </c:pt>
                <c:pt idx="2">
                  <c:v>25-34</c:v>
                </c:pt>
                <c:pt idx="3">
                  <c:v>35-49</c:v>
                </c:pt>
                <c:pt idx="4">
                  <c:v>50-64</c:v>
                </c:pt>
                <c:pt idx="5">
                  <c:v>65-74</c:v>
                </c:pt>
                <c:pt idx="6">
                  <c:v>75-84</c:v>
                </c:pt>
                <c:pt idx="7">
                  <c:v>85+</c:v>
                </c:pt>
              </c:strCache>
            </c:strRef>
          </c:cat>
          <c:val>
            <c:numRef>
              <c:f>UK!$AC$129:$AJ$129</c:f>
              <c:numCache>
                <c:formatCode>0.0%</c:formatCode>
                <c:ptCount val="8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</c:numCache>
            </c:numRef>
          </c:val>
          <c:smooth val="0"/>
        </c:ser>
        <c:ser>
          <c:idx val="32"/>
          <c:order val="28"/>
          <c:tx>
            <c:strRef>
              <c:f>UK!$AB$130</c:f>
              <c:strCache>
                <c:ptCount val="1"/>
                <c:pt idx="0">
                  <c:v>Redbridge</c:v>
                </c:pt>
              </c:strCache>
            </c:strRef>
          </c:tx>
          <c:marker>
            <c:symbol val="none"/>
          </c:marker>
          <c:cat>
            <c:strRef>
              <c:f>UK!$AC$101:$AJ$101</c:f>
              <c:strCache>
                <c:ptCount val="8"/>
                <c:pt idx="0">
                  <c:v>0-15</c:v>
                </c:pt>
                <c:pt idx="1">
                  <c:v>16-24</c:v>
                </c:pt>
                <c:pt idx="2">
                  <c:v>25-34</c:v>
                </c:pt>
                <c:pt idx="3">
                  <c:v>35-49</c:v>
                </c:pt>
                <c:pt idx="4">
                  <c:v>50-64</c:v>
                </c:pt>
                <c:pt idx="5">
                  <c:v>65-74</c:v>
                </c:pt>
                <c:pt idx="6">
                  <c:v>75-84</c:v>
                </c:pt>
                <c:pt idx="7">
                  <c:v>85+</c:v>
                </c:pt>
              </c:strCache>
            </c:strRef>
          </c:cat>
          <c:val>
            <c:numRef>
              <c:f>UK!$AC$130:$AJ$130</c:f>
              <c:numCache>
                <c:formatCode>0.0%</c:formatCode>
                <c:ptCount val="8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</c:numCache>
            </c:numRef>
          </c:val>
          <c:smooth val="0"/>
        </c:ser>
        <c:ser>
          <c:idx val="33"/>
          <c:order val="29"/>
          <c:tx>
            <c:strRef>
              <c:f>UK!$AB$131</c:f>
              <c:strCache>
                <c:ptCount val="1"/>
                <c:pt idx="0">
                  <c:v>Richmond upon Thames</c:v>
                </c:pt>
              </c:strCache>
            </c:strRef>
          </c:tx>
          <c:marker>
            <c:symbol val="none"/>
          </c:marker>
          <c:cat>
            <c:strRef>
              <c:f>UK!$AC$101:$AJ$101</c:f>
              <c:strCache>
                <c:ptCount val="8"/>
                <c:pt idx="0">
                  <c:v>0-15</c:v>
                </c:pt>
                <c:pt idx="1">
                  <c:v>16-24</c:v>
                </c:pt>
                <c:pt idx="2">
                  <c:v>25-34</c:v>
                </c:pt>
                <c:pt idx="3">
                  <c:v>35-49</c:v>
                </c:pt>
                <c:pt idx="4">
                  <c:v>50-64</c:v>
                </c:pt>
                <c:pt idx="5">
                  <c:v>65-74</c:v>
                </c:pt>
                <c:pt idx="6">
                  <c:v>75-84</c:v>
                </c:pt>
                <c:pt idx="7">
                  <c:v>85+</c:v>
                </c:pt>
              </c:strCache>
            </c:strRef>
          </c:cat>
          <c:val>
            <c:numRef>
              <c:f>UK!$AC$131:$AJ$131</c:f>
              <c:numCache>
                <c:formatCode>0.0%</c:formatCode>
                <c:ptCount val="8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</c:numCache>
            </c:numRef>
          </c:val>
          <c:smooth val="0"/>
        </c:ser>
        <c:ser>
          <c:idx val="34"/>
          <c:order val="30"/>
          <c:tx>
            <c:strRef>
              <c:f>UK!$AB$132</c:f>
              <c:strCache>
                <c:ptCount val="1"/>
                <c:pt idx="0">
                  <c:v>Southwark</c:v>
                </c:pt>
              </c:strCache>
            </c:strRef>
          </c:tx>
          <c:marker>
            <c:symbol val="none"/>
          </c:marker>
          <c:cat>
            <c:strRef>
              <c:f>UK!$AC$101:$AJ$101</c:f>
              <c:strCache>
                <c:ptCount val="8"/>
                <c:pt idx="0">
                  <c:v>0-15</c:v>
                </c:pt>
                <c:pt idx="1">
                  <c:v>16-24</c:v>
                </c:pt>
                <c:pt idx="2">
                  <c:v>25-34</c:v>
                </c:pt>
                <c:pt idx="3">
                  <c:v>35-49</c:v>
                </c:pt>
                <c:pt idx="4">
                  <c:v>50-64</c:v>
                </c:pt>
                <c:pt idx="5">
                  <c:v>65-74</c:v>
                </c:pt>
                <c:pt idx="6">
                  <c:v>75-84</c:v>
                </c:pt>
                <c:pt idx="7">
                  <c:v>85+</c:v>
                </c:pt>
              </c:strCache>
            </c:strRef>
          </c:cat>
          <c:val>
            <c:numRef>
              <c:f>UK!$AC$132:$AJ$132</c:f>
              <c:numCache>
                <c:formatCode>0.0%</c:formatCode>
                <c:ptCount val="8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</c:numCache>
            </c:numRef>
          </c:val>
          <c:smooth val="0"/>
        </c:ser>
        <c:ser>
          <c:idx val="35"/>
          <c:order val="31"/>
          <c:tx>
            <c:strRef>
              <c:f>UK!$AB$133</c:f>
              <c:strCache>
                <c:ptCount val="1"/>
                <c:pt idx="0">
                  <c:v>Sutton</c:v>
                </c:pt>
              </c:strCache>
            </c:strRef>
          </c:tx>
          <c:marker>
            <c:symbol val="none"/>
          </c:marker>
          <c:cat>
            <c:strRef>
              <c:f>UK!$AC$101:$AJ$101</c:f>
              <c:strCache>
                <c:ptCount val="8"/>
                <c:pt idx="0">
                  <c:v>0-15</c:v>
                </c:pt>
                <c:pt idx="1">
                  <c:v>16-24</c:v>
                </c:pt>
                <c:pt idx="2">
                  <c:v>25-34</c:v>
                </c:pt>
                <c:pt idx="3">
                  <c:v>35-49</c:v>
                </c:pt>
                <c:pt idx="4">
                  <c:v>50-64</c:v>
                </c:pt>
                <c:pt idx="5">
                  <c:v>65-74</c:v>
                </c:pt>
                <c:pt idx="6">
                  <c:v>75-84</c:v>
                </c:pt>
                <c:pt idx="7">
                  <c:v>85+</c:v>
                </c:pt>
              </c:strCache>
            </c:strRef>
          </c:cat>
          <c:val>
            <c:numRef>
              <c:f>UK!$AC$133:$AJ$133</c:f>
              <c:numCache>
                <c:formatCode>0.0%</c:formatCode>
                <c:ptCount val="8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</c:numCache>
            </c:numRef>
          </c:val>
          <c:smooth val="0"/>
        </c:ser>
        <c:ser>
          <c:idx val="0"/>
          <c:order val="32"/>
          <c:tx>
            <c:strRef>
              <c:f>UK!$AB$134</c:f>
              <c:strCache>
                <c:ptCount val="1"/>
                <c:pt idx="0">
                  <c:v>Tower Hamlets</c:v>
                </c:pt>
              </c:strCache>
            </c:strRef>
          </c:tx>
          <c:marker>
            <c:symbol val="none"/>
          </c:marker>
          <c:cat>
            <c:strRef>
              <c:f>UK!$AC$101:$AJ$101</c:f>
              <c:strCache>
                <c:ptCount val="8"/>
                <c:pt idx="0">
                  <c:v>0-15</c:v>
                </c:pt>
                <c:pt idx="1">
                  <c:v>16-24</c:v>
                </c:pt>
                <c:pt idx="2">
                  <c:v>25-34</c:v>
                </c:pt>
                <c:pt idx="3">
                  <c:v>35-49</c:v>
                </c:pt>
                <c:pt idx="4">
                  <c:v>50-64</c:v>
                </c:pt>
                <c:pt idx="5">
                  <c:v>65-74</c:v>
                </c:pt>
                <c:pt idx="6">
                  <c:v>75-84</c:v>
                </c:pt>
                <c:pt idx="7">
                  <c:v>85+</c:v>
                </c:pt>
              </c:strCache>
            </c:strRef>
          </c:cat>
          <c:val>
            <c:numRef>
              <c:f>UK!$AC$134:$AJ$134</c:f>
              <c:numCache>
                <c:formatCode>0.0%</c:formatCode>
                <c:ptCount val="8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</c:numCache>
            </c:numRef>
          </c:val>
          <c:smooth val="0"/>
        </c:ser>
        <c:ser>
          <c:idx val="1"/>
          <c:order val="33"/>
          <c:tx>
            <c:strRef>
              <c:f>UK!$AB$135</c:f>
              <c:strCache>
                <c:ptCount val="1"/>
                <c:pt idx="0">
                  <c:v>Waltham Forest</c:v>
                </c:pt>
              </c:strCache>
            </c:strRef>
          </c:tx>
          <c:marker>
            <c:symbol val="none"/>
          </c:marker>
          <c:cat>
            <c:strRef>
              <c:f>UK!$AC$101:$AJ$101</c:f>
              <c:strCache>
                <c:ptCount val="8"/>
                <c:pt idx="0">
                  <c:v>0-15</c:v>
                </c:pt>
                <c:pt idx="1">
                  <c:v>16-24</c:v>
                </c:pt>
                <c:pt idx="2">
                  <c:v>25-34</c:v>
                </c:pt>
                <c:pt idx="3">
                  <c:v>35-49</c:v>
                </c:pt>
                <c:pt idx="4">
                  <c:v>50-64</c:v>
                </c:pt>
                <c:pt idx="5">
                  <c:v>65-74</c:v>
                </c:pt>
                <c:pt idx="6">
                  <c:v>75-84</c:v>
                </c:pt>
                <c:pt idx="7">
                  <c:v>85+</c:v>
                </c:pt>
              </c:strCache>
            </c:strRef>
          </c:cat>
          <c:val>
            <c:numRef>
              <c:f>UK!$AC$135:$AJ$135</c:f>
              <c:numCache>
                <c:formatCode>0.0%</c:formatCode>
                <c:ptCount val="8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</c:numCache>
            </c:numRef>
          </c:val>
          <c:smooth val="0"/>
        </c:ser>
        <c:ser>
          <c:idx val="2"/>
          <c:order val="34"/>
          <c:tx>
            <c:strRef>
              <c:f>UK!$AB$136</c:f>
              <c:strCache>
                <c:ptCount val="1"/>
                <c:pt idx="0">
                  <c:v>Wandsworth</c:v>
                </c:pt>
              </c:strCache>
            </c:strRef>
          </c:tx>
          <c:marker>
            <c:symbol val="none"/>
          </c:marker>
          <c:cat>
            <c:strRef>
              <c:f>UK!$AC$101:$AJ$101</c:f>
              <c:strCache>
                <c:ptCount val="8"/>
                <c:pt idx="0">
                  <c:v>0-15</c:v>
                </c:pt>
                <c:pt idx="1">
                  <c:v>16-24</c:v>
                </c:pt>
                <c:pt idx="2">
                  <c:v>25-34</c:v>
                </c:pt>
                <c:pt idx="3">
                  <c:v>35-49</c:v>
                </c:pt>
                <c:pt idx="4">
                  <c:v>50-64</c:v>
                </c:pt>
                <c:pt idx="5">
                  <c:v>65-74</c:v>
                </c:pt>
                <c:pt idx="6">
                  <c:v>75-84</c:v>
                </c:pt>
                <c:pt idx="7">
                  <c:v>85+</c:v>
                </c:pt>
              </c:strCache>
            </c:strRef>
          </c:cat>
          <c:val>
            <c:numRef>
              <c:f>UK!$AC$136:$AJ$136</c:f>
              <c:numCache>
                <c:formatCode>0.0%</c:formatCode>
                <c:ptCount val="8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</c:numCache>
            </c:numRef>
          </c:val>
          <c:smooth val="0"/>
        </c:ser>
        <c:ser>
          <c:idx val="3"/>
          <c:order val="35"/>
          <c:tx>
            <c:strRef>
              <c:f>UK!$AB$137</c:f>
              <c:strCache>
                <c:ptCount val="1"/>
                <c:pt idx="0">
                  <c:v>Westminster</c:v>
                </c:pt>
              </c:strCache>
            </c:strRef>
          </c:tx>
          <c:marker>
            <c:symbol val="none"/>
          </c:marker>
          <c:cat>
            <c:strRef>
              <c:f>UK!$AC$101:$AJ$101</c:f>
              <c:strCache>
                <c:ptCount val="8"/>
                <c:pt idx="0">
                  <c:v>0-15</c:v>
                </c:pt>
                <c:pt idx="1">
                  <c:v>16-24</c:v>
                </c:pt>
                <c:pt idx="2">
                  <c:v>25-34</c:v>
                </c:pt>
                <c:pt idx="3">
                  <c:v>35-49</c:v>
                </c:pt>
                <c:pt idx="4">
                  <c:v>50-64</c:v>
                </c:pt>
                <c:pt idx="5">
                  <c:v>65-74</c:v>
                </c:pt>
                <c:pt idx="6">
                  <c:v>75-84</c:v>
                </c:pt>
                <c:pt idx="7">
                  <c:v>85+</c:v>
                </c:pt>
              </c:strCache>
            </c:strRef>
          </c:cat>
          <c:val>
            <c:numRef>
              <c:f>UK!$AC$137:$AJ$137</c:f>
              <c:numCache>
                <c:formatCode>0.0%</c:formatCode>
                <c:ptCount val="8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56621056"/>
        <c:axId val="158241920"/>
      </c:lineChart>
      <c:catAx>
        <c:axId val="156621056"/>
        <c:scaling>
          <c:orientation val="minMax"/>
        </c:scaling>
        <c:delete val="0"/>
        <c:axPos val="b"/>
        <c:majorTickMark val="out"/>
        <c:minorTickMark val="none"/>
        <c:tickLblPos val="nextTo"/>
        <c:crossAx val="158241920"/>
        <c:crosses val="autoZero"/>
        <c:auto val="1"/>
        <c:lblAlgn val="ctr"/>
        <c:lblOffset val="100"/>
        <c:noMultiLvlLbl val="0"/>
      </c:catAx>
      <c:valAx>
        <c:axId val="158241920"/>
        <c:scaling>
          <c:orientation val="minMax"/>
        </c:scaling>
        <c:delete val="0"/>
        <c:axPos val="l"/>
        <c:majorGridlines/>
        <c:numFmt formatCode="0.0%" sourceLinked="1"/>
        <c:majorTickMark val="out"/>
        <c:minorTickMark val="none"/>
        <c:tickLblPos val="nextTo"/>
        <c:crossAx val="156621056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83538613665578954"/>
          <c:y val="1.6616621983914212E-2"/>
          <c:w val="0.15251573881802299"/>
          <c:h val="0.92362675007447126"/>
        </c:manualLayout>
      </c:layout>
      <c:overlay val="1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599119417003566E-2"/>
          <c:y val="1.8469567823482688E-2"/>
          <c:w val="0.78598050364217675"/>
          <c:h val="0.9195521573197134"/>
        </c:manualLayout>
      </c:layout>
      <c:lineChart>
        <c:grouping val="standard"/>
        <c:varyColors val="0"/>
        <c:ser>
          <c:idx val="4"/>
          <c:order val="0"/>
          <c:tx>
            <c:strRef>
              <c:f>EUROPE!$AB$102</c:f>
              <c:strCache>
                <c:ptCount val="1"/>
                <c:pt idx="0">
                  <c:v>London</c:v>
                </c:pt>
              </c:strCache>
            </c:strRef>
          </c:tx>
          <c:marker>
            <c:symbol val="none"/>
          </c:marker>
          <c:cat>
            <c:strRef>
              <c:f>EUROPE!$AC$101:$AJ$101</c:f>
              <c:strCache>
                <c:ptCount val="8"/>
                <c:pt idx="0">
                  <c:v>0-15</c:v>
                </c:pt>
                <c:pt idx="1">
                  <c:v>16-24</c:v>
                </c:pt>
                <c:pt idx="2">
                  <c:v>25-34</c:v>
                </c:pt>
                <c:pt idx="3">
                  <c:v>35-49</c:v>
                </c:pt>
                <c:pt idx="4">
                  <c:v>50-64</c:v>
                </c:pt>
                <c:pt idx="5">
                  <c:v>65-74</c:v>
                </c:pt>
                <c:pt idx="6">
                  <c:v>75-84</c:v>
                </c:pt>
                <c:pt idx="7">
                  <c:v>85+</c:v>
                </c:pt>
              </c:strCache>
            </c:strRef>
          </c:cat>
          <c:val>
            <c:numRef>
              <c:f>EUROPE!$AC$102:$AJ$102</c:f>
              <c:numCache>
                <c:formatCode>0.0%</c:formatCode>
                <c:ptCount val="8"/>
                <c:pt idx="0">
                  <c:v>8.1179019799858615E-2</c:v>
                </c:pt>
                <c:pt idx="1">
                  <c:v>0.11460867893468871</c:v>
                </c:pt>
                <c:pt idx="2">
                  <c:v>0.3255091149040647</c:v>
                </c:pt>
                <c:pt idx="3">
                  <c:v>0.24463949918593683</c:v>
                </c:pt>
                <c:pt idx="4">
                  <c:v>0.11941996247098711</c:v>
                </c:pt>
                <c:pt idx="5">
                  <c:v>6.0636190865270043E-2</c:v>
                </c:pt>
                <c:pt idx="6">
                  <c:v>3.9629756461939294E-2</c:v>
                </c:pt>
                <c:pt idx="7">
                  <c:v>1.4377777377254694E-2</c:v>
                </c:pt>
              </c:numCache>
            </c:numRef>
          </c:val>
          <c:smooth val="0"/>
        </c:ser>
        <c:ser>
          <c:idx val="5"/>
          <c:order val="1"/>
          <c:tx>
            <c:strRef>
              <c:f>EUROPE!$AB$103</c:f>
              <c:strCache>
                <c:ptCount val="1"/>
                <c:pt idx="0">
                  <c:v>Inner London</c:v>
                </c:pt>
              </c:strCache>
            </c:strRef>
          </c:tx>
          <c:marker>
            <c:symbol val="none"/>
          </c:marker>
          <c:cat>
            <c:strRef>
              <c:f>EUROPE!$AC$101:$AJ$101</c:f>
              <c:strCache>
                <c:ptCount val="8"/>
                <c:pt idx="0">
                  <c:v>0-15</c:v>
                </c:pt>
                <c:pt idx="1">
                  <c:v>16-24</c:v>
                </c:pt>
                <c:pt idx="2">
                  <c:v>25-34</c:v>
                </c:pt>
                <c:pt idx="3">
                  <c:v>35-49</c:v>
                </c:pt>
                <c:pt idx="4">
                  <c:v>50-64</c:v>
                </c:pt>
                <c:pt idx="5">
                  <c:v>65-74</c:v>
                </c:pt>
                <c:pt idx="6">
                  <c:v>75-84</c:v>
                </c:pt>
                <c:pt idx="7">
                  <c:v>85+</c:v>
                </c:pt>
              </c:strCache>
            </c:strRef>
          </c:cat>
          <c:val>
            <c:numRef>
              <c:f>EUROPE!$AC$103:$AJ$103</c:f>
              <c:numCache>
                <c:formatCode>0.0%</c:formatCode>
                <c:ptCount val="8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</c:numCache>
            </c:numRef>
          </c:val>
          <c:smooth val="0"/>
        </c:ser>
        <c:ser>
          <c:idx val="6"/>
          <c:order val="2"/>
          <c:tx>
            <c:strRef>
              <c:f>EUROPE!$AB$104</c:f>
              <c:strCache>
                <c:ptCount val="1"/>
                <c:pt idx="0">
                  <c:v>Outer London</c:v>
                </c:pt>
              </c:strCache>
            </c:strRef>
          </c:tx>
          <c:marker>
            <c:symbol val="none"/>
          </c:marker>
          <c:cat>
            <c:strRef>
              <c:f>EUROPE!$AC$101:$AJ$101</c:f>
              <c:strCache>
                <c:ptCount val="8"/>
                <c:pt idx="0">
                  <c:v>0-15</c:v>
                </c:pt>
                <c:pt idx="1">
                  <c:v>16-24</c:v>
                </c:pt>
                <c:pt idx="2">
                  <c:v>25-34</c:v>
                </c:pt>
                <c:pt idx="3">
                  <c:v>35-49</c:v>
                </c:pt>
                <c:pt idx="4">
                  <c:v>50-64</c:v>
                </c:pt>
                <c:pt idx="5">
                  <c:v>65-74</c:v>
                </c:pt>
                <c:pt idx="6">
                  <c:v>75-84</c:v>
                </c:pt>
                <c:pt idx="7">
                  <c:v>85+</c:v>
                </c:pt>
              </c:strCache>
            </c:strRef>
          </c:cat>
          <c:val>
            <c:numRef>
              <c:f>EUROPE!$AC$104:$AJ$104</c:f>
              <c:numCache>
                <c:formatCode>0.0%</c:formatCode>
                <c:ptCount val="8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</c:numCache>
            </c:numRef>
          </c:val>
          <c:smooth val="0"/>
        </c:ser>
        <c:ser>
          <c:idx val="7"/>
          <c:order val="3"/>
          <c:tx>
            <c:strRef>
              <c:f>EUROPE!$AB$105</c:f>
              <c:strCache>
                <c:ptCount val="1"/>
                <c:pt idx="0">
                  <c:v>City of London</c:v>
                </c:pt>
              </c:strCache>
            </c:strRef>
          </c:tx>
          <c:marker>
            <c:symbol val="none"/>
          </c:marker>
          <c:cat>
            <c:strRef>
              <c:f>EUROPE!$AC$101:$AJ$101</c:f>
              <c:strCache>
                <c:ptCount val="8"/>
                <c:pt idx="0">
                  <c:v>0-15</c:v>
                </c:pt>
                <c:pt idx="1">
                  <c:v>16-24</c:v>
                </c:pt>
                <c:pt idx="2">
                  <c:v>25-34</c:v>
                </c:pt>
                <c:pt idx="3">
                  <c:v>35-49</c:v>
                </c:pt>
                <c:pt idx="4">
                  <c:v>50-64</c:v>
                </c:pt>
                <c:pt idx="5">
                  <c:v>65-74</c:v>
                </c:pt>
                <c:pt idx="6">
                  <c:v>75-84</c:v>
                </c:pt>
                <c:pt idx="7">
                  <c:v>85+</c:v>
                </c:pt>
              </c:strCache>
            </c:strRef>
          </c:cat>
          <c:val>
            <c:numRef>
              <c:f>EUROPE!$AC$105:$AJ$105</c:f>
              <c:numCache>
                <c:formatCode>0.0%</c:formatCode>
                <c:ptCount val="8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</c:numCache>
            </c:numRef>
          </c:val>
          <c:smooth val="0"/>
        </c:ser>
        <c:ser>
          <c:idx val="8"/>
          <c:order val="4"/>
          <c:tx>
            <c:strRef>
              <c:f>EUROPE!$AB$106</c:f>
              <c:strCache>
                <c:ptCount val="1"/>
                <c:pt idx="0">
                  <c:v>Barking and Dagenham</c:v>
                </c:pt>
              </c:strCache>
            </c:strRef>
          </c:tx>
          <c:marker>
            <c:symbol val="none"/>
          </c:marker>
          <c:cat>
            <c:strRef>
              <c:f>EUROPE!$AC$101:$AJ$101</c:f>
              <c:strCache>
                <c:ptCount val="8"/>
                <c:pt idx="0">
                  <c:v>0-15</c:v>
                </c:pt>
                <c:pt idx="1">
                  <c:v>16-24</c:v>
                </c:pt>
                <c:pt idx="2">
                  <c:v>25-34</c:v>
                </c:pt>
                <c:pt idx="3">
                  <c:v>35-49</c:v>
                </c:pt>
                <c:pt idx="4">
                  <c:v>50-64</c:v>
                </c:pt>
                <c:pt idx="5">
                  <c:v>65-74</c:v>
                </c:pt>
                <c:pt idx="6">
                  <c:v>75-84</c:v>
                </c:pt>
                <c:pt idx="7">
                  <c:v>85+</c:v>
                </c:pt>
              </c:strCache>
            </c:strRef>
          </c:cat>
          <c:val>
            <c:numRef>
              <c:f>EUROPE!$AC$106:$AJ$106</c:f>
              <c:numCache>
                <c:formatCode>0.0%</c:formatCode>
                <c:ptCount val="8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</c:numCache>
            </c:numRef>
          </c:val>
          <c:smooth val="0"/>
        </c:ser>
        <c:ser>
          <c:idx val="9"/>
          <c:order val="5"/>
          <c:tx>
            <c:strRef>
              <c:f>EUROPE!$AB$107</c:f>
              <c:strCache>
                <c:ptCount val="1"/>
                <c:pt idx="0">
                  <c:v>Barnet</c:v>
                </c:pt>
              </c:strCache>
            </c:strRef>
          </c:tx>
          <c:marker>
            <c:symbol val="none"/>
          </c:marker>
          <c:cat>
            <c:strRef>
              <c:f>EUROPE!$AC$101:$AJ$101</c:f>
              <c:strCache>
                <c:ptCount val="8"/>
                <c:pt idx="0">
                  <c:v>0-15</c:v>
                </c:pt>
                <c:pt idx="1">
                  <c:v>16-24</c:v>
                </c:pt>
                <c:pt idx="2">
                  <c:v>25-34</c:v>
                </c:pt>
                <c:pt idx="3">
                  <c:v>35-49</c:v>
                </c:pt>
                <c:pt idx="4">
                  <c:v>50-64</c:v>
                </c:pt>
                <c:pt idx="5">
                  <c:v>65-74</c:v>
                </c:pt>
                <c:pt idx="6">
                  <c:v>75-84</c:v>
                </c:pt>
                <c:pt idx="7">
                  <c:v>85+</c:v>
                </c:pt>
              </c:strCache>
            </c:strRef>
          </c:cat>
          <c:val>
            <c:numRef>
              <c:f>EUROPE!$AC$107:$AJ$107</c:f>
              <c:numCache>
                <c:formatCode>0.0%</c:formatCode>
                <c:ptCount val="8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</c:numCache>
            </c:numRef>
          </c:val>
          <c:smooth val="0"/>
        </c:ser>
        <c:ser>
          <c:idx val="10"/>
          <c:order val="6"/>
          <c:tx>
            <c:strRef>
              <c:f>EUROPE!$AB$108</c:f>
              <c:strCache>
                <c:ptCount val="1"/>
                <c:pt idx="0">
                  <c:v>Bexley</c:v>
                </c:pt>
              </c:strCache>
            </c:strRef>
          </c:tx>
          <c:marker>
            <c:symbol val="none"/>
          </c:marker>
          <c:cat>
            <c:strRef>
              <c:f>EUROPE!$AC$101:$AJ$101</c:f>
              <c:strCache>
                <c:ptCount val="8"/>
                <c:pt idx="0">
                  <c:v>0-15</c:v>
                </c:pt>
                <c:pt idx="1">
                  <c:v>16-24</c:v>
                </c:pt>
                <c:pt idx="2">
                  <c:v>25-34</c:v>
                </c:pt>
                <c:pt idx="3">
                  <c:v>35-49</c:v>
                </c:pt>
                <c:pt idx="4">
                  <c:v>50-64</c:v>
                </c:pt>
                <c:pt idx="5">
                  <c:v>65-74</c:v>
                </c:pt>
                <c:pt idx="6">
                  <c:v>75-84</c:v>
                </c:pt>
                <c:pt idx="7">
                  <c:v>85+</c:v>
                </c:pt>
              </c:strCache>
            </c:strRef>
          </c:cat>
          <c:val>
            <c:numRef>
              <c:f>EUROPE!$AC$108:$AJ$108</c:f>
              <c:numCache>
                <c:formatCode>0.0%</c:formatCode>
                <c:ptCount val="8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</c:numCache>
            </c:numRef>
          </c:val>
          <c:smooth val="0"/>
        </c:ser>
        <c:ser>
          <c:idx val="11"/>
          <c:order val="7"/>
          <c:tx>
            <c:strRef>
              <c:f>EUROPE!$AB$109</c:f>
              <c:strCache>
                <c:ptCount val="1"/>
                <c:pt idx="0">
                  <c:v>Brent</c:v>
                </c:pt>
              </c:strCache>
            </c:strRef>
          </c:tx>
          <c:marker>
            <c:symbol val="none"/>
          </c:marker>
          <c:cat>
            <c:strRef>
              <c:f>EUROPE!$AC$101:$AJ$101</c:f>
              <c:strCache>
                <c:ptCount val="8"/>
                <c:pt idx="0">
                  <c:v>0-15</c:v>
                </c:pt>
                <c:pt idx="1">
                  <c:v>16-24</c:v>
                </c:pt>
                <c:pt idx="2">
                  <c:v>25-34</c:v>
                </c:pt>
                <c:pt idx="3">
                  <c:v>35-49</c:v>
                </c:pt>
                <c:pt idx="4">
                  <c:v>50-64</c:v>
                </c:pt>
                <c:pt idx="5">
                  <c:v>65-74</c:v>
                </c:pt>
                <c:pt idx="6">
                  <c:v>75-84</c:v>
                </c:pt>
                <c:pt idx="7">
                  <c:v>85+</c:v>
                </c:pt>
              </c:strCache>
            </c:strRef>
          </c:cat>
          <c:val>
            <c:numRef>
              <c:f>EUROPE!$AC$109:$AJ$109</c:f>
              <c:numCache>
                <c:formatCode>0.0%</c:formatCode>
                <c:ptCount val="8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</c:numCache>
            </c:numRef>
          </c:val>
          <c:smooth val="0"/>
        </c:ser>
        <c:ser>
          <c:idx val="12"/>
          <c:order val="8"/>
          <c:tx>
            <c:strRef>
              <c:f>EUROPE!$AB$110</c:f>
              <c:strCache>
                <c:ptCount val="1"/>
                <c:pt idx="0">
                  <c:v>Bromley</c:v>
                </c:pt>
              </c:strCache>
            </c:strRef>
          </c:tx>
          <c:marker>
            <c:symbol val="none"/>
          </c:marker>
          <c:cat>
            <c:strRef>
              <c:f>EUROPE!$AC$101:$AJ$101</c:f>
              <c:strCache>
                <c:ptCount val="8"/>
                <c:pt idx="0">
                  <c:v>0-15</c:v>
                </c:pt>
                <c:pt idx="1">
                  <c:v>16-24</c:v>
                </c:pt>
                <c:pt idx="2">
                  <c:v>25-34</c:v>
                </c:pt>
                <c:pt idx="3">
                  <c:v>35-49</c:v>
                </c:pt>
                <c:pt idx="4">
                  <c:v>50-64</c:v>
                </c:pt>
                <c:pt idx="5">
                  <c:v>65-74</c:v>
                </c:pt>
                <c:pt idx="6">
                  <c:v>75-84</c:v>
                </c:pt>
                <c:pt idx="7">
                  <c:v>85+</c:v>
                </c:pt>
              </c:strCache>
            </c:strRef>
          </c:cat>
          <c:val>
            <c:numRef>
              <c:f>EUROPE!$AC$110:$AJ$110</c:f>
              <c:numCache>
                <c:formatCode>0.0%</c:formatCode>
                <c:ptCount val="8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</c:numCache>
            </c:numRef>
          </c:val>
          <c:smooth val="0"/>
        </c:ser>
        <c:ser>
          <c:idx val="13"/>
          <c:order val="9"/>
          <c:tx>
            <c:strRef>
              <c:f>EUROPE!$AB$111</c:f>
              <c:strCache>
                <c:ptCount val="1"/>
                <c:pt idx="0">
                  <c:v>Camden</c:v>
                </c:pt>
              </c:strCache>
            </c:strRef>
          </c:tx>
          <c:marker>
            <c:symbol val="none"/>
          </c:marker>
          <c:cat>
            <c:strRef>
              <c:f>EUROPE!$AC$101:$AJ$101</c:f>
              <c:strCache>
                <c:ptCount val="8"/>
                <c:pt idx="0">
                  <c:v>0-15</c:v>
                </c:pt>
                <c:pt idx="1">
                  <c:v>16-24</c:v>
                </c:pt>
                <c:pt idx="2">
                  <c:v>25-34</c:v>
                </c:pt>
                <c:pt idx="3">
                  <c:v>35-49</c:v>
                </c:pt>
                <c:pt idx="4">
                  <c:v>50-64</c:v>
                </c:pt>
                <c:pt idx="5">
                  <c:v>65-74</c:v>
                </c:pt>
                <c:pt idx="6">
                  <c:v>75-84</c:v>
                </c:pt>
                <c:pt idx="7">
                  <c:v>85+</c:v>
                </c:pt>
              </c:strCache>
            </c:strRef>
          </c:cat>
          <c:val>
            <c:numRef>
              <c:f>EUROPE!$AC$111:$AJ$111</c:f>
              <c:numCache>
                <c:formatCode>0.0%</c:formatCode>
                <c:ptCount val="8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</c:numCache>
            </c:numRef>
          </c:val>
          <c:smooth val="0"/>
        </c:ser>
        <c:ser>
          <c:idx val="14"/>
          <c:order val="10"/>
          <c:tx>
            <c:strRef>
              <c:f>EUROPE!$AB$112</c:f>
              <c:strCache>
                <c:ptCount val="1"/>
                <c:pt idx="0">
                  <c:v>Croydon</c:v>
                </c:pt>
              </c:strCache>
            </c:strRef>
          </c:tx>
          <c:marker>
            <c:symbol val="none"/>
          </c:marker>
          <c:cat>
            <c:strRef>
              <c:f>EUROPE!$AC$101:$AJ$101</c:f>
              <c:strCache>
                <c:ptCount val="8"/>
                <c:pt idx="0">
                  <c:v>0-15</c:v>
                </c:pt>
                <c:pt idx="1">
                  <c:v>16-24</c:v>
                </c:pt>
                <c:pt idx="2">
                  <c:v>25-34</c:v>
                </c:pt>
                <c:pt idx="3">
                  <c:v>35-49</c:v>
                </c:pt>
                <c:pt idx="4">
                  <c:v>50-64</c:v>
                </c:pt>
                <c:pt idx="5">
                  <c:v>65-74</c:v>
                </c:pt>
                <c:pt idx="6">
                  <c:v>75-84</c:v>
                </c:pt>
                <c:pt idx="7">
                  <c:v>85+</c:v>
                </c:pt>
              </c:strCache>
            </c:strRef>
          </c:cat>
          <c:val>
            <c:numRef>
              <c:f>EUROPE!$AC$112:$AJ$112</c:f>
              <c:numCache>
                <c:formatCode>0.0%</c:formatCode>
                <c:ptCount val="8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</c:numCache>
            </c:numRef>
          </c:val>
          <c:smooth val="0"/>
        </c:ser>
        <c:ser>
          <c:idx val="15"/>
          <c:order val="11"/>
          <c:tx>
            <c:strRef>
              <c:f>EUROPE!$AB$113</c:f>
              <c:strCache>
                <c:ptCount val="1"/>
                <c:pt idx="0">
                  <c:v>Ealing</c:v>
                </c:pt>
              </c:strCache>
            </c:strRef>
          </c:tx>
          <c:marker>
            <c:symbol val="none"/>
          </c:marker>
          <c:cat>
            <c:strRef>
              <c:f>EUROPE!$AC$101:$AJ$101</c:f>
              <c:strCache>
                <c:ptCount val="8"/>
                <c:pt idx="0">
                  <c:v>0-15</c:v>
                </c:pt>
                <c:pt idx="1">
                  <c:v>16-24</c:v>
                </c:pt>
                <c:pt idx="2">
                  <c:v>25-34</c:v>
                </c:pt>
                <c:pt idx="3">
                  <c:v>35-49</c:v>
                </c:pt>
                <c:pt idx="4">
                  <c:v>50-64</c:v>
                </c:pt>
                <c:pt idx="5">
                  <c:v>65-74</c:v>
                </c:pt>
                <c:pt idx="6">
                  <c:v>75-84</c:v>
                </c:pt>
                <c:pt idx="7">
                  <c:v>85+</c:v>
                </c:pt>
              </c:strCache>
            </c:strRef>
          </c:cat>
          <c:val>
            <c:numRef>
              <c:f>EUROPE!$AC$113:$AJ$113</c:f>
              <c:numCache>
                <c:formatCode>0.0%</c:formatCode>
                <c:ptCount val="8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</c:numCache>
            </c:numRef>
          </c:val>
          <c:smooth val="0"/>
        </c:ser>
        <c:ser>
          <c:idx val="16"/>
          <c:order val="12"/>
          <c:tx>
            <c:strRef>
              <c:f>EUROPE!$AB$114</c:f>
              <c:strCache>
                <c:ptCount val="1"/>
                <c:pt idx="0">
                  <c:v>Enfield</c:v>
                </c:pt>
              </c:strCache>
            </c:strRef>
          </c:tx>
          <c:marker>
            <c:symbol val="none"/>
          </c:marker>
          <c:cat>
            <c:strRef>
              <c:f>EUROPE!$AC$101:$AJ$101</c:f>
              <c:strCache>
                <c:ptCount val="8"/>
                <c:pt idx="0">
                  <c:v>0-15</c:v>
                </c:pt>
                <c:pt idx="1">
                  <c:v>16-24</c:v>
                </c:pt>
                <c:pt idx="2">
                  <c:v>25-34</c:v>
                </c:pt>
                <c:pt idx="3">
                  <c:v>35-49</c:v>
                </c:pt>
                <c:pt idx="4">
                  <c:v>50-64</c:v>
                </c:pt>
                <c:pt idx="5">
                  <c:v>65-74</c:v>
                </c:pt>
                <c:pt idx="6">
                  <c:v>75-84</c:v>
                </c:pt>
                <c:pt idx="7">
                  <c:v>85+</c:v>
                </c:pt>
              </c:strCache>
            </c:strRef>
          </c:cat>
          <c:val>
            <c:numRef>
              <c:f>EUROPE!$AC$114:$AJ$114</c:f>
              <c:numCache>
                <c:formatCode>0.0%</c:formatCode>
                <c:ptCount val="8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</c:numCache>
            </c:numRef>
          </c:val>
          <c:smooth val="0"/>
        </c:ser>
        <c:ser>
          <c:idx val="17"/>
          <c:order val="13"/>
          <c:tx>
            <c:strRef>
              <c:f>EUROPE!$AB$115</c:f>
              <c:strCache>
                <c:ptCount val="1"/>
                <c:pt idx="0">
                  <c:v>Greenwich</c:v>
                </c:pt>
              </c:strCache>
            </c:strRef>
          </c:tx>
          <c:marker>
            <c:symbol val="none"/>
          </c:marker>
          <c:cat>
            <c:strRef>
              <c:f>EUROPE!$AC$101:$AJ$101</c:f>
              <c:strCache>
                <c:ptCount val="8"/>
                <c:pt idx="0">
                  <c:v>0-15</c:v>
                </c:pt>
                <c:pt idx="1">
                  <c:v>16-24</c:v>
                </c:pt>
                <c:pt idx="2">
                  <c:v>25-34</c:v>
                </c:pt>
                <c:pt idx="3">
                  <c:v>35-49</c:v>
                </c:pt>
                <c:pt idx="4">
                  <c:v>50-64</c:v>
                </c:pt>
                <c:pt idx="5">
                  <c:v>65-74</c:v>
                </c:pt>
                <c:pt idx="6">
                  <c:v>75-84</c:v>
                </c:pt>
                <c:pt idx="7">
                  <c:v>85+</c:v>
                </c:pt>
              </c:strCache>
            </c:strRef>
          </c:cat>
          <c:val>
            <c:numRef>
              <c:f>EUROPE!$AC$115:$AJ$115</c:f>
              <c:numCache>
                <c:formatCode>0.0%</c:formatCode>
                <c:ptCount val="8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</c:numCache>
            </c:numRef>
          </c:val>
          <c:smooth val="0"/>
        </c:ser>
        <c:ser>
          <c:idx val="18"/>
          <c:order val="14"/>
          <c:tx>
            <c:strRef>
              <c:f>EUROPE!$AB$116</c:f>
              <c:strCache>
                <c:ptCount val="1"/>
                <c:pt idx="0">
                  <c:v>Hackney</c:v>
                </c:pt>
              </c:strCache>
            </c:strRef>
          </c:tx>
          <c:marker>
            <c:symbol val="none"/>
          </c:marker>
          <c:cat>
            <c:strRef>
              <c:f>EUROPE!$AC$101:$AJ$101</c:f>
              <c:strCache>
                <c:ptCount val="8"/>
                <c:pt idx="0">
                  <c:v>0-15</c:v>
                </c:pt>
                <c:pt idx="1">
                  <c:v>16-24</c:v>
                </c:pt>
                <c:pt idx="2">
                  <c:v>25-34</c:v>
                </c:pt>
                <c:pt idx="3">
                  <c:v>35-49</c:v>
                </c:pt>
                <c:pt idx="4">
                  <c:v>50-64</c:v>
                </c:pt>
                <c:pt idx="5">
                  <c:v>65-74</c:v>
                </c:pt>
                <c:pt idx="6">
                  <c:v>75-84</c:v>
                </c:pt>
                <c:pt idx="7">
                  <c:v>85+</c:v>
                </c:pt>
              </c:strCache>
            </c:strRef>
          </c:cat>
          <c:val>
            <c:numRef>
              <c:f>EUROPE!$AC$116:$AJ$116</c:f>
              <c:numCache>
                <c:formatCode>0.0%</c:formatCode>
                <c:ptCount val="8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</c:numCache>
            </c:numRef>
          </c:val>
          <c:smooth val="0"/>
        </c:ser>
        <c:ser>
          <c:idx val="19"/>
          <c:order val="15"/>
          <c:tx>
            <c:strRef>
              <c:f>EUROPE!$AB$117</c:f>
              <c:strCache>
                <c:ptCount val="1"/>
                <c:pt idx="0">
                  <c:v>Hammersmith and Fulham</c:v>
                </c:pt>
              </c:strCache>
            </c:strRef>
          </c:tx>
          <c:marker>
            <c:symbol val="none"/>
          </c:marker>
          <c:cat>
            <c:strRef>
              <c:f>EUROPE!$AC$101:$AJ$101</c:f>
              <c:strCache>
                <c:ptCount val="8"/>
                <c:pt idx="0">
                  <c:v>0-15</c:v>
                </c:pt>
                <c:pt idx="1">
                  <c:v>16-24</c:v>
                </c:pt>
                <c:pt idx="2">
                  <c:v>25-34</c:v>
                </c:pt>
                <c:pt idx="3">
                  <c:v>35-49</c:v>
                </c:pt>
                <c:pt idx="4">
                  <c:v>50-64</c:v>
                </c:pt>
                <c:pt idx="5">
                  <c:v>65-74</c:v>
                </c:pt>
                <c:pt idx="6">
                  <c:v>75-84</c:v>
                </c:pt>
                <c:pt idx="7">
                  <c:v>85+</c:v>
                </c:pt>
              </c:strCache>
            </c:strRef>
          </c:cat>
          <c:val>
            <c:numRef>
              <c:f>EUROPE!$AC$117:$AJ$117</c:f>
              <c:numCache>
                <c:formatCode>0.0%</c:formatCode>
                <c:ptCount val="8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</c:numCache>
            </c:numRef>
          </c:val>
          <c:smooth val="0"/>
        </c:ser>
        <c:ser>
          <c:idx val="20"/>
          <c:order val="16"/>
          <c:tx>
            <c:strRef>
              <c:f>EUROPE!$AB$118</c:f>
              <c:strCache>
                <c:ptCount val="1"/>
                <c:pt idx="0">
                  <c:v>Haringey</c:v>
                </c:pt>
              </c:strCache>
            </c:strRef>
          </c:tx>
          <c:marker>
            <c:symbol val="none"/>
          </c:marker>
          <c:cat>
            <c:strRef>
              <c:f>EUROPE!$AC$101:$AJ$101</c:f>
              <c:strCache>
                <c:ptCount val="8"/>
                <c:pt idx="0">
                  <c:v>0-15</c:v>
                </c:pt>
                <c:pt idx="1">
                  <c:v>16-24</c:v>
                </c:pt>
                <c:pt idx="2">
                  <c:v>25-34</c:v>
                </c:pt>
                <c:pt idx="3">
                  <c:v>35-49</c:v>
                </c:pt>
                <c:pt idx="4">
                  <c:v>50-64</c:v>
                </c:pt>
                <c:pt idx="5">
                  <c:v>65-74</c:v>
                </c:pt>
                <c:pt idx="6">
                  <c:v>75-84</c:v>
                </c:pt>
                <c:pt idx="7">
                  <c:v>85+</c:v>
                </c:pt>
              </c:strCache>
            </c:strRef>
          </c:cat>
          <c:val>
            <c:numRef>
              <c:f>EUROPE!$AC$118:$AJ$118</c:f>
              <c:numCache>
                <c:formatCode>0.0%</c:formatCode>
                <c:ptCount val="8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</c:numCache>
            </c:numRef>
          </c:val>
          <c:smooth val="0"/>
        </c:ser>
        <c:ser>
          <c:idx val="21"/>
          <c:order val="17"/>
          <c:tx>
            <c:strRef>
              <c:f>EUROPE!$AB$119</c:f>
              <c:strCache>
                <c:ptCount val="1"/>
                <c:pt idx="0">
                  <c:v>Harrow</c:v>
                </c:pt>
              </c:strCache>
            </c:strRef>
          </c:tx>
          <c:marker>
            <c:symbol val="none"/>
          </c:marker>
          <c:cat>
            <c:strRef>
              <c:f>EUROPE!$AC$101:$AJ$101</c:f>
              <c:strCache>
                <c:ptCount val="8"/>
                <c:pt idx="0">
                  <c:v>0-15</c:v>
                </c:pt>
                <c:pt idx="1">
                  <c:v>16-24</c:v>
                </c:pt>
                <c:pt idx="2">
                  <c:v>25-34</c:v>
                </c:pt>
                <c:pt idx="3">
                  <c:v>35-49</c:v>
                </c:pt>
                <c:pt idx="4">
                  <c:v>50-64</c:v>
                </c:pt>
                <c:pt idx="5">
                  <c:v>65-74</c:v>
                </c:pt>
                <c:pt idx="6">
                  <c:v>75-84</c:v>
                </c:pt>
                <c:pt idx="7">
                  <c:v>85+</c:v>
                </c:pt>
              </c:strCache>
            </c:strRef>
          </c:cat>
          <c:val>
            <c:numRef>
              <c:f>EUROPE!$AC$119:$AJ$119</c:f>
              <c:numCache>
                <c:formatCode>0.0%</c:formatCode>
                <c:ptCount val="8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</c:numCache>
            </c:numRef>
          </c:val>
          <c:smooth val="0"/>
        </c:ser>
        <c:ser>
          <c:idx val="22"/>
          <c:order val="18"/>
          <c:tx>
            <c:strRef>
              <c:f>EUROPE!$AB$120</c:f>
              <c:strCache>
                <c:ptCount val="1"/>
                <c:pt idx="0">
                  <c:v>Havering</c:v>
                </c:pt>
              </c:strCache>
            </c:strRef>
          </c:tx>
          <c:marker>
            <c:symbol val="none"/>
          </c:marker>
          <c:cat>
            <c:strRef>
              <c:f>EUROPE!$AC$101:$AJ$101</c:f>
              <c:strCache>
                <c:ptCount val="8"/>
                <c:pt idx="0">
                  <c:v>0-15</c:v>
                </c:pt>
                <c:pt idx="1">
                  <c:v>16-24</c:v>
                </c:pt>
                <c:pt idx="2">
                  <c:v>25-34</c:v>
                </c:pt>
                <c:pt idx="3">
                  <c:v>35-49</c:v>
                </c:pt>
                <c:pt idx="4">
                  <c:v>50-64</c:v>
                </c:pt>
                <c:pt idx="5">
                  <c:v>65-74</c:v>
                </c:pt>
                <c:pt idx="6">
                  <c:v>75-84</c:v>
                </c:pt>
                <c:pt idx="7">
                  <c:v>85+</c:v>
                </c:pt>
              </c:strCache>
            </c:strRef>
          </c:cat>
          <c:val>
            <c:numRef>
              <c:f>EUROPE!$AC$120:$AJ$120</c:f>
              <c:numCache>
                <c:formatCode>0.0%</c:formatCode>
                <c:ptCount val="8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</c:numCache>
            </c:numRef>
          </c:val>
          <c:smooth val="0"/>
        </c:ser>
        <c:ser>
          <c:idx val="23"/>
          <c:order val="19"/>
          <c:tx>
            <c:strRef>
              <c:f>EUROPE!$AB$121</c:f>
              <c:strCache>
                <c:ptCount val="1"/>
                <c:pt idx="0">
                  <c:v>Hillingdon</c:v>
                </c:pt>
              </c:strCache>
            </c:strRef>
          </c:tx>
          <c:marker>
            <c:symbol val="none"/>
          </c:marker>
          <c:cat>
            <c:strRef>
              <c:f>EUROPE!$AC$101:$AJ$101</c:f>
              <c:strCache>
                <c:ptCount val="8"/>
                <c:pt idx="0">
                  <c:v>0-15</c:v>
                </c:pt>
                <c:pt idx="1">
                  <c:v>16-24</c:v>
                </c:pt>
                <c:pt idx="2">
                  <c:v>25-34</c:v>
                </c:pt>
                <c:pt idx="3">
                  <c:v>35-49</c:v>
                </c:pt>
                <c:pt idx="4">
                  <c:v>50-64</c:v>
                </c:pt>
                <c:pt idx="5">
                  <c:v>65-74</c:v>
                </c:pt>
                <c:pt idx="6">
                  <c:v>75-84</c:v>
                </c:pt>
                <c:pt idx="7">
                  <c:v>85+</c:v>
                </c:pt>
              </c:strCache>
            </c:strRef>
          </c:cat>
          <c:val>
            <c:numRef>
              <c:f>EUROPE!$AC$121:$AJ$121</c:f>
              <c:numCache>
                <c:formatCode>0.0%</c:formatCode>
                <c:ptCount val="8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</c:numCache>
            </c:numRef>
          </c:val>
          <c:smooth val="0"/>
        </c:ser>
        <c:ser>
          <c:idx val="24"/>
          <c:order val="20"/>
          <c:tx>
            <c:strRef>
              <c:f>EUROPE!$AB$122</c:f>
              <c:strCache>
                <c:ptCount val="1"/>
                <c:pt idx="0">
                  <c:v>Hounslow</c:v>
                </c:pt>
              </c:strCache>
            </c:strRef>
          </c:tx>
          <c:marker>
            <c:symbol val="none"/>
          </c:marker>
          <c:cat>
            <c:strRef>
              <c:f>EUROPE!$AC$101:$AJ$101</c:f>
              <c:strCache>
                <c:ptCount val="8"/>
                <c:pt idx="0">
                  <c:v>0-15</c:v>
                </c:pt>
                <c:pt idx="1">
                  <c:v>16-24</c:v>
                </c:pt>
                <c:pt idx="2">
                  <c:v>25-34</c:v>
                </c:pt>
                <c:pt idx="3">
                  <c:v>35-49</c:v>
                </c:pt>
                <c:pt idx="4">
                  <c:v>50-64</c:v>
                </c:pt>
                <c:pt idx="5">
                  <c:v>65-74</c:v>
                </c:pt>
                <c:pt idx="6">
                  <c:v>75-84</c:v>
                </c:pt>
                <c:pt idx="7">
                  <c:v>85+</c:v>
                </c:pt>
              </c:strCache>
            </c:strRef>
          </c:cat>
          <c:val>
            <c:numRef>
              <c:f>EUROPE!$AC$122:$AJ$122</c:f>
              <c:numCache>
                <c:formatCode>0.0%</c:formatCode>
                <c:ptCount val="8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</c:numCache>
            </c:numRef>
          </c:val>
          <c:smooth val="0"/>
        </c:ser>
        <c:ser>
          <c:idx val="25"/>
          <c:order val="21"/>
          <c:tx>
            <c:strRef>
              <c:f>EUROPE!$AB$123</c:f>
              <c:strCache>
                <c:ptCount val="1"/>
                <c:pt idx="0">
                  <c:v>Islington</c:v>
                </c:pt>
              </c:strCache>
            </c:strRef>
          </c:tx>
          <c:marker>
            <c:symbol val="none"/>
          </c:marker>
          <c:cat>
            <c:strRef>
              <c:f>EUROPE!$AC$101:$AJ$101</c:f>
              <c:strCache>
                <c:ptCount val="8"/>
                <c:pt idx="0">
                  <c:v>0-15</c:v>
                </c:pt>
                <c:pt idx="1">
                  <c:v>16-24</c:v>
                </c:pt>
                <c:pt idx="2">
                  <c:v>25-34</c:v>
                </c:pt>
                <c:pt idx="3">
                  <c:v>35-49</c:v>
                </c:pt>
                <c:pt idx="4">
                  <c:v>50-64</c:v>
                </c:pt>
                <c:pt idx="5">
                  <c:v>65-74</c:v>
                </c:pt>
                <c:pt idx="6">
                  <c:v>75-84</c:v>
                </c:pt>
                <c:pt idx="7">
                  <c:v>85+</c:v>
                </c:pt>
              </c:strCache>
            </c:strRef>
          </c:cat>
          <c:val>
            <c:numRef>
              <c:f>EUROPE!$AC$123:$AJ$123</c:f>
              <c:numCache>
                <c:formatCode>0.0%</c:formatCode>
                <c:ptCount val="8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</c:numCache>
            </c:numRef>
          </c:val>
          <c:smooth val="0"/>
        </c:ser>
        <c:ser>
          <c:idx val="26"/>
          <c:order val="22"/>
          <c:tx>
            <c:strRef>
              <c:f>EUROPE!$AB$124</c:f>
              <c:strCache>
                <c:ptCount val="1"/>
                <c:pt idx="0">
                  <c:v>Kensington and Chelsea</c:v>
                </c:pt>
              </c:strCache>
            </c:strRef>
          </c:tx>
          <c:marker>
            <c:symbol val="none"/>
          </c:marker>
          <c:cat>
            <c:strRef>
              <c:f>EUROPE!$AC$101:$AJ$101</c:f>
              <c:strCache>
                <c:ptCount val="8"/>
                <c:pt idx="0">
                  <c:v>0-15</c:v>
                </c:pt>
                <c:pt idx="1">
                  <c:v>16-24</c:v>
                </c:pt>
                <c:pt idx="2">
                  <c:v>25-34</c:v>
                </c:pt>
                <c:pt idx="3">
                  <c:v>35-49</c:v>
                </c:pt>
                <c:pt idx="4">
                  <c:v>50-64</c:v>
                </c:pt>
                <c:pt idx="5">
                  <c:v>65-74</c:v>
                </c:pt>
                <c:pt idx="6">
                  <c:v>75-84</c:v>
                </c:pt>
                <c:pt idx="7">
                  <c:v>85+</c:v>
                </c:pt>
              </c:strCache>
            </c:strRef>
          </c:cat>
          <c:val>
            <c:numRef>
              <c:f>EUROPE!$AC$124:$AJ$124</c:f>
              <c:numCache>
                <c:formatCode>0.0%</c:formatCode>
                <c:ptCount val="8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</c:numCache>
            </c:numRef>
          </c:val>
          <c:smooth val="0"/>
        </c:ser>
        <c:ser>
          <c:idx val="27"/>
          <c:order val="23"/>
          <c:tx>
            <c:strRef>
              <c:f>EUROPE!$AB$125</c:f>
              <c:strCache>
                <c:ptCount val="1"/>
                <c:pt idx="0">
                  <c:v>Kingston upon Thames</c:v>
                </c:pt>
              </c:strCache>
            </c:strRef>
          </c:tx>
          <c:marker>
            <c:symbol val="none"/>
          </c:marker>
          <c:cat>
            <c:strRef>
              <c:f>EUROPE!$AC$101:$AJ$101</c:f>
              <c:strCache>
                <c:ptCount val="8"/>
                <c:pt idx="0">
                  <c:v>0-15</c:v>
                </c:pt>
                <c:pt idx="1">
                  <c:v>16-24</c:v>
                </c:pt>
                <c:pt idx="2">
                  <c:v>25-34</c:v>
                </c:pt>
                <c:pt idx="3">
                  <c:v>35-49</c:v>
                </c:pt>
                <c:pt idx="4">
                  <c:v>50-64</c:v>
                </c:pt>
                <c:pt idx="5">
                  <c:v>65-74</c:v>
                </c:pt>
                <c:pt idx="6">
                  <c:v>75-84</c:v>
                </c:pt>
                <c:pt idx="7">
                  <c:v>85+</c:v>
                </c:pt>
              </c:strCache>
            </c:strRef>
          </c:cat>
          <c:val>
            <c:numRef>
              <c:f>EUROPE!$AC$125:$AJ$125</c:f>
              <c:numCache>
                <c:formatCode>0.0%</c:formatCode>
                <c:ptCount val="8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</c:numCache>
            </c:numRef>
          </c:val>
          <c:smooth val="0"/>
        </c:ser>
        <c:ser>
          <c:idx val="28"/>
          <c:order val="24"/>
          <c:tx>
            <c:strRef>
              <c:f>EUROPE!$AB$126</c:f>
              <c:strCache>
                <c:ptCount val="1"/>
                <c:pt idx="0">
                  <c:v>Lambeth</c:v>
                </c:pt>
              </c:strCache>
            </c:strRef>
          </c:tx>
          <c:marker>
            <c:symbol val="none"/>
          </c:marker>
          <c:cat>
            <c:strRef>
              <c:f>EUROPE!$AC$101:$AJ$101</c:f>
              <c:strCache>
                <c:ptCount val="8"/>
                <c:pt idx="0">
                  <c:v>0-15</c:v>
                </c:pt>
                <c:pt idx="1">
                  <c:v>16-24</c:v>
                </c:pt>
                <c:pt idx="2">
                  <c:v>25-34</c:v>
                </c:pt>
                <c:pt idx="3">
                  <c:v>35-49</c:v>
                </c:pt>
                <c:pt idx="4">
                  <c:v>50-64</c:v>
                </c:pt>
                <c:pt idx="5">
                  <c:v>65-74</c:v>
                </c:pt>
                <c:pt idx="6">
                  <c:v>75-84</c:v>
                </c:pt>
                <c:pt idx="7">
                  <c:v>85+</c:v>
                </c:pt>
              </c:strCache>
            </c:strRef>
          </c:cat>
          <c:val>
            <c:numRef>
              <c:f>EUROPE!$AC$126:$AJ$126</c:f>
              <c:numCache>
                <c:formatCode>0.0%</c:formatCode>
                <c:ptCount val="8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</c:numCache>
            </c:numRef>
          </c:val>
          <c:smooth val="0"/>
        </c:ser>
        <c:ser>
          <c:idx val="29"/>
          <c:order val="25"/>
          <c:tx>
            <c:strRef>
              <c:f>EUROPE!$AB$127</c:f>
              <c:strCache>
                <c:ptCount val="1"/>
                <c:pt idx="0">
                  <c:v>Lewisham</c:v>
                </c:pt>
              </c:strCache>
            </c:strRef>
          </c:tx>
          <c:marker>
            <c:symbol val="none"/>
          </c:marker>
          <c:cat>
            <c:strRef>
              <c:f>EUROPE!$AC$101:$AJ$101</c:f>
              <c:strCache>
                <c:ptCount val="8"/>
                <c:pt idx="0">
                  <c:v>0-15</c:v>
                </c:pt>
                <c:pt idx="1">
                  <c:v>16-24</c:v>
                </c:pt>
                <c:pt idx="2">
                  <c:v>25-34</c:v>
                </c:pt>
                <c:pt idx="3">
                  <c:v>35-49</c:v>
                </c:pt>
                <c:pt idx="4">
                  <c:v>50-64</c:v>
                </c:pt>
                <c:pt idx="5">
                  <c:v>65-74</c:v>
                </c:pt>
                <c:pt idx="6">
                  <c:v>75-84</c:v>
                </c:pt>
                <c:pt idx="7">
                  <c:v>85+</c:v>
                </c:pt>
              </c:strCache>
            </c:strRef>
          </c:cat>
          <c:val>
            <c:numRef>
              <c:f>EUROPE!$AC$127:$AJ$127</c:f>
              <c:numCache>
                <c:formatCode>0.0%</c:formatCode>
                <c:ptCount val="8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</c:numCache>
            </c:numRef>
          </c:val>
          <c:smooth val="0"/>
        </c:ser>
        <c:ser>
          <c:idx val="30"/>
          <c:order val="26"/>
          <c:tx>
            <c:strRef>
              <c:f>EUROPE!$AB$128</c:f>
              <c:strCache>
                <c:ptCount val="1"/>
                <c:pt idx="0">
                  <c:v>Merton</c:v>
                </c:pt>
              </c:strCache>
            </c:strRef>
          </c:tx>
          <c:marker>
            <c:symbol val="none"/>
          </c:marker>
          <c:cat>
            <c:strRef>
              <c:f>EUROPE!$AC$101:$AJ$101</c:f>
              <c:strCache>
                <c:ptCount val="8"/>
                <c:pt idx="0">
                  <c:v>0-15</c:v>
                </c:pt>
                <c:pt idx="1">
                  <c:v>16-24</c:v>
                </c:pt>
                <c:pt idx="2">
                  <c:v>25-34</c:v>
                </c:pt>
                <c:pt idx="3">
                  <c:v>35-49</c:v>
                </c:pt>
                <c:pt idx="4">
                  <c:v>50-64</c:v>
                </c:pt>
                <c:pt idx="5">
                  <c:v>65-74</c:v>
                </c:pt>
                <c:pt idx="6">
                  <c:v>75-84</c:v>
                </c:pt>
                <c:pt idx="7">
                  <c:v>85+</c:v>
                </c:pt>
              </c:strCache>
            </c:strRef>
          </c:cat>
          <c:val>
            <c:numRef>
              <c:f>EUROPE!$AC$128:$AJ$128</c:f>
              <c:numCache>
                <c:formatCode>0.0%</c:formatCode>
                <c:ptCount val="8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</c:numCache>
            </c:numRef>
          </c:val>
          <c:smooth val="0"/>
        </c:ser>
        <c:ser>
          <c:idx val="31"/>
          <c:order val="27"/>
          <c:tx>
            <c:strRef>
              <c:f>EUROPE!$AB$129</c:f>
              <c:strCache>
                <c:ptCount val="1"/>
                <c:pt idx="0">
                  <c:v>Newham</c:v>
                </c:pt>
              </c:strCache>
            </c:strRef>
          </c:tx>
          <c:marker>
            <c:symbol val="none"/>
          </c:marker>
          <c:cat>
            <c:strRef>
              <c:f>EUROPE!$AC$101:$AJ$101</c:f>
              <c:strCache>
                <c:ptCount val="8"/>
                <c:pt idx="0">
                  <c:v>0-15</c:v>
                </c:pt>
                <c:pt idx="1">
                  <c:v>16-24</c:v>
                </c:pt>
                <c:pt idx="2">
                  <c:v>25-34</c:v>
                </c:pt>
                <c:pt idx="3">
                  <c:v>35-49</c:v>
                </c:pt>
                <c:pt idx="4">
                  <c:v>50-64</c:v>
                </c:pt>
                <c:pt idx="5">
                  <c:v>65-74</c:v>
                </c:pt>
                <c:pt idx="6">
                  <c:v>75-84</c:v>
                </c:pt>
                <c:pt idx="7">
                  <c:v>85+</c:v>
                </c:pt>
              </c:strCache>
            </c:strRef>
          </c:cat>
          <c:val>
            <c:numRef>
              <c:f>EUROPE!$AC$129:$AJ$129</c:f>
              <c:numCache>
                <c:formatCode>0.0%</c:formatCode>
                <c:ptCount val="8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</c:numCache>
            </c:numRef>
          </c:val>
          <c:smooth val="0"/>
        </c:ser>
        <c:ser>
          <c:idx val="32"/>
          <c:order val="28"/>
          <c:tx>
            <c:strRef>
              <c:f>EUROPE!$AB$130</c:f>
              <c:strCache>
                <c:ptCount val="1"/>
                <c:pt idx="0">
                  <c:v>Redbridge</c:v>
                </c:pt>
              </c:strCache>
            </c:strRef>
          </c:tx>
          <c:marker>
            <c:symbol val="none"/>
          </c:marker>
          <c:cat>
            <c:strRef>
              <c:f>EUROPE!$AC$101:$AJ$101</c:f>
              <c:strCache>
                <c:ptCount val="8"/>
                <c:pt idx="0">
                  <c:v>0-15</c:v>
                </c:pt>
                <c:pt idx="1">
                  <c:v>16-24</c:v>
                </c:pt>
                <c:pt idx="2">
                  <c:v>25-34</c:v>
                </c:pt>
                <c:pt idx="3">
                  <c:v>35-49</c:v>
                </c:pt>
                <c:pt idx="4">
                  <c:v>50-64</c:v>
                </c:pt>
                <c:pt idx="5">
                  <c:v>65-74</c:v>
                </c:pt>
                <c:pt idx="6">
                  <c:v>75-84</c:v>
                </c:pt>
                <c:pt idx="7">
                  <c:v>85+</c:v>
                </c:pt>
              </c:strCache>
            </c:strRef>
          </c:cat>
          <c:val>
            <c:numRef>
              <c:f>EUROPE!$AC$130:$AJ$130</c:f>
              <c:numCache>
                <c:formatCode>0.0%</c:formatCode>
                <c:ptCount val="8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</c:numCache>
            </c:numRef>
          </c:val>
          <c:smooth val="0"/>
        </c:ser>
        <c:ser>
          <c:idx val="33"/>
          <c:order val="29"/>
          <c:tx>
            <c:strRef>
              <c:f>EUROPE!$AB$131</c:f>
              <c:strCache>
                <c:ptCount val="1"/>
                <c:pt idx="0">
                  <c:v>Richmond upon Thames</c:v>
                </c:pt>
              </c:strCache>
            </c:strRef>
          </c:tx>
          <c:marker>
            <c:symbol val="none"/>
          </c:marker>
          <c:cat>
            <c:strRef>
              <c:f>EUROPE!$AC$101:$AJ$101</c:f>
              <c:strCache>
                <c:ptCount val="8"/>
                <c:pt idx="0">
                  <c:v>0-15</c:v>
                </c:pt>
                <c:pt idx="1">
                  <c:v>16-24</c:v>
                </c:pt>
                <c:pt idx="2">
                  <c:v>25-34</c:v>
                </c:pt>
                <c:pt idx="3">
                  <c:v>35-49</c:v>
                </c:pt>
                <c:pt idx="4">
                  <c:v>50-64</c:v>
                </c:pt>
                <c:pt idx="5">
                  <c:v>65-74</c:v>
                </c:pt>
                <c:pt idx="6">
                  <c:v>75-84</c:v>
                </c:pt>
                <c:pt idx="7">
                  <c:v>85+</c:v>
                </c:pt>
              </c:strCache>
            </c:strRef>
          </c:cat>
          <c:val>
            <c:numRef>
              <c:f>EUROPE!$AC$131:$AJ$131</c:f>
              <c:numCache>
                <c:formatCode>0.0%</c:formatCode>
                <c:ptCount val="8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</c:numCache>
            </c:numRef>
          </c:val>
          <c:smooth val="0"/>
        </c:ser>
        <c:ser>
          <c:idx val="34"/>
          <c:order val="30"/>
          <c:tx>
            <c:strRef>
              <c:f>EUROPE!$AB$132</c:f>
              <c:strCache>
                <c:ptCount val="1"/>
                <c:pt idx="0">
                  <c:v>Southwark</c:v>
                </c:pt>
              </c:strCache>
            </c:strRef>
          </c:tx>
          <c:marker>
            <c:symbol val="none"/>
          </c:marker>
          <c:cat>
            <c:strRef>
              <c:f>EUROPE!$AC$101:$AJ$101</c:f>
              <c:strCache>
                <c:ptCount val="8"/>
                <c:pt idx="0">
                  <c:v>0-15</c:v>
                </c:pt>
                <c:pt idx="1">
                  <c:v>16-24</c:v>
                </c:pt>
                <c:pt idx="2">
                  <c:v>25-34</c:v>
                </c:pt>
                <c:pt idx="3">
                  <c:v>35-49</c:v>
                </c:pt>
                <c:pt idx="4">
                  <c:v>50-64</c:v>
                </c:pt>
                <c:pt idx="5">
                  <c:v>65-74</c:v>
                </c:pt>
                <c:pt idx="6">
                  <c:v>75-84</c:v>
                </c:pt>
                <c:pt idx="7">
                  <c:v>85+</c:v>
                </c:pt>
              </c:strCache>
            </c:strRef>
          </c:cat>
          <c:val>
            <c:numRef>
              <c:f>EUROPE!$AC$132:$AJ$132</c:f>
              <c:numCache>
                <c:formatCode>0.0%</c:formatCode>
                <c:ptCount val="8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</c:numCache>
            </c:numRef>
          </c:val>
          <c:smooth val="0"/>
        </c:ser>
        <c:ser>
          <c:idx val="35"/>
          <c:order val="31"/>
          <c:tx>
            <c:strRef>
              <c:f>EUROPE!$AB$133</c:f>
              <c:strCache>
                <c:ptCount val="1"/>
                <c:pt idx="0">
                  <c:v>Sutton</c:v>
                </c:pt>
              </c:strCache>
            </c:strRef>
          </c:tx>
          <c:marker>
            <c:symbol val="none"/>
          </c:marker>
          <c:cat>
            <c:strRef>
              <c:f>EUROPE!$AC$101:$AJ$101</c:f>
              <c:strCache>
                <c:ptCount val="8"/>
                <c:pt idx="0">
                  <c:v>0-15</c:v>
                </c:pt>
                <c:pt idx="1">
                  <c:v>16-24</c:v>
                </c:pt>
                <c:pt idx="2">
                  <c:v>25-34</c:v>
                </c:pt>
                <c:pt idx="3">
                  <c:v>35-49</c:v>
                </c:pt>
                <c:pt idx="4">
                  <c:v>50-64</c:v>
                </c:pt>
                <c:pt idx="5">
                  <c:v>65-74</c:v>
                </c:pt>
                <c:pt idx="6">
                  <c:v>75-84</c:v>
                </c:pt>
                <c:pt idx="7">
                  <c:v>85+</c:v>
                </c:pt>
              </c:strCache>
            </c:strRef>
          </c:cat>
          <c:val>
            <c:numRef>
              <c:f>EUROPE!$AC$133:$AJ$133</c:f>
              <c:numCache>
                <c:formatCode>0.0%</c:formatCode>
                <c:ptCount val="8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</c:numCache>
            </c:numRef>
          </c:val>
          <c:smooth val="0"/>
        </c:ser>
        <c:ser>
          <c:idx val="0"/>
          <c:order val="32"/>
          <c:tx>
            <c:strRef>
              <c:f>EUROPE!$AB$134</c:f>
              <c:strCache>
                <c:ptCount val="1"/>
                <c:pt idx="0">
                  <c:v>Tower Hamlets</c:v>
                </c:pt>
              </c:strCache>
            </c:strRef>
          </c:tx>
          <c:marker>
            <c:symbol val="none"/>
          </c:marker>
          <c:cat>
            <c:strRef>
              <c:f>EUROPE!$AC$101:$AJ$101</c:f>
              <c:strCache>
                <c:ptCount val="8"/>
                <c:pt idx="0">
                  <c:v>0-15</c:v>
                </c:pt>
                <c:pt idx="1">
                  <c:v>16-24</c:v>
                </c:pt>
                <c:pt idx="2">
                  <c:v>25-34</c:v>
                </c:pt>
                <c:pt idx="3">
                  <c:v>35-49</c:v>
                </c:pt>
                <c:pt idx="4">
                  <c:v>50-64</c:v>
                </c:pt>
                <c:pt idx="5">
                  <c:v>65-74</c:v>
                </c:pt>
                <c:pt idx="6">
                  <c:v>75-84</c:v>
                </c:pt>
                <c:pt idx="7">
                  <c:v>85+</c:v>
                </c:pt>
              </c:strCache>
            </c:strRef>
          </c:cat>
          <c:val>
            <c:numRef>
              <c:f>EUROPE!$AC$134:$AJ$134</c:f>
              <c:numCache>
                <c:formatCode>0.0%</c:formatCode>
                <c:ptCount val="8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</c:numCache>
            </c:numRef>
          </c:val>
          <c:smooth val="0"/>
        </c:ser>
        <c:ser>
          <c:idx val="1"/>
          <c:order val="33"/>
          <c:tx>
            <c:strRef>
              <c:f>EUROPE!$AB$135</c:f>
              <c:strCache>
                <c:ptCount val="1"/>
                <c:pt idx="0">
                  <c:v>Waltham Forest</c:v>
                </c:pt>
              </c:strCache>
            </c:strRef>
          </c:tx>
          <c:marker>
            <c:symbol val="none"/>
          </c:marker>
          <c:cat>
            <c:strRef>
              <c:f>EUROPE!$AC$101:$AJ$101</c:f>
              <c:strCache>
                <c:ptCount val="8"/>
                <c:pt idx="0">
                  <c:v>0-15</c:v>
                </c:pt>
                <c:pt idx="1">
                  <c:v>16-24</c:v>
                </c:pt>
                <c:pt idx="2">
                  <c:v>25-34</c:v>
                </c:pt>
                <c:pt idx="3">
                  <c:v>35-49</c:v>
                </c:pt>
                <c:pt idx="4">
                  <c:v>50-64</c:v>
                </c:pt>
                <c:pt idx="5">
                  <c:v>65-74</c:v>
                </c:pt>
                <c:pt idx="6">
                  <c:v>75-84</c:v>
                </c:pt>
                <c:pt idx="7">
                  <c:v>85+</c:v>
                </c:pt>
              </c:strCache>
            </c:strRef>
          </c:cat>
          <c:val>
            <c:numRef>
              <c:f>EUROPE!$AC$135:$AJ$135</c:f>
              <c:numCache>
                <c:formatCode>0.0%</c:formatCode>
                <c:ptCount val="8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</c:numCache>
            </c:numRef>
          </c:val>
          <c:smooth val="0"/>
        </c:ser>
        <c:ser>
          <c:idx val="2"/>
          <c:order val="34"/>
          <c:tx>
            <c:strRef>
              <c:f>EUROPE!$AB$136</c:f>
              <c:strCache>
                <c:ptCount val="1"/>
                <c:pt idx="0">
                  <c:v>Wandsworth</c:v>
                </c:pt>
              </c:strCache>
            </c:strRef>
          </c:tx>
          <c:marker>
            <c:symbol val="none"/>
          </c:marker>
          <c:cat>
            <c:strRef>
              <c:f>EUROPE!$AC$101:$AJ$101</c:f>
              <c:strCache>
                <c:ptCount val="8"/>
                <c:pt idx="0">
                  <c:v>0-15</c:v>
                </c:pt>
                <c:pt idx="1">
                  <c:v>16-24</c:v>
                </c:pt>
                <c:pt idx="2">
                  <c:v>25-34</c:v>
                </c:pt>
                <c:pt idx="3">
                  <c:v>35-49</c:v>
                </c:pt>
                <c:pt idx="4">
                  <c:v>50-64</c:v>
                </c:pt>
                <c:pt idx="5">
                  <c:v>65-74</c:v>
                </c:pt>
                <c:pt idx="6">
                  <c:v>75-84</c:v>
                </c:pt>
                <c:pt idx="7">
                  <c:v>85+</c:v>
                </c:pt>
              </c:strCache>
            </c:strRef>
          </c:cat>
          <c:val>
            <c:numRef>
              <c:f>EUROPE!$AC$136:$AJ$136</c:f>
              <c:numCache>
                <c:formatCode>0.0%</c:formatCode>
                <c:ptCount val="8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</c:numCache>
            </c:numRef>
          </c:val>
          <c:smooth val="0"/>
        </c:ser>
        <c:ser>
          <c:idx val="3"/>
          <c:order val="35"/>
          <c:tx>
            <c:strRef>
              <c:f>EUROPE!$AB$137</c:f>
              <c:strCache>
                <c:ptCount val="1"/>
                <c:pt idx="0">
                  <c:v>Westminster</c:v>
                </c:pt>
              </c:strCache>
            </c:strRef>
          </c:tx>
          <c:marker>
            <c:symbol val="none"/>
          </c:marker>
          <c:cat>
            <c:strRef>
              <c:f>EUROPE!$AC$101:$AJ$101</c:f>
              <c:strCache>
                <c:ptCount val="8"/>
                <c:pt idx="0">
                  <c:v>0-15</c:v>
                </c:pt>
                <c:pt idx="1">
                  <c:v>16-24</c:v>
                </c:pt>
                <c:pt idx="2">
                  <c:v>25-34</c:v>
                </c:pt>
                <c:pt idx="3">
                  <c:v>35-49</c:v>
                </c:pt>
                <c:pt idx="4">
                  <c:v>50-64</c:v>
                </c:pt>
                <c:pt idx="5">
                  <c:v>65-74</c:v>
                </c:pt>
                <c:pt idx="6">
                  <c:v>75-84</c:v>
                </c:pt>
                <c:pt idx="7">
                  <c:v>85+</c:v>
                </c:pt>
              </c:strCache>
            </c:strRef>
          </c:cat>
          <c:val>
            <c:numRef>
              <c:f>EUROPE!$AC$137:$AJ$137</c:f>
              <c:numCache>
                <c:formatCode>0.0%</c:formatCode>
                <c:ptCount val="8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1272320"/>
        <c:axId val="51306880"/>
      </c:lineChart>
      <c:catAx>
        <c:axId val="51272320"/>
        <c:scaling>
          <c:orientation val="minMax"/>
        </c:scaling>
        <c:delete val="0"/>
        <c:axPos val="b"/>
        <c:majorTickMark val="out"/>
        <c:minorTickMark val="none"/>
        <c:tickLblPos val="nextTo"/>
        <c:crossAx val="51306880"/>
        <c:crosses val="autoZero"/>
        <c:auto val="1"/>
        <c:lblAlgn val="ctr"/>
        <c:lblOffset val="100"/>
        <c:noMultiLvlLbl val="0"/>
      </c:catAx>
      <c:valAx>
        <c:axId val="51306880"/>
        <c:scaling>
          <c:orientation val="minMax"/>
        </c:scaling>
        <c:delete val="0"/>
        <c:axPos val="l"/>
        <c:majorGridlines/>
        <c:numFmt formatCode="0.0%" sourceLinked="1"/>
        <c:majorTickMark val="out"/>
        <c:minorTickMark val="none"/>
        <c:tickLblPos val="nextTo"/>
        <c:crossAx val="51272320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83538613665578954"/>
          <c:y val="1.6616621983914212E-2"/>
          <c:w val="0.15251573881802299"/>
          <c:h val="0.92362675007447126"/>
        </c:manualLayout>
      </c:layout>
      <c:overlay val="1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599119417003566E-2"/>
          <c:y val="1.8469567823482688E-2"/>
          <c:w val="0.78598050364217675"/>
          <c:h val="0.9195521573197134"/>
        </c:manualLayout>
      </c:layout>
      <c:lineChart>
        <c:grouping val="standard"/>
        <c:varyColors val="0"/>
        <c:ser>
          <c:idx val="4"/>
          <c:order val="0"/>
          <c:tx>
            <c:strRef>
              <c:f>AFRICA!$AB$102</c:f>
              <c:strCache>
                <c:ptCount val="1"/>
                <c:pt idx="0">
                  <c:v>London</c:v>
                </c:pt>
              </c:strCache>
            </c:strRef>
          </c:tx>
          <c:marker>
            <c:symbol val="none"/>
          </c:marker>
          <c:cat>
            <c:strRef>
              <c:f>AFRICA!$AC$101:$AJ$101</c:f>
              <c:strCache>
                <c:ptCount val="8"/>
                <c:pt idx="0">
                  <c:v>0-15</c:v>
                </c:pt>
                <c:pt idx="1">
                  <c:v>16-24</c:v>
                </c:pt>
                <c:pt idx="2">
                  <c:v>25-34</c:v>
                </c:pt>
                <c:pt idx="3">
                  <c:v>35-49</c:v>
                </c:pt>
                <c:pt idx="4">
                  <c:v>50-64</c:v>
                </c:pt>
                <c:pt idx="5">
                  <c:v>65-74</c:v>
                </c:pt>
                <c:pt idx="6">
                  <c:v>75-84</c:v>
                </c:pt>
                <c:pt idx="7">
                  <c:v>85+</c:v>
                </c:pt>
              </c:strCache>
            </c:strRef>
          </c:cat>
          <c:val>
            <c:numRef>
              <c:f>AFRICA!$AC$102:$AJ$102</c:f>
              <c:numCache>
                <c:formatCode>0.0%</c:formatCode>
                <c:ptCount val="8"/>
                <c:pt idx="0">
                  <c:v>5.3007256926737377E-2</c:v>
                </c:pt>
                <c:pt idx="1">
                  <c:v>0.10159697432325257</c:v>
                </c:pt>
                <c:pt idx="2">
                  <c:v>0.21800541494466816</c:v>
                </c:pt>
                <c:pt idx="3">
                  <c:v>0.33890700484063235</c:v>
                </c:pt>
                <c:pt idx="4">
                  <c:v>0.20795253638517855</c:v>
                </c:pt>
                <c:pt idx="5">
                  <c:v>5.5417116437397544E-2</c:v>
                </c:pt>
                <c:pt idx="6">
                  <c:v>2.1508559183929552E-2</c:v>
                </c:pt>
                <c:pt idx="7">
                  <c:v>3.6051369582038987E-3</c:v>
                </c:pt>
              </c:numCache>
            </c:numRef>
          </c:val>
          <c:smooth val="0"/>
        </c:ser>
        <c:ser>
          <c:idx val="5"/>
          <c:order val="1"/>
          <c:tx>
            <c:strRef>
              <c:f>AFRICA!$AB$103</c:f>
              <c:strCache>
                <c:ptCount val="1"/>
                <c:pt idx="0">
                  <c:v>Inner London</c:v>
                </c:pt>
              </c:strCache>
            </c:strRef>
          </c:tx>
          <c:marker>
            <c:symbol val="none"/>
          </c:marker>
          <c:cat>
            <c:strRef>
              <c:f>AFRICA!$AC$101:$AJ$101</c:f>
              <c:strCache>
                <c:ptCount val="8"/>
                <c:pt idx="0">
                  <c:v>0-15</c:v>
                </c:pt>
                <c:pt idx="1">
                  <c:v>16-24</c:v>
                </c:pt>
                <c:pt idx="2">
                  <c:v>25-34</c:v>
                </c:pt>
                <c:pt idx="3">
                  <c:v>35-49</c:v>
                </c:pt>
                <c:pt idx="4">
                  <c:v>50-64</c:v>
                </c:pt>
                <c:pt idx="5">
                  <c:v>65-74</c:v>
                </c:pt>
                <c:pt idx="6">
                  <c:v>75-84</c:v>
                </c:pt>
                <c:pt idx="7">
                  <c:v>85+</c:v>
                </c:pt>
              </c:strCache>
            </c:strRef>
          </c:cat>
          <c:val>
            <c:numRef>
              <c:f>AFRICA!$AC$103:$AJ$103</c:f>
              <c:numCache>
                <c:formatCode>0.0%</c:formatCode>
                <c:ptCount val="8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</c:numCache>
            </c:numRef>
          </c:val>
          <c:smooth val="0"/>
        </c:ser>
        <c:ser>
          <c:idx val="6"/>
          <c:order val="2"/>
          <c:tx>
            <c:strRef>
              <c:f>AFRICA!$AB$104</c:f>
              <c:strCache>
                <c:ptCount val="1"/>
                <c:pt idx="0">
                  <c:v>Outer London</c:v>
                </c:pt>
              </c:strCache>
            </c:strRef>
          </c:tx>
          <c:marker>
            <c:symbol val="none"/>
          </c:marker>
          <c:cat>
            <c:strRef>
              <c:f>AFRICA!$AC$101:$AJ$101</c:f>
              <c:strCache>
                <c:ptCount val="8"/>
                <c:pt idx="0">
                  <c:v>0-15</c:v>
                </c:pt>
                <c:pt idx="1">
                  <c:v>16-24</c:v>
                </c:pt>
                <c:pt idx="2">
                  <c:v>25-34</c:v>
                </c:pt>
                <c:pt idx="3">
                  <c:v>35-49</c:v>
                </c:pt>
                <c:pt idx="4">
                  <c:v>50-64</c:v>
                </c:pt>
                <c:pt idx="5">
                  <c:v>65-74</c:v>
                </c:pt>
                <c:pt idx="6">
                  <c:v>75-84</c:v>
                </c:pt>
                <c:pt idx="7">
                  <c:v>85+</c:v>
                </c:pt>
              </c:strCache>
            </c:strRef>
          </c:cat>
          <c:val>
            <c:numRef>
              <c:f>AFRICA!$AC$104:$AJ$104</c:f>
              <c:numCache>
                <c:formatCode>0.0%</c:formatCode>
                <c:ptCount val="8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</c:numCache>
            </c:numRef>
          </c:val>
          <c:smooth val="0"/>
        </c:ser>
        <c:ser>
          <c:idx val="7"/>
          <c:order val="3"/>
          <c:tx>
            <c:strRef>
              <c:f>AFRICA!$AB$105</c:f>
              <c:strCache>
                <c:ptCount val="1"/>
                <c:pt idx="0">
                  <c:v>City of London</c:v>
                </c:pt>
              </c:strCache>
            </c:strRef>
          </c:tx>
          <c:marker>
            <c:symbol val="none"/>
          </c:marker>
          <c:cat>
            <c:strRef>
              <c:f>AFRICA!$AC$101:$AJ$101</c:f>
              <c:strCache>
                <c:ptCount val="8"/>
                <c:pt idx="0">
                  <c:v>0-15</c:v>
                </c:pt>
                <c:pt idx="1">
                  <c:v>16-24</c:v>
                </c:pt>
                <c:pt idx="2">
                  <c:v>25-34</c:v>
                </c:pt>
                <c:pt idx="3">
                  <c:v>35-49</c:v>
                </c:pt>
                <c:pt idx="4">
                  <c:v>50-64</c:v>
                </c:pt>
                <c:pt idx="5">
                  <c:v>65-74</c:v>
                </c:pt>
                <c:pt idx="6">
                  <c:v>75-84</c:v>
                </c:pt>
                <c:pt idx="7">
                  <c:v>85+</c:v>
                </c:pt>
              </c:strCache>
            </c:strRef>
          </c:cat>
          <c:val>
            <c:numRef>
              <c:f>AFRICA!$AC$105:$AJ$105</c:f>
              <c:numCache>
                <c:formatCode>0.0%</c:formatCode>
                <c:ptCount val="8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</c:numCache>
            </c:numRef>
          </c:val>
          <c:smooth val="0"/>
        </c:ser>
        <c:ser>
          <c:idx val="8"/>
          <c:order val="4"/>
          <c:tx>
            <c:strRef>
              <c:f>AFRICA!$AB$106</c:f>
              <c:strCache>
                <c:ptCount val="1"/>
                <c:pt idx="0">
                  <c:v>Barking and Dagenham</c:v>
                </c:pt>
              </c:strCache>
            </c:strRef>
          </c:tx>
          <c:marker>
            <c:symbol val="none"/>
          </c:marker>
          <c:cat>
            <c:strRef>
              <c:f>AFRICA!$AC$101:$AJ$101</c:f>
              <c:strCache>
                <c:ptCount val="8"/>
                <c:pt idx="0">
                  <c:v>0-15</c:v>
                </c:pt>
                <c:pt idx="1">
                  <c:v>16-24</c:v>
                </c:pt>
                <c:pt idx="2">
                  <c:v>25-34</c:v>
                </c:pt>
                <c:pt idx="3">
                  <c:v>35-49</c:v>
                </c:pt>
                <c:pt idx="4">
                  <c:v>50-64</c:v>
                </c:pt>
                <c:pt idx="5">
                  <c:v>65-74</c:v>
                </c:pt>
                <c:pt idx="6">
                  <c:v>75-84</c:v>
                </c:pt>
                <c:pt idx="7">
                  <c:v>85+</c:v>
                </c:pt>
              </c:strCache>
            </c:strRef>
          </c:cat>
          <c:val>
            <c:numRef>
              <c:f>AFRICA!$AC$106:$AJ$106</c:f>
              <c:numCache>
                <c:formatCode>0.0%</c:formatCode>
                <c:ptCount val="8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</c:numCache>
            </c:numRef>
          </c:val>
          <c:smooth val="0"/>
        </c:ser>
        <c:ser>
          <c:idx val="9"/>
          <c:order val="5"/>
          <c:tx>
            <c:strRef>
              <c:f>AFRICA!$AB$107</c:f>
              <c:strCache>
                <c:ptCount val="1"/>
                <c:pt idx="0">
                  <c:v>Barnet</c:v>
                </c:pt>
              </c:strCache>
            </c:strRef>
          </c:tx>
          <c:marker>
            <c:symbol val="none"/>
          </c:marker>
          <c:cat>
            <c:strRef>
              <c:f>AFRICA!$AC$101:$AJ$101</c:f>
              <c:strCache>
                <c:ptCount val="8"/>
                <c:pt idx="0">
                  <c:v>0-15</c:v>
                </c:pt>
                <c:pt idx="1">
                  <c:v>16-24</c:v>
                </c:pt>
                <c:pt idx="2">
                  <c:v>25-34</c:v>
                </c:pt>
                <c:pt idx="3">
                  <c:v>35-49</c:v>
                </c:pt>
                <c:pt idx="4">
                  <c:v>50-64</c:v>
                </c:pt>
                <c:pt idx="5">
                  <c:v>65-74</c:v>
                </c:pt>
                <c:pt idx="6">
                  <c:v>75-84</c:v>
                </c:pt>
                <c:pt idx="7">
                  <c:v>85+</c:v>
                </c:pt>
              </c:strCache>
            </c:strRef>
          </c:cat>
          <c:val>
            <c:numRef>
              <c:f>AFRICA!$AC$107:$AJ$107</c:f>
              <c:numCache>
                <c:formatCode>0.0%</c:formatCode>
                <c:ptCount val="8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</c:numCache>
            </c:numRef>
          </c:val>
          <c:smooth val="0"/>
        </c:ser>
        <c:ser>
          <c:idx val="10"/>
          <c:order val="6"/>
          <c:tx>
            <c:strRef>
              <c:f>AFRICA!$AB$108</c:f>
              <c:strCache>
                <c:ptCount val="1"/>
                <c:pt idx="0">
                  <c:v>Bexley</c:v>
                </c:pt>
              </c:strCache>
            </c:strRef>
          </c:tx>
          <c:marker>
            <c:symbol val="none"/>
          </c:marker>
          <c:cat>
            <c:strRef>
              <c:f>AFRICA!$AC$101:$AJ$101</c:f>
              <c:strCache>
                <c:ptCount val="8"/>
                <c:pt idx="0">
                  <c:v>0-15</c:v>
                </c:pt>
                <c:pt idx="1">
                  <c:v>16-24</c:v>
                </c:pt>
                <c:pt idx="2">
                  <c:v>25-34</c:v>
                </c:pt>
                <c:pt idx="3">
                  <c:v>35-49</c:v>
                </c:pt>
                <c:pt idx="4">
                  <c:v>50-64</c:v>
                </c:pt>
                <c:pt idx="5">
                  <c:v>65-74</c:v>
                </c:pt>
                <c:pt idx="6">
                  <c:v>75-84</c:v>
                </c:pt>
                <c:pt idx="7">
                  <c:v>85+</c:v>
                </c:pt>
              </c:strCache>
            </c:strRef>
          </c:cat>
          <c:val>
            <c:numRef>
              <c:f>AFRICA!$AC$108:$AJ$108</c:f>
              <c:numCache>
                <c:formatCode>0.0%</c:formatCode>
                <c:ptCount val="8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</c:numCache>
            </c:numRef>
          </c:val>
          <c:smooth val="0"/>
        </c:ser>
        <c:ser>
          <c:idx val="11"/>
          <c:order val="7"/>
          <c:tx>
            <c:strRef>
              <c:f>AFRICA!$AB$109</c:f>
              <c:strCache>
                <c:ptCount val="1"/>
                <c:pt idx="0">
                  <c:v>Brent</c:v>
                </c:pt>
              </c:strCache>
            </c:strRef>
          </c:tx>
          <c:marker>
            <c:symbol val="none"/>
          </c:marker>
          <c:cat>
            <c:strRef>
              <c:f>AFRICA!$AC$101:$AJ$101</c:f>
              <c:strCache>
                <c:ptCount val="8"/>
                <c:pt idx="0">
                  <c:v>0-15</c:v>
                </c:pt>
                <c:pt idx="1">
                  <c:v>16-24</c:v>
                </c:pt>
                <c:pt idx="2">
                  <c:v>25-34</c:v>
                </c:pt>
                <c:pt idx="3">
                  <c:v>35-49</c:v>
                </c:pt>
                <c:pt idx="4">
                  <c:v>50-64</c:v>
                </c:pt>
                <c:pt idx="5">
                  <c:v>65-74</c:v>
                </c:pt>
                <c:pt idx="6">
                  <c:v>75-84</c:v>
                </c:pt>
                <c:pt idx="7">
                  <c:v>85+</c:v>
                </c:pt>
              </c:strCache>
            </c:strRef>
          </c:cat>
          <c:val>
            <c:numRef>
              <c:f>AFRICA!$AC$109:$AJ$109</c:f>
              <c:numCache>
                <c:formatCode>0.0%</c:formatCode>
                <c:ptCount val="8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</c:numCache>
            </c:numRef>
          </c:val>
          <c:smooth val="0"/>
        </c:ser>
        <c:ser>
          <c:idx val="12"/>
          <c:order val="8"/>
          <c:tx>
            <c:strRef>
              <c:f>AFRICA!$AB$110</c:f>
              <c:strCache>
                <c:ptCount val="1"/>
                <c:pt idx="0">
                  <c:v>Bromley</c:v>
                </c:pt>
              </c:strCache>
            </c:strRef>
          </c:tx>
          <c:marker>
            <c:symbol val="none"/>
          </c:marker>
          <c:cat>
            <c:strRef>
              <c:f>AFRICA!$AC$101:$AJ$101</c:f>
              <c:strCache>
                <c:ptCount val="8"/>
                <c:pt idx="0">
                  <c:v>0-15</c:v>
                </c:pt>
                <c:pt idx="1">
                  <c:v>16-24</c:v>
                </c:pt>
                <c:pt idx="2">
                  <c:v>25-34</c:v>
                </c:pt>
                <c:pt idx="3">
                  <c:v>35-49</c:v>
                </c:pt>
                <c:pt idx="4">
                  <c:v>50-64</c:v>
                </c:pt>
                <c:pt idx="5">
                  <c:v>65-74</c:v>
                </c:pt>
                <c:pt idx="6">
                  <c:v>75-84</c:v>
                </c:pt>
                <c:pt idx="7">
                  <c:v>85+</c:v>
                </c:pt>
              </c:strCache>
            </c:strRef>
          </c:cat>
          <c:val>
            <c:numRef>
              <c:f>AFRICA!$AC$110:$AJ$110</c:f>
              <c:numCache>
                <c:formatCode>0.0%</c:formatCode>
                <c:ptCount val="8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</c:numCache>
            </c:numRef>
          </c:val>
          <c:smooth val="0"/>
        </c:ser>
        <c:ser>
          <c:idx val="13"/>
          <c:order val="9"/>
          <c:tx>
            <c:strRef>
              <c:f>AFRICA!$AB$111</c:f>
              <c:strCache>
                <c:ptCount val="1"/>
                <c:pt idx="0">
                  <c:v>Camden</c:v>
                </c:pt>
              </c:strCache>
            </c:strRef>
          </c:tx>
          <c:marker>
            <c:symbol val="none"/>
          </c:marker>
          <c:cat>
            <c:strRef>
              <c:f>AFRICA!$AC$101:$AJ$101</c:f>
              <c:strCache>
                <c:ptCount val="8"/>
                <c:pt idx="0">
                  <c:v>0-15</c:v>
                </c:pt>
                <c:pt idx="1">
                  <c:v>16-24</c:v>
                </c:pt>
                <c:pt idx="2">
                  <c:v>25-34</c:v>
                </c:pt>
                <c:pt idx="3">
                  <c:v>35-49</c:v>
                </c:pt>
                <c:pt idx="4">
                  <c:v>50-64</c:v>
                </c:pt>
                <c:pt idx="5">
                  <c:v>65-74</c:v>
                </c:pt>
                <c:pt idx="6">
                  <c:v>75-84</c:v>
                </c:pt>
                <c:pt idx="7">
                  <c:v>85+</c:v>
                </c:pt>
              </c:strCache>
            </c:strRef>
          </c:cat>
          <c:val>
            <c:numRef>
              <c:f>AFRICA!$AC$111:$AJ$111</c:f>
              <c:numCache>
                <c:formatCode>0.0%</c:formatCode>
                <c:ptCount val="8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</c:numCache>
            </c:numRef>
          </c:val>
          <c:smooth val="0"/>
        </c:ser>
        <c:ser>
          <c:idx val="14"/>
          <c:order val="10"/>
          <c:tx>
            <c:strRef>
              <c:f>AFRICA!$AB$112</c:f>
              <c:strCache>
                <c:ptCount val="1"/>
                <c:pt idx="0">
                  <c:v>Croydon</c:v>
                </c:pt>
              </c:strCache>
            </c:strRef>
          </c:tx>
          <c:marker>
            <c:symbol val="none"/>
          </c:marker>
          <c:cat>
            <c:strRef>
              <c:f>AFRICA!$AC$101:$AJ$101</c:f>
              <c:strCache>
                <c:ptCount val="8"/>
                <c:pt idx="0">
                  <c:v>0-15</c:v>
                </c:pt>
                <c:pt idx="1">
                  <c:v>16-24</c:v>
                </c:pt>
                <c:pt idx="2">
                  <c:v>25-34</c:v>
                </c:pt>
                <c:pt idx="3">
                  <c:v>35-49</c:v>
                </c:pt>
                <c:pt idx="4">
                  <c:v>50-64</c:v>
                </c:pt>
                <c:pt idx="5">
                  <c:v>65-74</c:v>
                </c:pt>
                <c:pt idx="6">
                  <c:v>75-84</c:v>
                </c:pt>
                <c:pt idx="7">
                  <c:v>85+</c:v>
                </c:pt>
              </c:strCache>
            </c:strRef>
          </c:cat>
          <c:val>
            <c:numRef>
              <c:f>AFRICA!$AC$112:$AJ$112</c:f>
              <c:numCache>
                <c:formatCode>0.0%</c:formatCode>
                <c:ptCount val="8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</c:numCache>
            </c:numRef>
          </c:val>
          <c:smooth val="0"/>
        </c:ser>
        <c:ser>
          <c:idx val="15"/>
          <c:order val="11"/>
          <c:tx>
            <c:strRef>
              <c:f>AFRICA!$AB$113</c:f>
              <c:strCache>
                <c:ptCount val="1"/>
                <c:pt idx="0">
                  <c:v>Ealing</c:v>
                </c:pt>
              </c:strCache>
            </c:strRef>
          </c:tx>
          <c:marker>
            <c:symbol val="none"/>
          </c:marker>
          <c:cat>
            <c:strRef>
              <c:f>AFRICA!$AC$101:$AJ$101</c:f>
              <c:strCache>
                <c:ptCount val="8"/>
                <c:pt idx="0">
                  <c:v>0-15</c:v>
                </c:pt>
                <c:pt idx="1">
                  <c:v>16-24</c:v>
                </c:pt>
                <c:pt idx="2">
                  <c:v>25-34</c:v>
                </c:pt>
                <c:pt idx="3">
                  <c:v>35-49</c:v>
                </c:pt>
                <c:pt idx="4">
                  <c:v>50-64</c:v>
                </c:pt>
                <c:pt idx="5">
                  <c:v>65-74</c:v>
                </c:pt>
                <c:pt idx="6">
                  <c:v>75-84</c:v>
                </c:pt>
                <c:pt idx="7">
                  <c:v>85+</c:v>
                </c:pt>
              </c:strCache>
            </c:strRef>
          </c:cat>
          <c:val>
            <c:numRef>
              <c:f>AFRICA!$AC$113:$AJ$113</c:f>
              <c:numCache>
                <c:formatCode>0.0%</c:formatCode>
                <c:ptCount val="8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</c:numCache>
            </c:numRef>
          </c:val>
          <c:smooth val="0"/>
        </c:ser>
        <c:ser>
          <c:idx val="16"/>
          <c:order val="12"/>
          <c:tx>
            <c:strRef>
              <c:f>AFRICA!$AB$114</c:f>
              <c:strCache>
                <c:ptCount val="1"/>
                <c:pt idx="0">
                  <c:v>Enfield</c:v>
                </c:pt>
              </c:strCache>
            </c:strRef>
          </c:tx>
          <c:marker>
            <c:symbol val="none"/>
          </c:marker>
          <c:cat>
            <c:strRef>
              <c:f>AFRICA!$AC$101:$AJ$101</c:f>
              <c:strCache>
                <c:ptCount val="8"/>
                <c:pt idx="0">
                  <c:v>0-15</c:v>
                </c:pt>
                <c:pt idx="1">
                  <c:v>16-24</c:v>
                </c:pt>
                <c:pt idx="2">
                  <c:v>25-34</c:v>
                </c:pt>
                <c:pt idx="3">
                  <c:v>35-49</c:v>
                </c:pt>
                <c:pt idx="4">
                  <c:v>50-64</c:v>
                </c:pt>
                <c:pt idx="5">
                  <c:v>65-74</c:v>
                </c:pt>
                <c:pt idx="6">
                  <c:v>75-84</c:v>
                </c:pt>
                <c:pt idx="7">
                  <c:v>85+</c:v>
                </c:pt>
              </c:strCache>
            </c:strRef>
          </c:cat>
          <c:val>
            <c:numRef>
              <c:f>AFRICA!$AC$114:$AJ$114</c:f>
              <c:numCache>
                <c:formatCode>0.0%</c:formatCode>
                <c:ptCount val="8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</c:numCache>
            </c:numRef>
          </c:val>
          <c:smooth val="0"/>
        </c:ser>
        <c:ser>
          <c:idx val="17"/>
          <c:order val="13"/>
          <c:tx>
            <c:strRef>
              <c:f>AFRICA!$AB$115</c:f>
              <c:strCache>
                <c:ptCount val="1"/>
                <c:pt idx="0">
                  <c:v>Greenwich</c:v>
                </c:pt>
              </c:strCache>
            </c:strRef>
          </c:tx>
          <c:marker>
            <c:symbol val="none"/>
          </c:marker>
          <c:cat>
            <c:strRef>
              <c:f>AFRICA!$AC$101:$AJ$101</c:f>
              <c:strCache>
                <c:ptCount val="8"/>
                <c:pt idx="0">
                  <c:v>0-15</c:v>
                </c:pt>
                <c:pt idx="1">
                  <c:v>16-24</c:v>
                </c:pt>
                <c:pt idx="2">
                  <c:v>25-34</c:v>
                </c:pt>
                <c:pt idx="3">
                  <c:v>35-49</c:v>
                </c:pt>
                <c:pt idx="4">
                  <c:v>50-64</c:v>
                </c:pt>
                <c:pt idx="5">
                  <c:v>65-74</c:v>
                </c:pt>
                <c:pt idx="6">
                  <c:v>75-84</c:v>
                </c:pt>
                <c:pt idx="7">
                  <c:v>85+</c:v>
                </c:pt>
              </c:strCache>
            </c:strRef>
          </c:cat>
          <c:val>
            <c:numRef>
              <c:f>AFRICA!$AC$115:$AJ$115</c:f>
              <c:numCache>
                <c:formatCode>0.0%</c:formatCode>
                <c:ptCount val="8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</c:numCache>
            </c:numRef>
          </c:val>
          <c:smooth val="0"/>
        </c:ser>
        <c:ser>
          <c:idx val="18"/>
          <c:order val="14"/>
          <c:tx>
            <c:strRef>
              <c:f>AFRICA!$AB$116</c:f>
              <c:strCache>
                <c:ptCount val="1"/>
                <c:pt idx="0">
                  <c:v>Hackney</c:v>
                </c:pt>
              </c:strCache>
            </c:strRef>
          </c:tx>
          <c:marker>
            <c:symbol val="none"/>
          </c:marker>
          <c:cat>
            <c:strRef>
              <c:f>AFRICA!$AC$101:$AJ$101</c:f>
              <c:strCache>
                <c:ptCount val="8"/>
                <c:pt idx="0">
                  <c:v>0-15</c:v>
                </c:pt>
                <c:pt idx="1">
                  <c:v>16-24</c:v>
                </c:pt>
                <c:pt idx="2">
                  <c:v>25-34</c:v>
                </c:pt>
                <c:pt idx="3">
                  <c:v>35-49</c:v>
                </c:pt>
                <c:pt idx="4">
                  <c:v>50-64</c:v>
                </c:pt>
                <c:pt idx="5">
                  <c:v>65-74</c:v>
                </c:pt>
                <c:pt idx="6">
                  <c:v>75-84</c:v>
                </c:pt>
                <c:pt idx="7">
                  <c:v>85+</c:v>
                </c:pt>
              </c:strCache>
            </c:strRef>
          </c:cat>
          <c:val>
            <c:numRef>
              <c:f>AFRICA!$AC$116:$AJ$116</c:f>
              <c:numCache>
                <c:formatCode>0.0%</c:formatCode>
                <c:ptCount val="8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</c:numCache>
            </c:numRef>
          </c:val>
          <c:smooth val="0"/>
        </c:ser>
        <c:ser>
          <c:idx val="19"/>
          <c:order val="15"/>
          <c:tx>
            <c:strRef>
              <c:f>AFRICA!$AB$117</c:f>
              <c:strCache>
                <c:ptCount val="1"/>
                <c:pt idx="0">
                  <c:v>Hammersmith and Fulham</c:v>
                </c:pt>
              </c:strCache>
            </c:strRef>
          </c:tx>
          <c:marker>
            <c:symbol val="none"/>
          </c:marker>
          <c:cat>
            <c:strRef>
              <c:f>AFRICA!$AC$101:$AJ$101</c:f>
              <c:strCache>
                <c:ptCount val="8"/>
                <c:pt idx="0">
                  <c:v>0-15</c:v>
                </c:pt>
                <c:pt idx="1">
                  <c:v>16-24</c:v>
                </c:pt>
                <c:pt idx="2">
                  <c:v>25-34</c:v>
                </c:pt>
                <c:pt idx="3">
                  <c:v>35-49</c:v>
                </c:pt>
                <c:pt idx="4">
                  <c:v>50-64</c:v>
                </c:pt>
                <c:pt idx="5">
                  <c:v>65-74</c:v>
                </c:pt>
                <c:pt idx="6">
                  <c:v>75-84</c:v>
                </c:pt>
                <c:pt idx="7">
                  <c:v>85+</c:v>
                </c:pt>
              </c:strCache>
            </c:strRef>
          </c:cat>
          <c:val>
            <c:numRef>
              <c:f>AFRICA!$AC$117:$AJ$117</c:f>
              <c:numCache>
                <c:formatCode>0.0%</c:formatCode>
                <c:ptCount val="8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</c:numCache>
            </c:numRef>
          </c:val>
          <c:smooth val="0"/>
        </c:ser>
        <c:ser>
          <c:idx val="20"/>
          <c:order val="16"/>
          <c:tx>
            <c:strRef>
              <c:f>AFRICA!$AB$118</c:f>
              <c:strCache>
                <c:ptCount val="1"/>
                <c:pt idx="0">
                  <c:v>Haringey</c:v>
                </c:pt>
              </c:strCache>
            </c:strRef>
          </c:tx>
          <c:marker>
            <c:symbol val="none"/>
          </c:marker>
          <c:cat>
            <c:strRef>
              <c:f>AFRICA!$AC$101:$AJ$101</c:f>
              <c:strCache>
                <c:ptCount val="8"/>
                <c:pt idx="0">
                  <c:v>0-15</c:v>
                </c:pt>
                <c:pt idx="1">
                  <c:v>16-24</c:v>
                </c:pt>
                <c:pt idx="2">
                  <c:v>25-34</c:v>
                </c:pt>
                <c:pt idx="3">
                  <c:v>35-49</c:v>
                </c:pt>
                <c:pt idx="4">
                  <c:v>50-64</c:v>
                </c:pt>
                <c:pt idx="5">
                  <c:v>65-74</c:v>
                </c:pt>
                <c:pt idx="6">
                  <c:v>75-84</c:v>
                </c:pt>
                <c:pt idx="7">
                  <c:v>85+</c:v>
                </c:pt>
              </c:strCache>
            </c:strRef>
          </c:cat>
          <c:val>
            <c:numRef>
              <c:f>AFRICA!$AC$118:$AJ$118</c:f>
              <c:numCache>
                <c:formatCode>0.0%</c:formatCode>
                <c:ptCount val="8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</c:numCache>
            </c:numRef>
          </c:val>
          <c:smooth val="0"/>
        </c:ser>
        <c:ser>
          <c:idx val="21"/>
          <c:order val="17"/>
          <c:tx>
            <c:strRef>
              <c:f>AFRICA!$AB$119</c:f>
              <c:strCache>
                <c:ptCount val="1"/>
                <c:pt idx="0">
                  <c:v>Harrow</c:v>
                </c:pt>
              </c:strCache>
            </c:strRef>
          </c:tx>
          <c:marker>
            <c:symbol val="none"/>
          </c:marker>
          <c:cat>
            <c:strRef>
              <c:f>AFRICA!$AC$101:$AJ$101</c:f>
              <c:strCache>
                <c:ptCount val="8"/>
                <c:pt idx="0">
                  <c:v>0-15</c:v>
                </c:pt>
                <c:pt idx="1">
                  <c:v>16-24</c:v>
                </c:pt>
                <c:pt idx="2">
                  <c:v>25-34</c:v>
                </c:pt>
                <c:pt idx="3">
                  <c:v>35-49</c:v>
                </c:pt>
                <c:pt idx="4">
                  <c:v>50-64</c:v>
                </c:pt>
                <c:pt idx="5">
                  <c:v>65-74</c:v>
                </c:pt>
                <c:pt idx="6">
                  <c:v>75-84</c:v>
                </c:pt>
                <c:pt idx="7">
                  <c:v>85+</c:v>
                </c:pt>
              </c:strCache>
            </c:strRef>
          </c:cat>
          <c:val>
            <c:numRef>
              <c:f>AFRICA!$AC$119:$AJ$119</c:f>
              <c:numCache>
                <c:formatCode>0.0%</c:formatCode>
                <c:ptCount val="8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</c:numCache>
            </c:numRef>
          </c:val>
          <c:smooth val="0"/>
        </c:ser>
        <c:ser>
          <c:idx val="22"/>
          <c:order val="18"/>
          <c:tx>
            <c:strRef>
              <c:f>AFRICA!$AB$120</c:f>
              <c:strCache>
                <c:ptCount val="1"/>
                <c:pt idx="0">
                  <c:v>Havering</c:v>
                </c:pt>
              </c:strCache>
            </c:strRef>
          </c:tx>
          <c:marker>
            <c:symbol val="none"/>
          </c:marker>
          <c:cat>
            <c:strRef>
              <c:f>AFRICA!$AC$101:$AJ$101</c:f>
              <c:strCache>
                <c:ptCount val="8"/>
                <c:pt idx="0">
                  <c:v>0-15</c:v>
                </c:pt>
                <c:pt idx="1">
                  <c:v>16-24</c:v>
                </c:pt>
                <c:pt idx="2">
                  <c:v>25-34</c:v>
                </c:pt>
                <c:pt idx="3">
                  <c:v>35-49</c:v>
                </c:pt>
                <c:pt idx="4">
                  <c:v>50-64</c:v>
                </c:pt>
                <c:pt idx="5">
                  <c:v>65-74</c:v>
                </c:pt>
                <c:pt idx="6">
                  <c:v>75-84</c:v>
                </c:pt>
                <c:pt idx="7">
                  <c:v>85+</c:v>
                </c:pt>
              </c:strCache>
            </c:strRef>
          </c:cat>
          <c:val>
            <c:numRef>
              <c:f>AFRICA!$AC$120:$AJ$120</c:f>
              <c:numCache>
                <c:formatCode>0.0%</c:formatCode>
                <c:ptCount val="8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</c:numCache>
            </c:numRef>
          </c:val>
          <c:smooth val="0"/>
        </c:ser>
        <c:ser>
          <c:idx val="23"/>
          <c:order val="19"/>
          <c:tx>
            <c:strRef>
              <c:f>AFRICA!$AB$121</c:f>
              <c:strCache>
                <c:ptCount val="1"/>
                <c:pt idx="0">
                  <c:v>Hillingdon</c:v>
                </c:pt>
              </c:strCache>
            </c:strRef>
          </c:tx>
          <c:marker>
            <c:symbol val="none"/>
          </c:marker>
          <c:cat>
            <c:strRef>
              <c:f>AFRICA!$AC$101:$AJ$101</c:f>
              <c:strCache>
                <c:ptCount val="8"/>
                <c:pt idx="0">
                  <c:v>0-15</c:v>
                </c:pt>
                <c:pt idx="1">
                  <c:v>16-24</c:v>
                </c:pt>
                <c:pt idx="2">
                  <c:v>25-34</c:v>
                </c:pt>
                <c:pt idx="3">
                  <c:v>35-49</c:v>
                </c:pt>
                <c:pt idx="4">
                  <c:v>50-64</c:v>
                </c:pt>
                <c:pt idx="5">
                  <c:v>65-74</c:v>
                </c:pt>
                <c:pt idx="6">
                  <c:v>75-84</c:v>
                </c:pt>
                <c:pt idx="7">
                  <c:v>85+</c:v>
                </c:pt>
              </c:strCache>
            </c:strRef>
          </c:cat>
          <c:val>
            <c:numRef>
              <c:f>AFRICA!$AC$121:$AJ$121</c:f>
              <c:numCache>
                <c:formatCode>0.0%</c:formatCode>
                <c:ptCount val="8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</c:numCache>
            </c:numRef>
          </c:val>
          <c:smooth val="0"/>
        </c:ser>
        <c:ser>
          <c:idx val="24"/>
          <c:order val="20"/>
          <c:tx>
            <c:strRef>
              <c:f>AFRICA!$AB$122</c:f>
              <c:strCache>
                <c:ptCount val="1"/>
                <c:pt idx="0">
                  <c:v>Hounslow</c:v>
                </c:pt>
              </c:strCache>
            </c:strRef>
          </c:tx>
          <c:marker>
            <c:symbol val="none"/>
          </c:marker>
          <c:cat>
            <c:strRef>
              <c:f>AFRICA!$AC$101:$AJ$101</c:f>
              <c:strCache>
                <c:ptCount val="8"/>
                <c:pt idx="0">
                  <c:v>0-15</c:v>
                </c:pt>
                <c:pt idx="1">
                  <c:v>16-24</c:v>
                </c:pt>
                <c:pt idx="2">
                  <c:v>25-34</c:v>
                </c:pt>
                <c:pt idx="3">
                  <c:v>35-49</c:v>
                </c:pt>
                <c:pt idx="4">
                  <c:v>50-64</c:v>
                </c:pt>
                <c:pt idx="5">
                  <c:v>65-74</c:v>
                </c:pt>
                <c:pt idx="6">
                  <c:v>75-84</c:v>
                </c:pt>
                <c:pt idx="7">
                  <c:v>85+</c:v>
                </c:pt>
              </c:strCache>
            </c:strRef>
          </c:cat>
          <c:val>
            <c:numRef>
              <c:f>AFRICA!$AC$122:$AJ$122</c:f>
              <c:numCache>
                <c:formatCode>0.0%</c:formatCode>
                <c:ptCount val="8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</c:numCache>
            </c:numRef>
          </c:val>
          <c:smooth val="0"/>
        </c:ser>
        <c:ser>
          <c:idx val="25"/>
          <c:order val="21"/>
          <c:tx>
            <c:strRef>
              <c:f>AFRICA!$AB$123</c:f>
              <c:strCache>
                <c:ptCount val="1"/>
                <c:pt idx="0">
                  <c:v>Islington</c:v>
                </c:pt>
              </c:strCache>
            </c:strRef>
          </c:tx>
          <c:marker>
            <c:symbol val="none"/>
          </c:marker>
          <c:cat>
            <c:strRef>
              <c:f>AFRICA!$AC$101:$AJ$101</c:f>
              <c:strCache>
                <c:ptCount val="8"/>
                <c:pt idx="0">
                  <c:v>0-15</c:v>
                </c:pt>
                <c:pt idx="1">
                  <c:v>16-24</c:v>
                </c:pt>
                <c:pt idx="2">
                  <c:v>25-34</c:v>
                </c:pt>
                <c:pt idx="3">
                  <c:v>35-49</c:v>
                </c:pt>
                <c:pt idx="4">
                  <c:v>50-64</c:v>
                </c:pt>
                <c:pt idx="5">
                  <c:v>65-74</c:v>
                </c:pt>
                <c:pt idx="6">
                  <c:v>75-84</c:v>
                </c:pt>
                <c:pt idx="7">
                  <c:v>85+</c:v>
                </c:pt>
              </c:strCache>
            </c:strRef>
          </c:cat>
          <c:val>
            <c:numRef>
              <c:f>AFRICA!$AC$123:$AJ$123</c:f>
              <c:numCache>
                <c:formatCode>0.0%</c:formatCode>
                <c:ptCount val="8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</c:numCache>
            </c:numRef>
          </c:val>
          <c:smooth val="0"/>
        </c:ser>
        <c:ser>
          <c:idx val="26"/>
          <c:order val="22"/>
          <c:tx>
            <c:strRef>
              <c:f>AFRICA!$AB$124</c:f>
              <c:strCache>
                <c:ptCount val="1"/>
                <c:pt idx="0">
                  <c:v>Kensington and Chelsea</c:v>
                </c:pt>
              </c:strCache>
            </c:strRef>
          </c:tx>
          <c:marker>
            <c:symbol val="none"/>
          </c:marker>
          <c:cat>
            <c:strRef>
              <c:f>AFRICA!$AC$101:$AJ$101</c:f>
              <c:strCache>
                <c:ptCount val="8"/>
                <c:pt idx="0">
                  <c:v>0-15</c:v>
                </c:pt>
                <c:pt idx="1">
                  <c:v>16-24</c:v>
                </c:pt>
                <c:pt idx="2">
                  <c:v>25-34</c:v>
                </c:pt>
                <c:pt idx="3">
                  <c:v>35-49</c:v>
                </c:pt>
                <c:pt idx="4">
                  <c:v>50-64</c:v>
                </c:pt>
                <c:pt idx="5">
                  <c:v>65-74</c:v>
                </c:pt>
                <c:pt idx="6">
                  <c:v>75-84</c:v>
                </c:pt>
                <c:pt idx="7">
                  <c:v>85+</c:v>
                </c:pt>
              </c:strCache>
            </c:strRef>
          </c:cat>
          <c:val>
            <c:numRef>
              <c:f>AFRICA!$AC$124:$AJ$124</c:f>
              <c:numCache>
                <c:formatCode>0.0%</c:formatCode>
                <c:ptCount val="8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</c:numCache>
            </c:numRef>
          </c:val>
          <c:smooth val="0"/>
        </c:ser>
        <c:ser>
          <c:idx val="27"/>
          <c:order val="23"/>
          <c:tx>
            <c:strRef>
              <c:f>AFRICA!$AB$125</c:f>
              <c:strCache>
                <c:ptCount val="1"/>
                <c:pt idx="0">
                  <c:v>Kingston upon Thames</c:v>
                </c:pt>
              </c:strCache>
            </c:strRef>
          </c:tx>
          <c:marker>
            <c:symbol val="none"/>
          </c:marker>
          <c:cat>
            <c:strRef>
              <c:f>AFRICA!$AC$101:$AJ$101</c:f>
              <c:strCache>
                <c:ptCount val="8"/>
                <c:pt idx="0">
                  <c:v>0-15</c:v>
                </c:pt>
                <c:pt idx="1">
                  <c:v>16-24</c:v>
                </c:pt>
                <c:pt idx="2">
                  <c:v>25-34</c:v>
                </c:pt>
                <c:pt idx="3">
                  <c:v>35-49</c:v>
                </c:pt>
                <c:pt idx="4">
                  <c:v>50-64</c:v>
                </c:pt>
                <c:pt idx="5">
                  <c:v>65-74</c:v>
                </c:pt>
                <c:pt idx="6">
                  <c:v>75-84</c:v>
                </c:pt>
                <c:pt idx="7">
                  <c:v>85+</c:v>
                </c:pt>
              </c:strCache>
            </c:strRef>
          </c:cat>
          <c:val>
            <c:numRef>
              <c:f>AFRICA!$AC$125:$AJ$125</c:f>
              <c:numCache>
                <c:formatCode>0.0%</c:formatCode>
                <c:ptCount val="8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</c:numCache>
            </c:numRef>
          </c:val>
          <c:smooth val="0"/>
        </c:ser>
        <c:ser>
          <c:idx val="28"/>
          <c:order val="24"/>
          <c:tx>
            <c:strRef>
              <c:f>AFRICA!$AB$126</c:f>
              <c:strCache>
                <c:ptCount val="1"/>
                <c:pt idx="0">
                  <c:v>Lambeth</c:v>
                </c:pt>
              </c:strCache>
            </c:strRef>
          </c:tx>
          <c:marker>
            <c:symbol val="none"/>
          </c:marker>
          <c:cat>
            <c:strRef>
              <c:f>AFRICA!$AC$101:$AJ$101</c:f>
              <c:strCache>
                <c:ptCount val="8"/>
                <c:pt idx="0">
                  <c:v>0-15</c:v>
                </c:pt>
                <c:pt idx="1">
                  <c:v>16-24</c:v>
                </c:pt>
                <c:pt idx="2">
                  <c:v>25-34</c:v>
                </c:pt>
                <c:pt idx="3">
                  <c:v>35-49</c:v>
                </c:pt>
                <c:pt idx="4">
                  <c:v>50-64</c:v>
                </c:pt>
                <c:pt idx="5">
                  <c:v>65-74</c:v>
                </c:pt>
                <c:pt idx="6">
                  <c:v>75-84</c:v>
                </c:pt>
                <c:pt idx="7">
                  <c:v>85+</c:v>
                </c:pt>
              </c:strCache>
            </c:strRef>
          </c:cat>
          <c:val>
            <c:numRef>
              <c:f>AFRICA!$AC$126:$AJ$126</c:f>
              <c:numCache>
                <c:formatCode>0.0%</c:formatCode>
                <c:ptCount val="8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</c:numCache>
            </c:numRef>
          </c:val>
          <c:smooth val="0"/>
        </c:ser>
        <c:ser>
          <c:idx val="29"/>
          <c:order val="25"/>
          <c:tx>
            <c:strRef>
              <c:f>AFRICA!$AB$127</c:f>
              <c:strCache>
                <c:ptCount val="1"/>
                <c:pt idx="0">
                  <c:v>Lewisham</c:v>
                </c:pt>
              </c:strCache>
            </c:strRef>
          </c:tx>
          <c:marker>
            <c:symbol val="none"/>
          </c:marker>
          <c:cat>
            <c:strRef>
              <c:f>AFRICA!$AC$101:$AJ$101</c:f>
              <c:strCache>
                <c:ptCount val="8"/>
                <c:pt idx="0">
                  <c:v>0-15</c:v>
                </c:pt>
                <c:pt idx="1">
                  <c:v>16-24</c:v>
                </c:pt>
                <c:pt idx="2">
                  <c:v>25-34</c:v>
                </c:pt>
                <c:pt idx="3">
                  <c:v>35-49</c:v>
                </c:pt>
                <c:pt idx="4">
                  <c:v>50-64</c:v>
                </c:pt>
                <c:pt idx="5">
                  <c:v>65-74</c:v>
                </c:pt>
                <c:pt idx="6">
                  <c:v>75-84</c:v>
                </c:pt>
                <c:pt idx="7">
                  <c:v>85+</c:v>
                </c:pt>
              </c:strCache>
            </c:strRef>
          </c:cat>
          <c:val>
            <c:numRef>
              <c:f>AFRICA!$AC$127:$AJ$127</c:f>
              <c:numCache>
                <c:formatCode>0.0%</c:formatCode>
                <c:ptCount val="8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</c:numCache>
            </c:numRef>
          </c:val>
          <c:smooth val="0"/>
        </c:ser>
        <c:ser>
          <c:idx val="30"/>
          <c:order val="26"/>
          <c:tx>
            <c:strRef>
              <c:f>AFRICA!$AB$128</c:f>
              <c:strCache>
                <c:ptCount val="1"/>
                <c:pt idx="0">
                  <c:v>Merton</c:v>
                </c:pt>
              </c:strCache>
            </c:strRef>
          </c:tx>
          <c:marker>
            <c:symbol val="none"/>
          </c:marker>
          <c:cat>
            <c:strRef>
              <c:f>AFRICA!$AC$101:$AJ$101</c:f>
              <c:strCache>
                <c:ptCount val="8"/>
                <c:pt idx="0">
                  <c:v>0-15</c:v>
                </c:pt>
                <c:pt idx="1">
                  <c:v>16-24</c:v>
                </c:pt>
                <c:pt idx="2">
                  <c:v>25-34</c:v>
                </c:pt>
                <c:pt idx="3">
                  <c:v>35-49</c:v>
                </c:pt>
                <c:pt idx="4">
                  <c:v>50-64</c:v>
                </c:pt>
                <c:pt idx="5">
                  <c:v>65-74</c:v>
                </c:pt>
                <c:pt idx="6">
                  <c:v>75-84</c:v>
                </c:pt>
                <c:pt idx="7">
                  <c:v>85+</c:v>
                </c:pt>
              </c:strCache>
            </c:strRef>
          </c:cat>
          <c:val>
            <c:numRef>
              <c:f>AFRICA!$AC$128:$AJ$128</c:f>
              <c:numCache>
                <c:formatCode>0.0%</c:formatCode>
                <c:ptCount val="8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</c:numCache>
            </c:numRef>
          </c:val>
          <c:smooth val="0"/>
        </c:ser>
        <c:ser>
          <c:idx val="31"/>
          <c:order val="27"/>
          <c:tx>
            <c:strRef>
              <c:f>AFRICA!$AB$129</c:f>
              <c:strCache>
                <c:ptCount val="1"/>
                <c:pt idx="0">
                  <c:v>Newham</c:v>
                </c:pt>
              </c:strCache>
            </c:strRef>
          </c:tx>
          <c:marker>
            <c:symbol val="none"/>
          </c:marker>
          <c:cat>
            <c:strRef>
              <c:f>AFRICA!$AC$101:$AJ$101</c:f>
              <c:strCache>
                <c:ptCount val="8"/>
                <c:pt idx="0">
                  <c:v>0-15</c:v>
                </c:pt>
                <c:pt idx="1">
                  <c:v>16-24</c:v>
                </c:pt>
                <c:pt idx="2">
                  <c:v>25-34</c:v>
                </c:pt>
                <c:pt idx="3">
                  <c:v>35-49</c:v>
                </c:pt>
                <c:pt idx="4">
                  <c:v>50-64</c:v>
                </c:pt>
                <c:pt idx="5">
                  <c:v>65-74</c:v>
                </c:pt>
                <c:pt idx="6">
                  <c:v>75-84</c:v>
                </c:pt>
                <c:pt idx="7">
                  <c:v>85+</c:v>
                </c:pt>
              </c:strCache>
            </c:strRef>
          </c:cat>
          <c:val>
            <c:numRef>
              <c:f>AFRICA!$AC$129:$AJ$129</c:f>
              <c:numCache>
                <c:formatCode>0.0%</c:formatCode>
                <c:ptCount val="8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</c:numCache>
            </c:numRef>
          </c:val>
          <c:smooth val="0"/>
        </c:ser>
        <c:ser>
          <c:idx val="32"/>
          <c:order val="28"/>
          <c:tx>
            <c:strRef>
              <c:f>AFRICA!$AB$130</c:f>
              <c:strCache>
                <c:ptCount val="1"/>
                <c:pt idx="0">
                  <c:v>Redbridge</c:v>
                </c:pt>
              </c:strCache>
            </c:strRef>
          </c:tx>
          <c:marker>
            <c:symbol val="none"/>
          </c:marker>
          <c:cat>
            <c:strRef>
              <c:f>AFRICA!$AC$101:$AJ$101</c:f>
              <c:strCache>
                <c:ptCount val="8"/>
                <c:pt idx="0">
                  <c:v>0-15</c:v>
                </c:pt>
                <c:pt idx="1">
                  <c:v>16-24</c:v>
                </c:pt>
                <c:pt idx="2">
                  <c:v>25-34</c:v>
                </c:pt>
                <c:pt idx="3">
                  <c:v>35-49</c:v>
                </c:pt>
                <c:pt idx="4">
                  <c:v>50-64</c:v>
                </c:pt>
                <c:pt idx="5">
                  <c:v>65-74</c:v>
                </c:pt>
                <c:pt idx="6">
                  <c:v>75-84</c:v>
                </c:pt>
                <c:pt idx="7">
                  <c:v>85+</c:v>
                </c:pt>
              </c:strCache>
            </c:strRef>
          </c:cat>
          <c:val>
            <c:numRef>
              <c:f>AFRICA!$AC$130:$AJ$130</c:f>
              <c:numCache>
                <c:formatCode>0.0%</c:formatCode>
                <c:ptCount val="8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</c:numCache>
            </c:numRef>
          </c:val>
          <c:smooth val="0"/>
        </c:ser>
        <c:ser>
          <c:idx val="33"/>
          <c:order val="29"/>
          <c:tx>
            <c:strRef>
              <c:f>AFRICA!$AB$131</c:f>
              <c:strCache>
                <c:ptCount val="1"/>
                <c:pt idx="0">
                  <c:v>Richmond upon Thames</c:v>
                </c:pt>
              </c:strCache>
            </c:strRef>
          </c:tx>
          <c:marker>
            <c:symbol val="none"/>
          </c:marker>
          <c:cat>
            <c:strRef>
              <c:f>AFRICA!$AC$101:$AJ$101</c:f>
              <c:strCache>
                <c:ptCount val="8"/>
                <c:pt idx="0">
                  <c:v>0-15</c:v>
                </c:pt>
                <c:pt idx="1">
                  <c:v>16-24</c:v>
                </c:pt>
                <c:pt idx="2">
                  <c:v>25-34</c:v>
                </c:pt>
                <c:pt idx="3">
                  <c:v>35-49</c:v>
                </c:pt>
                <c:pt idx="4">
                  <c:v>50-64</c:v>
                </c:pt>
                <c:pt idx="5">
                  <c:v>65-74</c:v>
                </c:pt>
                <c:pt idx="6">
                  <c:v>75-84</c:v>
                </c:pt>
                <c:pt idx="7">
                  <c:v>85+</c:v>
                </c:pt>
              </c:strCache>
            </c:strRef>
          </c:cat>
          <c:val>
            <c:numRef>
              <c:f>AFRICA!$AC$131:$AJ$131</c:f>
              <c:numCache>
                <c:formatCode>0.0%</c:formatCode>
                <c:ptCount val="8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</c:numCache>
            </c:numRef>
          </c:val>
          <c:smooth val="0"/>
        </c:ser>
        <c:ser>
          <c:idx val="34"/>
          <c:order val="30"/>
          <c:tx>
            <c:strRef>
              <c:f>AFRICA!$AB$132</c:f>
              <c:strCache>
                <c:ptCount val="1"/>
                <c:pt idx="0">
                  <c:v>Southwark</c:v>
                </c:pt>
              </c:strCache>
            </c:strRef>
          </c:tx>
          <c:marker>
            <c:symbol val="none"/>
          </c:marker>
          <c:cat>
            <c:strRef>
              <c:f>AFRICA!$AC$101:$AJ$101</c:f>
              <c:strCache>
                <c:ptCount val="8"/>
                <c:pt idx="0">
                  <c:v>0-15</c:v>
                </c:pt>
                <c:pt idx="1">
                  <c:v>16-24</c:v>
                </c:pt>
                <c:pt idx="2">
                  <c:v>25-34</c:v>
                </c:pt>
                <c:pt idx="3">
                  <c:v>35-49</c:v>
                </c:pt>
                <c:pt idx="4">
                  <c:v>50-64</c:v>
                </c:pt>
                <c:pt idx="5">
                  <c:v>65-74</c:v>
                </c:pt>
                <c:pt idx="6">
                  <c:v>75-84</c:v>
                </c:pt>
                <c:pt idx="7">
                  <c:v>85+</c:v>
                </c:pt>
              </c:strCache>
            </c:strRef>
          </c:cat>
          <c:val>
            <c:numRef>
              <c:f>AFRICA!$AC$132:$AJ$132</c:f>
              <c:numCache>
                <c:formatCode>0.0%</c:formatCode>
                <c:ptCount val="8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</c:numCache>
            </c:numRef>
          </c:val>
          <c:smooth val="0"/>
        </c:ser>
        <c:ser>
          <c:idx val="35"/>
          <c:order val="31"/>
          <c:tx>
            <c:strRef>
              <c:f>AFRICA!$AB$133</c:f>
              <c:strCache>
                <c:ptCount val="1"/>
                <c:pt idx="0">
                  <c:v>Sutton</c:v>
                </c:pt>
              </c:strCache>
            </c:strRef>
          </c:tx>
          <c:marker>
            <c:symbol val="none"/>
          </c:marker>
          <c:cat>
            <c:strRef>
              <c:f>AFRICA!$AC$101:$AJ$101</c:f>
              <c:strCache>
                <c:ptCount val="8"/>
                <c:pt idx="0">
                  <c:v>0-15</c:v>
                </c:pt>
                <c:pt idx="1">
                  <c:v>16-24</c:v>
                </c:pt>
                <c:pt idx="2">
                  <c:v>25-34</c:v>
                </c:pt>
                <c:pt idx="3">
                  <c:v>35-49</c:v>
                </c:pt>
                <c:pt idx="4">
                  <c:v>50-64</c:v>
                </c:pt>
                <c:pt idx="5">
                  <c:v>65-74</c:v>
                </c:pt>
                <c:pt idx="6">
                  <c:v>75-84</c:v>
                </c:pt>
                <c:pt idx="7">
                  <c:v>85+</c:v>
                </c:pt>
              </c:strCache>
            </c:strRef>
          </c:cat>
          <c:val>
            <c:numRef>
              <c:f>AFRICA!$AC$133:$AJ$133</c:f>
              <c:numCache>
                <c:formatCode>0.0%</c:formatCode>
                <c:ptCount val="8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</c:numCache>
            </c:numRef>
          </c:val>
          <c:smooth val="0"/>
        </c:ser>
        <c:ser>
          <c:idx val="0"/>
          <c:order val="32"/>
          <c:tx>
            <c:strRef>
              <c:f>AFRICA!$AB$134</c:f>
              <c:strCache>
                <c:ptCount val="1"/>
                <c:pt idx="0">
                  <c:v>Tower Hamlets</c:v>
                </c:pt>
              </c:strCache>
            </c:strRef>
          </c:tx>
          <c:marker>
            <c:symbol val="none"/>
          </c:marker>
          <c:cat>
            <c:strRef>
              <c:f>AFRICA!$AC$101:$AJ$101</c:f>
              <c:strCache>
                <c:ptCount val="8"/>
                <c:pt idx="0">
                  <c:v>0-15</c:v>
                </c:pt>
                <c:pt idx="1">
                  <c:v>16-24</c:v>
                </c:pt>
                <c:pt idx="2">
                  <c:v>25-34</c:v>
                </c:pt>
                <c:pt idx="3">
                  <c:v>35-49</c:v>
                </c:pt>
                <c:pt idx="4">
                  <c:v>50-64</c:v>
                </c:pt>
                <c:pt idx="5">
                  <c:v>65-74</c:v>
                </c:pt>
                <c:pt idx="6">
                  <c:v>75-84</c:v>
                </c:pt>
                <c:pt idx="7">
                  <c:v>85+</c:v>
                </c:pt>
              </c:strCache>
            </c:strRef>
          </c:cat>
          <c:val>
            <c:numRef>
              <c:f>AFRICA!$AC$134:$AJ$134</c:f>
              <c:numCache>
                <c:formatCode>0.0%</c:formatCode>
                <c:ptCount val="8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</c:numCache>
            </c:numRef>
          </c:val>
          <c:smooth val="0"/>
        </c:ser>
        <c:ser>
          <c:idx val="1"/>
          <c:order val="33"/>
          <c:tx>
            <c:strRef>
              <c:f>AFRICA!$AB$135</c:f>
              <c:strCache>
                <c:ptCount val="1"/>
                <c:pt idx="0">
                  <c:v>Waltham Forest</c:v>
                </c:pt>
              </c:strCache>
            </c:strRef>
          </c:tx>
          <c:marker>
            <c:symbol val="none"/>
          </c:marker>
          <c:cat>
            <c:strRef>
              <c:f>AFRICA!$AC$101:$AJ$101</c:f>
              <c:strCache>
                <c:ptCount val="8"/>
                <c:pt idx="0">
                  <c:v>0-15</c:v>
                </c:pt>
                <c:pt idx="1">
                  <c:v>16-24</c:v>
                </c:pt>
                <c:pt idx="2">
                  <c:v>25-34</c:v>
                </c:pt>
                <c:pt idx="3">
                  <c:v>35-49</c:v>
                </c:pt>
                <c:pt idx="4">
                  <c:v>50-64</c:v>
                </c:pt>
                <c:pt idx="5">
                  <c:v>65-74</c:v>
                </c:pt>
                <c:pt idx="6">
                  <c:v>75-84</c:v>
                </c:pt>
                <c:pt idx="7">
                  <c:v>85+</c:v>
                </c:pt>
              </c:strCache>
            </c:strRef>
          </c:cat>
          <c:val>
            <c:numRef>
              <c:f>AFRICA!$AC$135:$AJ$135</c:f>
              <c:numCache>
                <c:formatCode>0.0%</c:formatCode>
                <c:ptCount val="8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</c:numCache>
            </c:numRef>
          </c:val>
          <c:smooth val="0"/>
        </c:ser>
        <c:ser>
          <c:idx val="2"/>
          <c:order val="34"/>
          <c:tx>
            <c:strRef>
              <c:f>AFRICA!$AB$136</c:f>
              <c:strCache>
                <c:ptCount val="1"/>
                <c:pt idx="0">
                  <c:v>Wandsworth</c:v>
                </c:pt>
              </c:strCache>
            </c:strRef>
          </c:tx>
          <c:marker>
            <c:symbol val="none"/>
          </c:marker>
          <c:cat>
            <c:strRef>
              <c:f>AFRICA!$AC$101:$AJ$101</c:f>
              <c:strCache>
                <c:ptCount val="8"/>
                <c:pt idx="0">
                  <c:v>0-15</c:v>
                </c:pt>
                <c:pt idx="1">
                  <c:v>16-24</c:v>
                </c:pt>
                <c:pt idx="2">
                  <c:v>25-34</c:v>
                </c:pt>
                <c:pt idx="3">
                  <c:v>35-49</c:v>
                </c:pt>
                <c:pt idx="4">
                  <c:v>50-64</c:v>
                </c:pt>
                <c:pt idx="5">
                  <c:v>65-74</c:v>
                </c:pt>
                <c:pt idx="6">
                  <c:v>75-84</c:v>
                </c:pt>
                <c:pt idx="7">
                  <c:v>85+</c:v>
                </c:pt>
              </c:strCache>
            </c:strRef>
          </c:cat>
          <c:val>
            <c:numRef>
              <c:f>AFRICA!$AC$136:$AJ$136</c:f>
              <c:numCache>
                <c:formatCode>0.0%</c:formatCode>
                <c:ptCount val="8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</c:numCache>
            </c:numRef>
          </c:val>
          <c:smooth val="0"/>
        </c:ser>
        <c:ser>
          <c:idx val="3"/>
          <c:order val="35"/>
          <c:tx>
            <c:strRef>
              <c:f>AFRICA!$AB$137</c:f>
              <c:strCache>
                <c:ptCount val="1"/>
                <c:pt idx="0">
                  <c:v>Westminster</c:v>
                </c:pt>
              </c:strCache>
            </c:strRef>
          </c:tx>
          <c:marker>
            <c:symbol val="none"/>
          </c:marker>
          <c:cat>
            <c:strRef>
              <c:f>AFRICA!$AC$101:$AJ$101</c:f>
              <c:strCache>
                <c:ptCount val="8"/>
                <c:pt idx="0">
                  <c:v>0-15</c:v>
                </c:pt>
                <c:pt idx="1">
                  <c:v>16-24</c:v>
                </c:pt>
                <c:pt idx="2">
                  <c:v>25-34</c:v>
                </c:pt>
                <c:pt idx="3">
                  <c:v>35-49</c:v>
                </c:pt>
                <c:pt idx="4">
                  <c:v>50-64</c:v>
                </c:pt>
                <c:pt idx="5">
                  <c:v>65-74</c:v>
                </c:pt>
                <c:pt idx="6">
                  <c:v>75-84</c:v>
                </c:pt>
                <c:pt idx="7">
                  <c:v>85+</c:v>
                </c:pt>
              </c:strCache>
            </c:strRef>
          </c:cat>
          <c:val>
            <c:numRef>
              <c:f>AFRICA!$AC$137:$AJ$137</c:f>
              <c:numCache>
                <c:formatCode>0.0%</c:formatCode>
                <c:ptCount val="8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1479296"/>
        <c:axId val="51480832"/>
      </c:lineChart>
      <c:catAx>
        <c:axId val="51479296"/>
        <c:scaling>
          <c:orientation val="minMax"/>
        </c:scaling>
        <c:delete val="0"/>
        <c:axPos val="b"/>
        <c:majorTickMark val="out"/>
        <c:minorTickMark val="none"/>
        <c:tickLblPos val="nextTo"/>
        <c:crossAx val="51480832"/>
        <c:crosses val="autoZero"/>
        <c:auto val="1"/>
        <c:lblAlgn val="ctr"/>
        <c:lblOffset val="100"/>
        <c:noMultiLvlLbl val="0"/>
      </c:catAx>
      <c:valAx>
        <c:axId val="51480832"/>
        <c:scaling>
          <c:orientation val="minMax"/>
        </c:scaling>
        <c:delete val="0"/>
        <c:axPos val="l"/>
        <c:majorGridlines/>
        <c:numFmt formatCode="0.0%" sourceLinked="1"/>
        <c:majorTickMark val="out"/>
        <c:minorTickMark val="none"/>
        <c:tickLblPos val="nextTo"/>
        <c:crossAx val="51479296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83538613665578954"/>
          <c:y val="1.6616621983914212E-2"/>
          <c:w val="0.15251573881802299"/>
          <c:h val="0.92362675007447126"/>
        </c:manualLayout>
      </c:layout>
      <c:overlay val="1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599119417003566E-2"/>
          <c:y val="1.8469567823482688E-2"/>
          <c:w val="0.78598050364217675"/>
          <c:h val="0.9195521573197134"/>
        </c:manualLayout>
      </c:layout>
      <c:lineChart>
        <c:grouping val="standard"/>
        <c:varyColors val="0"/>
        <c:ser>
          <c:idx val="4"/>
          <c:order val="0"/>
          <c:tx>
            <c:strRef>
              <c:f>'MIDDLE EAST &amp; ASIA'!$AB$102</c:f>
              <c:strCache>
                <c:ptCount val="1"/>
                <c:pt idx="0">
                  <c:v>London</c:v>
                </c:pt>
              </c:strCache>
            </c:strRef>
          </c:tx>
          <c:marker>
            <c:symbol val="none"/>
          </c:marker>
          <c:cat>
            <c:strRef>
              <c:f>'MIDDLE EAST &amp; ASIA'!$AC$101:$AJ$101</c:f>
              <c:strCache>
                <c:ptCount val="8"/>
                <c:pt idx="0">
                  <c:v>0-15</c:v>
                </c:pt>
                <c:pt idx="1">
                  <c:v>16-24</c:v>
                </c:pt>
                <c:pt idx="2">
                  <c:v>25-34</c:v>
                </c:pt>
                <c:pt idx="3">
                  <c:v>35-49</c:v>
                </c:pt>
                <c:pt idx="4">
                  <c:v>50-64</c:v>
                </c:pt>
                <c:pt idx="5">
                  <c:v>65-74</c:v>
                </c:pt>
                <c:pt idx="6">
                  <c:v>75-84</c:v>
                </c:pt>
                <c:pt idx="7">
                  <c:v>85+</c:v>
                </c:pt>
              </c:strCache>
            </c:strRef>
          </c:cat>
          <c:val>
            <c:numRef>
              <c:f>'MIDDLE EAST &amp; ASIA'!$AC$102:$AJ$102</c:f>
              <c:numCache>
                <c:formatCode>0.0%</c:formatCode>
                <c:ptCount val="8"/>
                <c:pt idx="0">
                  <c:v>5.8764826937196868E-2</c:v>
                </c:pt>
                <c:pt idx="1">
                  <c:v>0.12199815923639334</c:v>
                </c:pt>
                <c:pt idx="2">
                  <c:v>0.25988479715405538</c:v>
                </c:pt>
                <c:pt idx="3">
                  <c:v>0.28513738508154168</c:v>
                </c:pt>
                <c:pt idx="4">
                  <c:v>0.16978769170312</c:v>
                </c:pt>
                <c:pt idx="5">
                  <c:v>6.2918954694464263E-2</c:v>
                </c:pt>
                <c:pt idx="6">
                  <c:v>3.3480180767122718E-2</c:v>
                </c:pt>
                <c:pt idx="7">
                  <c:v>8.0280044261057514E-3</c:v>
                </c:pt>
              </c:numCache>
            </c:numRef>
          </c:val>
          <c:smooth val="0"/>
        </c:ser>
        <c:ser>
          <c:idx val="5"/>
          <c:order val="1"/>
          <c:tx>
            <c:strRef>
              <c:f>'MIDDLE EAST &amp; ASIA'!$AB$103</c:f>
              <c:strCache>
                <c:ptCount val="1"/>
                <c:pt idx="0">
                  <c:v>Inner London</c:v>
                </c:pt>
              </c:strCache>
            </c:strRef>
          </c:tx>
          <c:marker>
            <c:symbol val="none"/>
          </c:marker>
          <c:cat>
            <c:strRef>
              <c:f>'MIDDLE EAST &amp; ASIA'!$AC$101:$AJ$101</c:f>
              <c:strCache>
                <c:ptCount val="8"/>
                <c:pt idx="0">
                  <c:v>0-15</c:v>
                </c:pt>
                <c:pt idx="1">
                  <c:v>16-24</c:v>
                </c:pt>
                <c:pt idx="2">
                  <c:v>25-34</c:v>
                </c:pt>
                <c:pt idx="3">
                  <c:v>35-49</c:v>
                </c:pt>
                <c:pt idx="4">
                  <c:v>50-64</c:v>
                </c:pt>
                <c:pt idx="5">
                  <c:v>65-74</c:v>
                </c:pt>
                <c:pt idx="6">
                  <c:v>75-84</c:v>
                </c:pt>
                <c:pt idx="7">
                  <c:v>85+</c:v>
                </c:pt>
              </c:strCache>
            </c:strRef>
          </c:cat>
          <c:val>
            <c:numRef>
              <c:f>'MIDDLE EAST &amp; ASIA'!$AC$103:$AJ$103</c:f>
              <c:numCache>
                <c:formatCode>0.0%</c:formatCode>
                <c:ptCount val="8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</c:numCache>
            </c:numRef>
          </c:val>
          <c:smooth val="0"/>
        </c:ser>
        <c:ser>
          <c:idx val="6"/>
          <c:order val="2"/>
          <c:tx>
            <c:strRef>
              <c:f>'MIDDLE EAST &amp; ASIA'!$AB$104</c:f>
              <c:strCache>
                <c:ptCount val="1"/>
                <c:pt idx="0">
                  <c:v>Outer London</c:v>
                </c:pt>
              </c:strCache>
            </c:strRef>
          </c:tx>
          <c:marker>
            <c:symbol val="none"/>
          </c:marker>
          <c:cat>
            <c:strRef>
              <c:f>'MIDDLE EAST &amp; ASIA'!$AC$101:$AJ$101</c:f>
              <c:strCache>
                <c:ptCount val="8"/>
                <c:pt idx="0">
                  <c:v>0-15</c:v>
                </c:pt>
                <c:pt idx="1">
                  <c:v>16-24</c:v>
                </c:pt>
                <c:pt idx="2">
                  <c:v>25-34</c:v>
                </c:pt>
                <c:pt idx="3">
                  <c:v>35-49</c:v>
                </c:pt>
                <c:pt idx="4">
                  <c:v>50-64</c:v>
                </c:pt>
                <c:pt idx="5">
                  <c:v>65-74</c:v>
                </c:pt>
                <c:pt idx="6">
                  <c:v>75-84</c:v>
                </c:pt>
                <c:pt idx="7">
                  <c:v>85+</c:v>
                </c:pt>
              </c:strCache>
            </c:strRef>
          </c:cat>
          <c:val>
            <c:numRef>
              <c:f>'MIDDLE EAST &amp; ASIA'!$AC$104:$AJ$104</c:f>
              <c:numCache>
                <c:formatCode>0.0%</c:formatCode>
                <c:ptCount val="8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</c:numCache>
            </c:numRef>
          </c:val>
          <c:smooth val="0"/>
        </c:ser>
        <c:ser>
          <c:idx val="7"/>
          <c:order val="3"/>
          <c:tx>
            <c:strRef>
              <c:f>'MIDDLE EAST &amp; ASIA'!$AB$105</c:f>
              <c:strCache>
                <c:ptCount val="1"/>
                <c:pt idx="0">
                  <c:v>City of London</c:v>
                </c:pt>
              </c:strCache>
            </c:strRef>
          </c:tx>
          <c:marker>
            <c:symbol val="none"/>
          </c:marker>
          <c:cat>
            <c:strRef>
              <c:f>'MIDDLE EAST &amp; ASIA'!$AC$101:$AJ$101</c:f>
              <c:strCache>
                <c:ptCount val="8"/>
                <c:pt idx="0">
                  <c:v>0-15</c:v>
                </c:pt>
                <c:pt idx="1">
                  <c:v>16-24</c:v>
                </c:pt>
                <c:pt idx="2">
                  <c:v>25-34</c:v>
                </c:pt>
                <c:pt idx="3">
                  <c:v>35-49</c:v>
                </c:pt>
                <c:pt idx="4">
                  <c:v>50-64</c:v>
                </c:pt>
                <c:pt idx="5">
                  <c:v>65-74</c:v>
                </c:pt>
                <c:pt idx="6">
                  <c:v>75-84</c:v>
                </c:pt>
                <c:pt idx="7">
                  <c:v>85+</c:v>
                </c:pt>
              </c:strCache>
            </c:strRef>
          </c:cat>
          <c:val>
            <c:numRef>
              <c:f>'MIDDLE EAST &amp; ASIA'!$AC$105:$AJ$105</c:f>
              <c:numCache>
                <c:formatCode>0.0%</c:formatCode>
                <c:ptCount val="8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</c:numCache>
            </c:numRef>
          </c:val>
          <c:smooth val="0"/>
        </c:ser>
        <c:ser>
          <c:idx val="8"/>
          <c:order val="4"/>
          <c:tx>
            <c:strRef>
              <c:f>'MIDDLE EAST &amp; ASIA'!$AB$106</c:f>
              <c:strCache>
                <c:ptCount val="1"/>
                <c:pt idx="0">
                  <c:v>Barking and Dagenham</c:v>
                </c:pt>
              </c:strCache>
            </c:strRef>
          </c:tx>
          <c:marker>
            <c:symbol val="none"/>
          </c:marker>
          <c:cat>
            <c:strRef>
              <c:f>'MIDDLE EAST &amp; ASIA'!$AC$101:$AJ$101</c:f>
              <c:strCache>
                <c:ptCount val="8"/>
                <c:pt idx="0">
                  <c:v>0-15</c:v>
                </c:pt>
                <c:pt idx="1">
                  <c:v>16-24</c:v>
                </c:pt>
                <c:pt idx="2">
                  <c:v>25-34</c:v>
                </c:pt>
                <c:pt idx="3">
                  <c:v>35-49</c:v>
                </c:pt>
                <c:pt idx="4">
                  <c:v>50-64</c:v>
                </c:pt>
                <c:pt idx="5">
                  <c:v>65-74</c:v>
                </c:pt>
                <c:pt idx="6">
                  <c:v>75-84</c:v>
                </c:pt>
                <c:pt idx="7">
                  <c:v>85+</c:v>
                </c:pt>
              </c:strCache>
            </c:strRef>
          </c:cat>
          <c:val>
            <c:numRef>
              <c:f>'MIDDLE EAST &amp; ASIA'!$AC$106:$AJ$106</c:f>
              <c:numCache>
                <c:formatCode>0.0%</c:formatCode>
                <c:ptCount val="8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</c:numCache>
            </c:numRef>
          </c:val>
          <c:smooth val="0"/>
        </c:ser>
        <c:ser>
          <c:idx val="9"/>
          <c:order val="5"/>
          <c:tx>
            <c:strRef>
              <c:f>'MIDDLE EAST &amp; ASIA'!$AB$107</c:f>
              <c:strCache>
                <c:ptCount val="1"/>
                <c:pt idx="0">
                  <c:v>Barnet</c:v>
                </c:pt>
              </c:strCache>
            </c:strRef>
          </c:tx>
          <c:marker>
            <c:symbol val="none"/>
          </c:marker>
          <c:cat>
            <c:strRef>
              <c:f>'MIDDLE EAST &amp; ASIA'!$AC$101:$AJ$101</c:f>
              <c:strCache>
                <c:ptCount val="8"/>
                <c:pt idx="0">
                  <c:v>0-15</c:v>
                </c:pt>
                <c:pt idx="1">
                  <c:v>16-24</c:v>
                </c:pt>
                <c:pt idx="2">
                  <c:v>25-34</c:v>
                </c:pt>
                <c:pt idx="3">
                  <c:v>35-49</c:v>
                </c:pt>
                <c:pt idx="4">
                  <c:v>50-64</c:v>
                </c:pt>
                <c:pt idx="5">
                  <c:v>65-74</c:v>
                </c:pt>
                <c:pt idx="6">
                  <c:v>75-84</c:v>
                </c:pt>
                <c:pt idx="7">
                  <c:v>85+</c:v>
                </c:pt>
              </c:strCache>
            </c:strRef>
          </c:cat>
          <c:val>
            <c:numRef>
              <c:f>'MIDDLE EAST &amp; ASIA'!$AC$107:$AJ$107</c:f>
              <c:numCache>
                <c:formatCode>0.0%</c:formatCode>
                <c:ptCount val="8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</c:numCache>
            </c:numRef>
          </c:val>
          <c:smooth val="0"/>
        </c:ser>
        <c:ser>
          <c:idx val="10"/>
          <c:order val="6"/>
          <c:tx>
            <c:strRef>
              <c:f>'MIDDLE EAST &amp; ASIA'!$AB$108</c:f>
              <c:strCache>
                <c:ptCount val="1"/>
                <c:pt idx="0">
                  <c:v>Bexley</c:v>
                </c:pt>
              </c:strCache>
            </c:strRef>
          </c:tx>
          <c:marker>
            <c:symbol val="none"/>
          </c:marker>
          <c:cat>
            <c:strRef>
              <c:f>'MIDDLE EAST &amp; ASIA'!$AC$101:$AJ$101</c:f>
              <c:strCache>
                <c:ptCount val="8"/>
                <c:pt idx="0">
                  <c:v>0-15</c:v>
                </c:pt>
                <c:pt idx="1">
                  <c:v>16-24</c:v>
                </c:pt>
                <c:pt idx="2">
                  <c:v>25-34</c:v>
                </c:pt>
                <c:pt idx="3">
                  <c:v>35-49</c:v>
                </c:pt>
                <c:pt idx="4">
                  <c:v>50-64</c:v>
                </c:pt>
                <c:pt idx="5">
                  <c:v>65-74</c:v>
                </c:pt>
                <c:pt idx="6">
                  <c:v>75-84</c:v>
                </c:pt>
                <c:pt idx="7">
                  <c:v>85+</c:v>
                </c:pt>
              </c:strCache>
            </c:strRef>
          </c:cat>
          <c:val>
            <c:numRef>
              <c:f>'MIDDLE EAST &amp; ASIA'!$AC$108:$AJ$108</c:f>
              <c:numCache>
                <c:formatCode>0.0%</c:formatCode>
                <c:ptCount val="8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</c:numCache>
            </c:numRef>
          </c:val>
          <c:smooth val="0"/>
        </c:ser>
        <c:ser>
          <c:idx val="11"/>
          <c:order val="7"/>
          <c:tx>
            <c:strRef>
              <c:f>'MIDDLE EAST &amp; ASIA'!$AB$109</c:f>
              <c:strCache>
                <c:ptCount val="1"/>
                <c:pt idx="0">
                  <c:v>Brent</c:v>
                </c:pt>
              </c:strCache>
            </c:strRef>
          </c:tx>
          <c:marker>
            <c:symbol val="none"/>
          </c:marker>
          <c:cat>
            <c:strRef>
              <c:f>'MIDDLE EAST &amp; ASIA'!$AC$101:$AJ$101</c:f>
              <c:strCache>
                <c:ptCount val="8"/>
                <c:pt idx="0">
                  <c:v>0-15</c:v>
                </c:pt>
                <c:pt idx="1">
                  <c:v>16-24</c:v>
                </c:pt>
                <c:pt idx="2">
                  <c:v>25-34</c:v>
                </c:pt>
                <c:pt idx="3">
                  <c:v>35-49</c:v>
                </c:pt>
                <c:pt idx="4">
                  <c:v>50-64</c:v>
                </c:pt>
                <c:pt idx="5">
                  <c:v>65-74</c:v>
                </c:pt>
                <c:pt idx="6">
                  <c:v>75-84</c:v>
                </c:pt>
                <c:pt idx="7">
                  <c:v>85+</c:v>
                </c:pt>
              </c:strCache>
            </c:strRef>
          </c:cat>
          <c:val>
            <c:numRef>
              <c:f>'MIDDLE EAST &amp; ASIA'!$AC$109:$AJ$109</c:f>
              <c:numCache>
                <c:formatCode>0.0%</c:formatCode>
                <c:ptCount val="8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</c:numCache>
            </c:numRef>
          </c:val>
          <c:smooth val="0"/>
        </c:ser>
        <c:ser>
          <c:idx val="12"/>
          <c:order val="8"/>
          <c:tx>
            <c:strRef>
              <c:f>'MIDDLE EAST &amp; ASIA'!$AB$110</c:f>
              <c:strCache>
                <c:ptCount val="1"/>
                <c:pt idx="0">
                  <c:v>Bromley</c:v>
                </c:pt>
              </c:strCache>
            </c:strRef>
          </c:tx>
          <c:marker>
            <c:symbol val="none"/>
          </c:marker>
          <c:cat>
            <c:strRef>
              <c:f>'MIDDLE EAST &amp; ASIA'!$AC$101:$AJ$101</c:f>
              <c:strCache>
                <c:ptCount val="8"/>
                <c:pt idx="0">
                  <c:v>0-15</c:v>
                </c:pt>
                <c:pt idx="1">
                  <c:v>16-24</c:v>
                </c:pt>
                <c:pt idx="2">
                  <c:v>25-34</c:v>
                </c:pt>
                <c:pt idx="3">
                  <c:v>35-49</c:v>
                </c:pt>
                <c:pt idx="4">
                  <c:v>50-64</c:v>
                </c:pt>
                <c:pt idx="5">
                  <c:v>65-74</c:v>
                </c:pt>
                <c:pt idx="6">
                  <c:v>75-84</c:v>
                </c:pt>
                <c:pt idx="7">
                  <c:v>85+</c:v>
                </c:pt>
              </c:strCache>
            </c:strRef>
          </c:cat>
          <c:val>
            <c:numRef>
              <c:f>'MIDDLE EAST &amp; ASIA'!$AC$110:$AJ$110</c:f>
              <c:numCache>
                <c:formatCode>0.0%</c:formatCode>
                <c:ptCount val="8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</c:numCache>
            </c:numRef>
          </c:val>
          <c:smooth val="0"/>
        </c:ser>
        <c:ser>
          <c:idx val="13"/>
          <c:order val="9"/>
          <c:tx>
            <c:strRef>
              <c:f>'MIDDLE EAST &amp; ASIA'!$AB$111</c:f>
              <c:strCache>
                <c:ptCount val="1"/>
                <c:pt idx="0">
                  <c:v>Camden</c:v>
                </c:pt>
              </c:strCache>
            </c:strRef>
          </c:tx>
          <c:marker>
            <c:symbol val="none"/>
          </c:marker>
          <c:cat>
            <c:strRef>
              <c:f>'MIDDLE EAST &amp; ASIA'!$AC$101:$AJ$101</c:f>
              <c:strCache>
                <c:ptCount val="8"/>
                <c:pt idx="0">
                  <c:v>0-15</c:v>
                </c:pt>
                <c:pt idx="1">
                  <c:v>16-24</c:v>
                </c:pt>
                <c:pt idx="2">
                  <c:v>25-34</c:v>
                </c:pt>
                <c:pt idx="3">
                  <c:v>35-49</c:v>
                </c:pt>
                <c:pt idx="4">
                  <c:v>50-64</c:v>
                </c:pt>
                <c:pt idx="5">
                  <c:v>65-74</c:v>
                </c:pt>
                <c:pt idx="6">
                  <c:v>75-84</c:v>
                </c:pt>
                <c:pt idx="7">
                  <c:v>85+</c:v>
                </c:pt>
              </c:strCache>
            </c:strRef>
          </c:cat>
          <c:val>
            <c:numRef>
              <c:f>'MIDDLE EAST &amp; ASIA'!$AC$111:$AJ$111</c:f>
              <c:numCache>
                <c:formatCode>0.0%</c:formatCode>
                <c:ptCount val="8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</c:numCache>
            </c:numRef>
          </c:val>
          <c:smooth val="0"/>
        </c:ser>
        <c:ser>
          <c:idx val="14"/>
          <c:order val="10"/>
          <c:tx>
            <c:strRef>
              <c:f>'MIDDLE EAST &amp; ASIA'!$AB$112</c:f>
              <c:strCache>
                <c:ptCount val="1"/>
                <c:pt idx="0">
                  <c:v>Croydon</c:v>
                </c:pt>
              </c:strCache>
            </c:strRef>
          </c:tx>
          <c:marker>
            <c:symbol val="none"/>
          </c:marker>
          <c:cat>
            <c:strRef>
              <c:f>'MIDDLE EAST &amp; ASIA'!$AC$101:$AJ$101</c:f>
              <c:strCache>
                <c:ptCount val="8"/>
                <c:pt idx="0">
                  <c:v>0-15</c:v>
                </c:pt>
                <c:pt idx="1">
                  <c:v>16-24</c:v>
                </c:pt>
                <c:pt idx="2">
                  <c:v>25-34</c:v>
                </c:pt>
                <c:pt idx="3">
                  <c:v>35-49</c:v>
                </c:pt>
                <c:pt idx="4">
                  <c:v>50-64</c:v>
                </c:pt>
                <c:pt idx="5">
                  <c:v>65-74</c:v>
                </c:pt>
                <c:pt idx="6">
                  <c:v>75-84</c:v>
                </c:pt>
                <c:pt idx="7">
                  <c:v>85+</c:v>
                </c:pt>
              </c:strCache>
            </c:strRef>
          </c:cat>
          <c:val>
            <c:numRef>
              <c:f>'MIDDLE EAST &amp; ASIA'!$AC$112:$AJ$112</c:f>
              <c:numCache>
                <c:formatCode>0.0%</c:formatCode>
                <c:ptCount val="8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</c:numCache>
            </c:numRef>
          </c:val>
          <c:smooth val="0"/>
        </c:ser>
        <c:ser>
          <c:idx val="15"/>
          <c:order val="11"/>
          <c:tx>
            <c:strRef>
              <c:f>'MIDDLE EAST &amp; ASIA'!$AB$113</c:f>
              <c:strCache>
                <c:ptCount val="1"/>
                <c:pt idx="0">
                  <c:v>Ealing</c:v>
                </c:pt>
              </c:strCache>
            </c:strRef>
          </c:tx>
          <c:marker>
            <c:symbol val="none"/>
          </c:marker>
          <c:cat>
            <c:strRef>
              <c:f>'MIDDLE EAST &amp; ASIA'!$AC$101:$AJ$101</c:f>
              <c:strCache>
                <c:ptCount val="8"/>
                <c:pt idx="0">
                  <c:v>0-15</c:v>
                </c:pt>
                <c:pt idx="1">
                  <c:v>16-24</c:v>
                </c:pt>
                <c:pt idx="2">
                  <c:v>25-34</c:v>
                </c:pt>
                <c:pt idx="3">
                  <c:v>35-49</c:v>
                </c:pt>
                <c:pt idx="4">
                  <c:v>50-64</c:v>
                </c:pt>
                <c:pt idx="5">
                  <c:v>65-74</c:v>
                </c:pt>
                <c:pt idx="6">
                  <c:v>75-84</c:v>
                </c:pt>
                <c:pt idx="7">
                  <c:v>85+</c:v>
                </c:pt>
              </c:strCache>
            </c:strRef>
          </c:cat>
          <c:val>
            <c:numRef>
              <c:f>'MIDDLE EAST &amp; ASIA'!$AC$113:$AJ$113</c:f>
              <c:numCache>
                <c:formatCode>0.0%</c:formatCode>
                <c:ptCount val="8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</c:numCache>
            </c:numRef>
          </c:val>
          <c:smooth val="0"/>
        </c:ser>
        <c:ser>
          <c:idx val="16"/>
          <c:order val="12"/>
          <c:tx>
            <c:strRef>
              <c:f>'MIDDLE EAST &amp; ASIA'!$AB$114</c:f>
              <c:strCache>
                <c:ptCount val="1"/>
                <c:pt idx="0">
                  <c:v>Enfield</c:v>
                </c:pt>
              </c:strCache>
            </c:strRef>
          </c:tx>
          <c:marker>
            <c:symbol val="none"/>
          </c:marker>
          <c:cat>
            <c:strRef>
              <c:f>'MIDDLE EAST &amp; ASIA'!$AC$101:$AJ$101</c:f>
              <c:strCache>
                <c:ptCount val="8"/>
                <c:pt idx="0">
                  <c:v>0-15</c:v>
                </c:pt>
                <c:pt idx="1">
                  <c:v>16-24</c:v>
                </c:pt>
                <c:pt idx="2">
                  <c:v>25-34</c:v>
                </c:pt>
                <c:pt idx="3">
                  <c:v>35-49</c:v>
                </c:pt>
                <c:pt idx="4">
                  <c:v>50-64</c:v>
                </c:pt>
                <c:pt idx="5">
                  <c:v>65-74</c:v>
                </c:pt>
                <c:pt idx="6">
                  <c:v>75-84</c:v>
                </c:pt>
                <c:pt idx="7">
                  <c:v>85+</c:v>
                </c:pt>
              </c:strCache>
            </c:strRef>
          </c:cat>
          <c:val>
            <c:numRef>
              <c:f>'MIDDLE EAST &amp; ASIA'!$AC$114:$AJ$114</c:f>
              <c:numCache>
                <c:formatCode>0.0%</c:formatCode>
                <c:ptCount val="8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</c:numCache>
            </c:numRef>
          </c:val>
          <c:smooth val="0"/>
        </c:ser>
        <c:ser>
          <c:idx val="17"/>
          <c:order val="13"/>
          <c:tx>
            <c:strRef>
              <c:f>'MIDDLE EAST &amp; ASIA'!$AB$115</c:f>
              <c:strCache>
                <c:ptCount val="1"/>
                <c:pt idx="0">
                  <c:v>Greenwich</c:v>
                </c:pt>
              </c:strCache>
            </c:strRef>
          </c:tx>
          <c:marker>
            <c:symbol val="none"/>
          </c:marker>
          <c:cat>
            <c:strRef>
              <c:f>'MIDDLE EAST &amp; ASIA'!$AC$101:$AJ$101</c:f>
              <c:strCache>
                <c:ptCount val="8"/>
                <c:pt idx="0">
                  <c:v>0-15</c:v>
                </c:pt>
                <c:pt idx="1">
                  <c:v>16-24</c:v>
                </c:pt>
                <c:pt idx="2">
                  <c:v>25-34</c:v>
                </c:pt>
                <c:pt idx="3">
                  <c:v>35-49</c:v>
                </c:pt>
                <c:pt idx="4">
                  <c:v>50-64</c:v>
                </c:pt>
                <c:pt idx="5">
                  <c:v>65-74</c:v>
                </c:pt>
                <c:pt idx="6">
                  <c:v>75-84</c:v>
                </c:pt>
                <c:pt idx="7">
                  <c:v>85+</c:v>
                </c:pt>
              </c:strCache>
            </c:strRef>
          </c:cat>
          <c:val>
            <c:numRef>
              <c:f>'MIDDLE EAST &amp; ASIA'!$AC$115:$AJ$115</c:f>
              <c:numCache>
                <c:formatCode>0.0%</c:formatCode>
                <c:ptCount val="8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</c:numCache>
            </c:numRef>
          </c:val>
          <c:smooth val="0"/>
        </c:ser>
        <c:ser>
          <c:idx val="18"/>
          <c:order val="14"/>
          <c:tx>
            <c:strRef>
              <c:f>'MIDDLE EAST &amp; ASIA'!$AB$116</c:f>
              <c:strCache>
                <c:ptCount val="1"/>
                <c:pt idx="0">
                  <c:v>Hackney</c:v>
                </c:pt>
              </c:strCache>
            </c:strRef>
          </c:tx>
          <c:marker>
            <c:symbol val="none"/>
          </c:marker>
          <c:cat>
            <c:strRef>
              <c:f>'MIDDLE EAST &amp; ASIA'!$AC$101:$AJ$101</c:f>
              <c:strCache>
                <c:ptCount val="8"/>
                <c:pt idx="0">
                  <c:v>0-15</c:v>
                </c:pt>
                <c:pt idx="1">
                  <c:v>16-24</c:v>
                </c:pt>
                <c:pt idx="2">
                  <c:v>25-34</c:v>
                </c:pt>
                <c:pt idx="3">
                  <c:v>35-49</c:v>
                </c:pt>
                <c:pt idx="4">
                  <c:v>50-64</c:v>
                </c:pt>
                <c:pt idx="5">
                  <c:v>65-74</c:v>
                </c:pt>
                <c:pt idx="6">
                  <c:v>75-84</c:v>
                </c:pt>
                <c:pt idx="7">
                  <c:v>85+</c:v>
                </c:pt>
              </c:strCache>
            </c:strRef>
          </c:cat>
          <c:val>
            <c:numRef>
              <c:f>'MIDDLE EAST &amp; ASIA'!$AC$116:$AJ$116</c:f>
              <c:numCache>
                <c:formatCode>0.0%</c:formatCode>
                <c:ptCount val="8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</c:numCache>
            </c:numRef>
          </c:val>
          <c:smooth val="0"/>
        </c:ser>
        <c:ser>
          <c:idx val="19"/>
          <c:order val="15"/>
          <c:tx>
            <c:strRef>
              <c:f>'MIDDLE EAST &amp; ASIA'!$AB$117</c:f>
              <c:strCache>
                <c:ptCount val="1"/>
                <c:pt idx="0">
                  <c:v>Hammersmith and Fulham</c:v>
                </c:pt>
              </c:strCache>
            </c:strRef>
          </c:tx>
          <c:marker>
            <c:symbol val="none"/>
          </c:marker>
          <c:cat>
            <c:strRef>
              <c:f>'MIDDLE EAST &amp; ASIA'!$AC$101:$AJ$101</c:f>
              <c:strCache>
                <c:ptCount val="8"/>
                <c:pt idx="0">
                  <c:v>0-15</c:v>
                </c:pt>
                <c:pt idx="1">
                  <c:v>16-24</c:v>
                </c:pt>
                <c:pt idx="2">
                  <c:v>25-34</c:v>
                </c:pt>
                <c:pt idx="3">
                  <c:v>35-49</c:v>
                </c:pt>
                <c:pt idx="4">
                  <c:v>50-64</c:v>
                </c:pt>
                <c:pt idx="5">
                  <c:v>65-74</c:v>
                </c:pt>
                <c:pt idx="6">
                  <c:v>75-84</c:v>
                </c:pt>
                <c:pt idx="7">
                  <c:v>85+</c:v>
                </c:pt>
              </c:strCache>
            </c:strRef>
          </c:cat>
          <c:val>
            <c:numRef>
              <c:f>'MIDDLE EAST &amp; ASIA'!$AC$117:$AJ$117</c:f>
              <c:numCache>
                <c:formatCode>0.0%</c:formatCode>
                <c:ptCount val="8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</c:numCache>
            </c:numRef>
          </c:val>
          <c:smooth val="0"/>
        </c:ser>
        <c:ser>
          <c:idx val="20"/>
          <c:order val="16"/>
          <c:tx>
            <c:strRef>
              <c:f>'MIDDLE EAST &amp; ASIA'!$AB$118</c:f>
              <c:strCache>
                <c:ptCount val="1"/>
                <c:pt idx="0">
                  <c:v>Haringey</c:v>
                </c:pt>
              </c:strCache>
            </c:strRef>
          </c:tx>
          <c:marker>
            <c:symbol val="none"/>
          </c:marker>
          <c:cat>
            <c:strRef>
              <c:f>'MIDDLE EAST &amp; ASIA'!$AC$101:$AJ$101</c:f>
              <c:strCache>
                <c:ptCount val="8"/>
                <c:pt idx="0">
                  <c:v>0-15</c:v>
                </c:pt>
                <c:pt idx="1">
                  <c:v>16-24</c:v>
                </c:pt>
                <c:pt idx="2">
                  <c:v>25-34</c:v>
                </c:pt>
                <c:pt idx="3">
                  <c:v>35-49</c:v>
                </c:pt>
                <c:pt idx="4">
                  <c:v>50-64</c:v>
                </c:pt>
                <c:pt idx="5">
                  <c:v>65-74</c:v>
                </c:pt>
                <c:pt idx="6">
                  <c:v>75-84</c:v>
                </c:pt>
                <c:pt idx="7">
                  <c:v>85+</c:v>
                </c:pt>
              </c:strCache>
            </c:strRef>
          </c:cat>
          <c:val>
            <c:numRef>
              <c:f>'MIDDLE EAST &amp; ASIA'!$AC$118:$AJ$118</c:f>
              <c:numCache>
                <c:formatCode>0.0%</c:formatCode>
                <c:ptCount val="8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</c:numCache>
            </c:numRef>
          </c:val>
          <c:smooth val="0"/>
        </c:ser>
        <c:ser>
          <c:idx val="21"/>
          <c:order val="17"/>
          <c:tx>
            <c:strRef>
              <c:f>'MIDDLE EAST &amp; ASIA'!$AB$119</c:f>
              <c:strCache>
                <c:ptCount val="1"/>
                <c:pt idx="0">
                  <c:v>Harrow</c:v>
                </c:pt>
              </c:strCache>
            </c:strRef>
          </c:tx>
          <c:marker>
            <c:symbol val="none"/>
          </c:marker>
          <c:cat>
            <c:strRef>
              <c:f>'MIDDLE EAST &amp; ASIA'!$AC$101:$AJ$101</c:f>
              <c:strCache>
                <c:ptCount val="8"/>
                <c:pt idx="0">
                  <c:v>0-15</c:v>
                </c:pt>
                <c:pt idx="1">
                  <c:v>16-24</c:v>
                </c:pt>
                <c:pt idx="2">
                  <c:v>25-34</c:v>
                </c:pt>
                <c:pt idx="3">
                  <c:v>35-49</c:v>
                </c:pt>
                <c:pt idx="4">
                  <c:v>50-64</c:v>
                </c:pt>
                <c:pt idx="5">
                  <c:v>65-74</c:v>
                </c:pt>
                <c:pt idx="6">
                  <c:v>75-84</c:v>
                </c:pt>
                <c:pt idx="7">
                  <c:v>85+</c:v>
                </c:pt>
              </c:strCache>
            </c:strRef>
          </c:cat>
          <c:val>
            <c:numRef>
              <c:f>'MIDDLE EAST &amp; ASIA'!$AC$119:$AJ$119</c:f>
              <c:numCache>
                <c:formatCode>0.0%</c:formatCode>
                <c:ptCount val="8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</c:numCache>
            </c:numRef>
          </c:val>
          <c:smooth val="0"/>
        </c:ser>
        <c:ser>
          <c:idx val="22"/>
          <c:order val="18"/>
          <c:tx>
            <c:strRef>
              <c:f>'MIDDLE EAST &amp; ASIA'!$AB$120</c:f>
              <c:strCache>
                <c:ptCount val="1"/>
                <c:pt idx="0">
                  <c:v>Havering</c:v>
                </c:pt>
              </c:strCache>
            </c:strRef>
          </c:tx>
          <c:marker>
            <c:symbol val="none"/>
          </c:marker>
          <c:cat>
            <c:strRef>
              <c:f>'MIDDLE EAST &amp; ASIA'!$AC$101:$AJ$101</c:f>
              <c:strCache>
                <c:ptCount val="8"/>
                <c:pt idx="0">
                  <c:v>0-15</c:v>
                </c:pt>
                <c:pt idx="1">
                  <c:v>16-24</c:v>
                </c:pt>
                <c:pt idx="2">
                  <c:v>25-34</c:v>
                </c:pt>
                <c:pt idx="3">
                  <c:v>35-49</c:v>
                </c:pt>
                <c:pt idx="4">
                  <c:v>50-64</c:v>
                </c:pt>
                <c:pt idx="5">
                  <c:v>65-74</c:v>
                </c:pt>
                <c:pt idx="6">
                  <c:v>75-84</c:v>
                </c:pt>
                <c:pt idx="7">
                  <c:v>85+</c:v>
                </c:pt>
              </c:strCache>
            </c:strRef>
          </c:cat>
          <c:val>
            <c:numRef>
              <c:f>'MIDDLE EAST &amp; ASIA'!$AC$120:$AJ$120</c:f>
              <c:numCache>
                <c:formatCode>0.0%</c:formatCode>
                <c:ptCount val="8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</c:numCache>
            </c:numRef>
          </c:val>
          <c:smooth val="0"/>
        </c:ser>
        <c:ser>
          <c:idx val="23"/>
          <c:order val="19"/>
          <c:tx>
            <c:strRef>
              <c:f>'MIDDLE EAST &amp; ASIA'!$AB$121</c:f>
              <c:strCache>
                <c:ptCount val="1"/>
                <c:pt idx="0">
                  <c:v>Hillingdon</c:v>
                </c:pt>
              </c:strCache>
            </c:strRef>
          </c:tx>
          <c:marker>
            <c:symbol val="none"/>
          </c:marker>
          <c:cat>
            <c:strRef>
              <c:f>'MIDDLE EAST &amp; ASIA'!$AC$101:$AJ$101</c:f>
              <c:strCache>
                <c:ptCount val="8"/>
                <c:pt idx="0">
                  <c:v>0-15</c:v>
                </c:pt>
                <c:pt idx="1">
                  <c:v>16-24</c:v>
                </c:pt>
                <c:pt idx="2">
                  <c:v>25-34</c:v>
                </c:pt>
                <c:pt idx="3">
                  <c:v>35-49</c:v>
                </c:pt>
                <c:pt idx="4">
                  <c:v>50-64</c:v>
                </c:pt>
                <c:pt idx="5">
                  <c:v>65-74</c:v>
                </c:pt>
                <c:pt idx="6">
                  <c:v>75-84</c:v>
                </c:pt>
                <c:pt idx="7">
                  <c:v>85+</c:v>
                </c:pt>
              </c:strCache>
            </c:strRef>
          </c:cat>
          <c:val>
            <c:numRef>
              <c:f>'MIDDLE EAST &amp; ASIA'!$AC$121:$AJ$121</c:f>
              <c:numCache>
                <c:formatCode>0.0%</c:formatCode>
                <c:ptCount val="8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</c:numCache>
            </c:numRef>
          </c:val>
          <c:smooth val="0"/>
        </c:ser>
        <c:ser>
          <c:idx val="24"/>
          <c:order val="20"/>
          <c:tx>
            <c:strRef>
              <c:f>'MIDDLE EAST &amp; ASIA'!$AB$122</c:f>
              <c:strCache>
                <c:ptCount val="1"/>
                <c:pt idx="0">
                  <c:v>Hounslow</c:v>
                </c:pt>
              </c:strCache>
            </c:strRef>
          </c:tx>
          <c:marker>
            <c:symbol val="none"/>
          </c:marker>
          <c:cat>
            <c:strRef>
              <c:f>'MIDDLE EAST &amp; ASIA'!$AC$101:$AJ$101</c:f>
              <c:strCache>
                <c:ptCount val="8"/>
                <c:pt idx="0">
                  <c:v>0-15</c:v>
                </c:pt>
                <c:pt idx="1">
                  <c:v>16-24</c:v>
                </c:pt>
                <c:pt idx="2">
                  <c:v>25-34</c:v>
                </c:pt>
                <c:pt idx="3">
                  <c:v>35-49</c:v>
                </c:pt>
                <c:pt idx="4">
                  <c:v>50-64</c:v>
                </c:pt>
                <c:pt idx="5">
                  <c:v>65-74</c:v>
                </c:pt>
                <c:pt idx="6">
                  <c:v>75-84</c:v>
                </c:pt>
                <c:pt idx="7">
                  <c:v>85+</c:v>
                </c:pt>
              </c:strCache>
            </c:strRef>
          </c:cat>
          <c:val>
            <c:numRef>
              <c:f>'MIDDLE EAST &amp; ASIA'!$AC$122:$AJ$122</c:f>
              <c:numCache>
                <c:formatCode>0.0%</c:formatCode>
                <c:ptCount val="8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</c:numCache>
            </c:numRef>
          </c:val>
          <c:smooth val="0"/>
        </c:ser>
        <c:ser>
          <c:idx val="25"/>
          <c:order val="21"/>
          <c:tx>
            <c:strRef>
              <c:f>'MIDDLE EAST &amp; ASIA'!$AB$123</c:f>
              <c:strCache>
                <c:ptCount val="1"/>
                <c:pt idx="0">
                  <c:v>Islington</c:v>
                </c:pt>
              </c:strCache>
            </c:strRef>
          </c:tx>
          <c:marker>
            <c:symbol val="none"/>
          </c:marker>
          <c:cat>
            <c:strRef>
              <c:f>'MIDDLE EAST &amp; ASIA'!$AC$101:$AJ$101</c:f>
              <c:strCache>
                <c:ptCount val="8"/>
                <c:pt idx="0">
                  <c:v>0-15</c:v>
                </c:pt>
                <c:pt idx="1">
                  <c:v>16-24</c:v>
                </c:pt>
                <c:pt idx="2">
                  <c:v>25-34</c:v>
                </c:pt>
                <c:pt idx="3">
                  <c:v>35-49</c:v>
                </c:pt>
                <c:pt idx="4">
                  <c:v>50-64</c:v>
                </c:pt>
                <c:pt idx="5">
                  <c:v>65-74</c:v>
                </c:pt>
                <c:pt idx="6">
                  <c:v>75-84</c:v>
                </c:pt>
                <c:pt idx="7">
                  <c:v>85+</c:v>
                </c:pt>
              </c:strCache>
            </c:strRef>
          </c:cat>
          <c:val>
            <c:numRef>
              <c:f>'MIDDLE EAST &amp; ASIA'!$AC$123:$AJ$123</c:f>
              <c:numCache>
                <c:formatCode>0.0%</c:formatCode>
                <c:ptCount val="8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</c:numCache>
            </c:numRef>
          </c:val>
          <c:smooth val="0"/>
        </c:ser>
        <c:ser>
          <c:idx val="26"/>
          <c:order val="22"/>
          <c:tx>
            <c:strRef>
              <c:f>'MIDDLE EAST &amp; ASIA'!$AB$124</c:f>
              <c:strCache>
                <c:ptCount val="1"/>
                <c:pt idx="0">
                  <c:v>Kensington and Chelsea</c:v>
                </c:pt>
              </c:strCache>
            </c:strRef>
          </c:tx>
          <c:marker>
            <c:symbol val="none"/>
          </c:marker>
          <c:cat>
            <c:strRef>
              <c:f>'MIDDLE EAST &amp; ASIA'!$AC$101:$AJ$101</c:f>
              <c:strCache>
                <c:ptCount val="8"/>
                <c:pt idx="0">
                  <c:v>0-15</c:v>
                </c:pt>
                <c:pt idx="1">
                  <c:v>16-24</c:v>
                </c:pt>
                <c:pt idx="2">
                  <c:v>25-34</c:v>
                </c:pt>
                <c:pt idx="3">
                  <c:v>35-49</c:v>
                </c:pt>
                <c:pt idx="4">
                  <c:v>50-64</c:v>
                </c:pt>
                <c:pt idx="5">
                  <c:v>65-74</c:v>
                </c:pt>
                <c:pt idx="6">
                  <c:v>75-84</c:v>
                </c:pt>
                <c:pt idx="7">
                  <c:v>85+</c:v>
                </c:pt>
              </c:strCache>
            </c:strRef>
          </c:cat>
          <c:val>
            <c:numRef>
              <c:f>'MIDDLE EAST &amp; ASIA'!$AC$124:$AJ$124</c:f>
              <c:numCache>
                <c:formatCode>0.0%</c:formatCode>
                <c:ptCount val="8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</c:numCache>
            </c:numRef>
          </c:val>
          <c:smooth val="0"/>
        </c:ser>
        <c:ser>
          <c:idx val="27"/>
          <c:order val="23"/>
          <c:tx>
            <c:strRef>
              <c:f>'MIDDLE EAST &amp; ASIA'!$AB$125</c:f>
              <c:strCache>
                <c:ptCount val="1"/>
                <c:pt idx="0">
                  <c:v>Kingston upon Thames</c:v>
                </c:pt>
              </c:strCache>
            </c:strRef>
          </c:tx>
          <c:marker>
            <c:symbol val="none"/>
          </c:marker>
          <c:cat>
            <c:strRef>
              <c:f>'MIDDLE EAST &amp; ASIA'!$AC$101:$AJ$101</c:f>
              <c:strCache>
                <c:ptCount val="8"/>
                <c:pt idx="0">
                  <c:v>0-15</c:v>
                </c:pt>
                <c:pt idx="1">
                  <c:v>16-24</c:v>
                </c:pt>
                <c:pt idx="2">
                  <c:v>25-34</c:v>
                </c:pt>
                <c:pt idx="3">
                  <c:v>35-49</c:v>
                </c:pt>
                <c:pt idx="4">
                  <c:v>50-64</c:v>
                </c:pt>
                <c:pt idx="5">
                  <c:v>65-74</c:v>
                </c:pt>
                <c:pt idx="6">
                  <c:v>75-84</c:v>
                </c:pt>
                <c:pt idx="7">
                  <c:v>85+</c:v>
                </c:pt>
              </c:strCache>
            </c:strRef>
          </c:cat>
          <c:val>
            <c:numRef>
              <c:f>'MIDDLE EAST &amp; ASIA'!$AC$125:$AJ$125</c:f>
              <c:numCache>
                <c:formatCode>0.0%</c:formatCode>
                <c:ptCount val="8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</c:numCache>
            </c:numRef>
          </c:val>
          <c:smooth val="0"/>
        </c:ser>
        <c:ser>
          <c:idx val="28"/>
          <c:order val="24"/>
          <c:tx>
            <c:strRef>
              <c:f>'MIDDLE EAST &amp; ASIA'!$AB$126</c:f>
              <c:strCache>
                <c:ptCount val="1"/>
                <c:pt idx="0">
                  <c:v>Lambeth</c:v>
                </c:pt>
              </c:strCache>
            </c:strRef>
          </c:tx>
          <c:marker>
            <c:symbol val="none"/>
          </c:marker>
          <c:cat>
            <c:strRef>
              <c:f>'MIDDLE EAST &amp; ASIA'!$AC$101:$AJ$101</c:f>
              <c:strCache>
                <c:ptCount val="8"/>
                <c:pt idx="0">
                  <c:v>0-15</c:v>
                </c:pt>
                <c:pt idx="1">
                  <c:v>16-24</c:v>
                </c:pt>
                <c:pt idx="2">
                  <c:v>25-34</c:v>
                </c:pt>
                <c:pt idx="3">
                  <c:v>35-49</c:v>
                </c:pt>
                <c:pt idx="4">
                  <c:v>50-64</c:v>
                </c:pt>
                <c:pt idx="5">
                  <c:v>65-74</c:v>
                </c:pt>
                <c:pt idx="6">
                  <c:v>75-84</c:v>
                </c:pt>
                <c:pt idx="7">
                  <c:v>85+</c:v>
                </c:pt>
              </c:strCache>
            </c:strRef>
          </c:cat>
          <c:val>
            <c:numRef>
              <c:f>'MIDDLE EAST &amp; ASIA'!$AC$126:$AJ$126</c:f>
              <c:numCache>
                <c:formatCode>0.0%</c:formatCode>
                <c:ptCount val="8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</c:numCache>
            </c:numRef>
          </c:val>
          <c:smooth val="0"/>
        </c:ser>
        <c:ser>
          <c:idx val="29"/>
          <c:order val="25"/>
          <c:tx>
            <c:strRef>
              <c:f>'MIDDLE EAST &amp; ASIA'!$AB$127</c:f>
              <c:strCache>
                <c:ptCount val="1"/>
                <c:pt idx="0">
                  <c:v>Lewisham</c:v>
                </c:pt>
              </c:strCache>
            </c:strRef>
          </c:tx>
          <c:marker>
            <c:symbol val="none"/>
          </c:marker>
          <c:cat>
            <c:strRef>
              <c:f>'MIDDLE EAST &amp; ASIA'!$AC$101:$AJ$101</c:f>
              <c:strCache>
                <c:ptCount val="8"/>
                <c:pt idx="0">
                  <c:v>0-15</c:v>
                </c:pt>
                <c:pt idx="1">
                  <c:v>16-24</c:v>
                </c:pt>
                <c:pt idx="2">
                  <c:v>25-34</c:v>
                </c:pt>
                <c:pt idx="3">
                  <c:v>35-49</c:v>
                </c:pt>
                <c:pt idx="4">
                  <c:v>50-64</c:v>
                </c:pt>
                <c:pt idx="5">
                  <c:v>65-74</c:v>
                </c:pt>
                <c:pt idx="6">
                  <c:v>75-84</c:v>
                </c:pt>
                <c:pt idx="7">
                  <c:v>85+</c:v>
                </c:pt>
              </c:strCache>
            </c:strRef>
          </c:cat>
          <c:val>
            <c:numRef>
              <c:f>'MIDDLE EAST &amp; ASIA'!$AC$127:$AJ$127</c:f>
              <c:numCache>
                <c:formatCode>0.0%</c:formatCode>
                <c:ptCount val="8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</c:numCache>
            </c:numRef>
          </c:val>
          <c:smooth val="0"/>
        </c:ser>
        <c:ser>
          <c:idx val="30"/>
          <c:order val="26"/>
          <c:tx>
            <c:strRef>
              <c:f>'MIDDLE EAST &amp; ASIA'!$AB$128</c:f>
              <c:strCache>
                <c:ptCount val="1"/>
                <c:pt idx="0">
                  <c:v>Merton</c:v>
                </c:pt>
              </c:strCache>
            </c:strRef>
          </c:tx>
          <c:marker>
            <c:symbol val="none"/>
          </c:marker>
          <c:cat>
            <c:strRef>
              <c:f>'MIDDLE EAST &amp; ASIA'!$AC$101:$AJ$101</c:f>
              <c:strCache>
                <c:ptCount val="8"/>
                <c:pt idx="0">
                  <c:v>0-15</c:v>
                </c:pt>
                <c:pt idx="1">
                  <c:v>16-24</c:v>
                </c:pt>
                <c:pt idx="2">
                  <c:v>25-34</c:v>
                </c:pt>
                <c:pt idx="3">
                  <c:v>35-49</c:v>
                </c:pt>
                <c:pt idx="4">
                  <c:v>50-64</c:v>
                </c:pt>
                <c:pt idx="5">
                  <c:v>65-74</c:v>
                </c:pt>
                <c:pt idx="6">
                  <c:v>75-84</c:v>
                </c:pt>
                <c:pt idx="7">
                  <c:v>85+</c:v>
                </c:pt>
              </c:strCache>
            </c:strRef>
          </c:cat>
          <c:val>
            <c:numRef>
              <c:f>'MIDDLE EAST &amp; ASIA'!$AC$128:$AJ$128</c:f>
              <c:numCache>
                <c:formatCode>0.0%</c:formatCode>
                <c:ptCount val="8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</c:numCache>
            </c:numRef>
          </c:val>
          <c:smooth val="0"/>
        </c:ser>
        <c:ser>
          <c:idx val="31"/>
          <c:order val="27"/>
          <c:tx>
            <c:strRef>
              <c:f>'MIDDLE EAST &amp; ASIA'!$AB$129</c:f>
              <c:strCache>
                <c:ptCount val="1"/>
                <c:pt idx="0">
                  <c:v>Newham</c:v>
                </c:pt>
              </c:strCache>
            </c:strRef>
          </c:tx>
          <c:marker>
            <c:symbol val="none"/>
          </c:marker>
          <c:cat>
            <c:strRef>
              <c:f>'MIDDLE EAST &amp; ASIA'!$AC$101:$AJ$101</c:f>
              <c:strCache>
                <c:ptCount val="8"/>
                <c:pt idx="0">
                  <c:v>0-15</c:v>
                </c:pt>
                <c:pt idx="1">
                  <c:v>16-24</c:v>
                </c:pt>
                <c:pt idx="2">
                  <c:v>25-34</c:v>
                </c:pt>
                <c:pt idx="3">
                  <c:v>35-49</c:v>
                </c:pt>
                <c:pt idx="4">
                  <c:v>50-64</c:v>
                </c:pt>
                <c:pt idx="5">
                  <c:v>65-74</c:v>
                </c:pt>
                <c:pt idx="6">
                  <c:v>75-84</c:v>
                </c:pt>
                <c:pt idx="7">
                  <c:v>85+</c:v>
                </c:pt>
              </c:strCache>
            </c:strRef>
          </c:cat>
          <c:val>
            <c:numRef>
              <c:f>'MIDDLE EAST &amp; ASIA'!$AC$129:$AJ$129</c:f>
              <c:numCache>
                <c:formatCode>0.0%</c:formatCode>
                <c:ptCount val="8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</c:numCache>
            </c:numRef>
          </c:val>
          <c:smooth val="0"/>
        </c:ser>
        <c:ser>
          <c:idx val="32"/>
          <c:order val="28"/>
          <c:tx>
            <c:strRef>
              <c:f>'MIDDLE EAST &amp; ASIA'!$AB$130</c:f>
              <c:strCache>
                <c:ptCount val="1"/>
                <c:pt idx="0">
                  <c:v>Redbridge</c:v>
                </c:pt>
              </c:strCache>
            </c:strRef>
          </c:tx>
          <c:marker>
            <c:symbol val="none"/>
          </c:marker>
          <c:cat>
            <c:strRef>
              <c:f>'MIDDLE EAST &amp; ASIA'!$AC$101:$AJ$101</c:f>
              <c:strCache>
                <c:ptCount val="8"/>
                <c:pt idx="0">
                  <c:v>0-15</c:v>
                </c:pt>
                <c:pt idx="1">
                  <c:v>16-24</c:v>
                </c:pt>
                <c:pt idx="2">
                  <c:v>25-34</c:v>
                </c:pt>
                <c:pt idx="3">
                  <c:v>35-49</c:v>
                </c:pt>
                <c:pt idx="4">
                  <c:v>50-64</c:v>
                </c:pt>
                <c:pt idx="5">
                  <c:v>65-74</c:v>
                </c:pt>
                <c:pt idx="6">
                  <c:v>75-84</c:v>
                </c:pt>
                <c:pt idx="7">
                  <c:v>85+</c:v>
                </c:pt>
              </c:strCache>
            </c:strRef>
          </c:cat>
          <c:val>
            <c:numRef>
              <c:f>'MIDDLE EAST &amp; ASIA'!$AC$130:$AJ$130</c:f>
              <c:numCache>
                <c:formatCode>0.0%</c:formatCode>
                <c:ptCount val="8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</c:numCache>
            </c:numRef>
          </c:val>
          <c:smooth val="0"/>
        </c:ser>
        <c:ser>
          <c:idx val="33"/>
          <c:order val="29"/>
          <c:tx>
            <c:strRef>
              <c:f>'MIDDLE EAST &amp; ASIA'!$AB$131</c:f>
              <c:strCache>
                <c:ptCount val="1"/>
                <c:pt idx="0">
                  <c:v>Richmond upon Thames</c:v>
                </c:pt>
              </c:strCache>
            </c:strRef>
          </c:tx>
          <c:marker>
            <c:symbol val="none"/>
          </c:marker>
          <c:cat>
            <c:strRef>
              <c:f>'MIDDLE EAST &amp; ASIA'!$AC$101:$AJ$101</c:f>
              <c:strCache>
                <c:ptCount val="8"/>
                <c:pt idx="0">
                  <c:v>0-15</c:v>
                </c:pt>
                <c:pt idx="1">
                  <c:v>16-24</c:v>
                </c:pt>
                <c:pt idx="2">
                  <c:v>25-34</c:v>
                </c:pt>
                <c:pt idx="3">
                  <c:v>35-49</c:v>
                </c:pt>
                <c:pt idx="4">
                  <c:v>50-64</c:v>
                </c:pt>
                <c:pt idx="5">
                  <c:v>65-74</c:v>
                </c:pt>
                <c:pt idx="6">
                  <c:v>75-84</c:v>
                </c:pt>
                <c:pt idx="7">
                  <c:v>85+</c:v>
                </c:pt>
              </c:strCache>
            </c:strRef>
          </c:cat>
          <c:val>
            <c:numRef>
              <c:f>'MIDDLE EAST &amp; ASIA'!$AC$131:$AJ$131</c:f>
              <c:numCache>
                <c:formatCode>0.0%</c:formatCode>
                <c:ptCount val="8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</c:numCache>
            </c:numRef>
          </c:val>
          <c:smooth val="0"/>
        </c:ser>
        <c:ser>
          <c:idx val="34"/>
          <c:order val="30"/>
          <c:tx>
            <c:strRef>
              <c:f>'MIDDLE EAST &amp; ASIA'!$AB$132</c:f>
              <c:strCache>
                <c:ptCount val="1"/>
                <c:pt idx="0">
                  <c:v>Southwark</c:v>
                </c:pt>
              </c:strCache>
            </c:strRef>
          </c:tx>
          <c:marker>
            <c:symbol val="none"/>
          </c:marker>
          <c:cat>
            <c:strRef>
              <c:f>'MIDDLE EAST &amp; ASIA'!$AC$101:$AJ$101</c:f>
              <c:strCache>
                <c:ptCount val="8"/>
                <c:pt idx="0">
                  <c:v>0-15</c:v>
                </c:pt>
                <c:pt idx="1">
                  <c:v>16-24</c:v>
                </c:pt>
                <c:pt idx="2">
                  <c:v>25-34</c:v>
                </c:pt>
                <c:pt idx="3">
                  <c:v>35-49</c:v>
                </c:pt>
                <c:pt idx="4">
                  <c:v>50-64</c:v>
                </c:pt>
                <c:pt idx="5">
                  <c:v>65-74</c:v>
                </c:pt>
                <c:pt idx="6">
                  <c:v>75-84</c:v>
                </c:pt>
                <c:pt idx="7">
                  <c:v>85+</c:v>
                </c:pt>
              </c:strCache>
            </c:strRef>
          </c:cat>
          <c:val>
            <c:numRef>
              <c:f>'MIDDLE EAST &amp; ASIA'!$AC$132:$AJ$132</c:f>
              <c:numCache>
                <c:formatCode>0.0%</c:formatCode>
                <c:ptCount val="8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</c:numCache>
            </c:numRef>
          </c:val>
          <c:smooth val="0"/>
        </c:ser>
        <c:ser>
          <c:idx val="35"/>
          <c:order val="31"/>
          <c:tx>
            <c:strRef>
              <c:f>'MIDDLE EAST &amp; ASIA'!$AB$133</c:f>
              <c:strCache>
                <c:ptCount val="1"/>
                <c:pt idx="0">
                  <c:v>Sutton</c:v>
                </c:pt>
              </c:strCache>
            </c:strRef>
          </c:tx>
          <c:marker>
            <c:symbol val="none"/>
          </c:marker>
          <c:cat>
            <c:strRef>
              <c:f>'MIDDLE EAST &amp; ASIA'!$AC$101:$AJ$101</c:f>
              <c:strCache>
                <c:ptCount val="8"/>
                <c:pt idx="0">
                  <c:v>0-15</c:v>
                </c:pt>
                <c:pt idx="1">
                  <c:v>16-24</c:v>
                </c:pt>
                <c:pt idx="2">
                  <c:v>25-34</c:v>
                </c:pt>
                <c:pt idx="3">
                  <c:v>35-49</c:v>
                </c:pt>
                <c:pt idx="4">
                  <c:v>50-64</c:v>
                </c:pt>
                <c:pt idx="5">
                  <c:v>65-74</c:v>
                </c:pt>
                <c:pt idx="6">
                  <c:v>75-84</c:v>
                </c:pt>
                <c:pt idx="7">
                  <c:v>85+</c:v>
                </c:pt>
              </c:strCache>
            </c:strRef>
          </c:cat>
          <c:val>
            <c:numRef>
              <c:f>'MIDDLE EAST &amp; ASIA'!$AC$133:$AJ$133</c:f>
              <c:numCache>
                <c:formatCode>0.0%</c:formatCode>
                <c:ptCount val="8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</c:numCache>
            </c:numRef>
          </c:val>
          <c:smooth val="0"/>
        </c:ser>
        <c:ser>
          <c:idx val="0"/>
          <c:order val="32"/>
          <c:tx>
            <c:strRef>
              <c:f>'MIDDLE EAST &amp; ASIA'!$AB$134</c:f>
              <c:strCache>
                <c:ptCount val="1"/>
                <c:pt idx="0">
                  <c:v>Tower Hamlets</c:v>
                </c:pt>
              </c:strCache>
            </c:strRef>
          </c:tx>
          <c:marker>
            <c:symbol val="none"/>
          </c:marker>
          <c:cat>
            <c:strRef>
              <c:f>'MIDDLE EAST &amp; ASIA'!$AC$101:$AJ$101</c:f>
              <c:strCache>
                <c:ptCount val="8"/>
                <c:pt idx="0">
                  <c:v>0-15</c:v>
                </c:pt>
                <c:pt idx="1">
                  <c:v>16-24</c:v>
                </c:pt>
                <c:pt idx="2">
                  <c:v>25-34</c:v>
                </c:pt>
                <c:pt idx="3">
                  <c:v>35-49</c:v>
                </c:pt>
                <c:pt idx="4">
                  <c:v>50-64</c:v>
                </c:pt>
                <c:pt idx="5">
                  <c:v>65-74</c:v>
                </c:pt>
                <c:pt idx="6">
                  <c:v>75-84</c:v>
                </c:pt>
                <c:pt idx="7">
                  <c:v>85+</c:v>
                </c:pt>
              </c:strCache>
            </c:strRef>
          </c:cat>
          <c:val>
            <c:numRef>
              <c:f>'MIDDLE EAST &amp; ASIA'!$AC$134:$AJ$134</c:f>
              <c:numCache>
                <c:formatCode>0.0%</c:formatCode>
                <c:ptCount val="8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</c:numCache>
            </c:numRef>
          </c:val>
          <c:smooth val="0"/>
        </c:ser>
        <c:ser>
          <c:idx val="1"/>
          <c:order val="33"/>
          <c:tx>
            <c:strRef>
              <c:f>'MIDDLE EAST &amp; ASIA'!$AB$135</c:f>
              <c:strCache>
                <c:ptCount val="1"/>
                <c:pt idx="0">
                  <c:v>Waltham Forest</c:v>
                </c:pt>
              </c:strCache>
            </c:strRef>
          </c:tx>
          <c:marker>
            <c:symbol val="none"/>
          </c:marker>
          <c:cat>
            <c:strRef>
              <c:f>'MIDDLE EAST &amp; ASIA'!$AC$101:$AJ$101</c:f>
              <c:strCache>
                <c:ptCount val="8"/>
                <c:pt idx="0">
                  <c:v>0-15</c:v>
                </c:pt>
                <c:pt idx="1">
                  <c:v>16-24</c:v>
                </c:pt>
                <c:pt idx="2">
                  <c:v>25-34</c:v>
                </c:pt>
                <c:pt idx="3">
                  <c:v>35-49</c:v>
                </c:pt>
                <c:pt idx="4">
                  <c:v>50-64</c:v>
                </c:pt>
                <c:pt idx="5">
                  <c:v>65-74</c:v>
                </c:pt>
                <c:pt idx="6">
                  <c:v>75-84</c:v>
                </c:pt>
                <c:pt idx="7">
                  <c:v>85+</c:v>
                </c:pt>
              </c:strCache>
            </c:strRef>
          </c:cat>
          <c:val>
            <c:numRef>
              <c:f>'MIDDLE EAST &amp; ASIA'!$AC$135:$AJ$135</c:f>
              <c:numCache>
                <c:formatCode>0.0%</c:formatCode>
                <c:ptCount val="8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</c:numCache>
            </c:numRef>
          </c:val>
          <c:smooth val="0"/>
        </c:ser>
        <c:ser>
          <c:idx val="2"/>
          <c:order val="34"/>
          <c:tx>
            <c:strRef>
              <c:f>'MIDDLE EAST &amp; ASIA'!$AB$136</c:f>
              <c:strCache>
                <c:ptCount val="1"/>
                <c:pt idx="0">
                  <c:v>Wandsworth</c:v>
                </c:pt>
              </c:strCache>
            </c:strRef>
          </c:tx>
          <c:marker>
            <c:symbol val="none"/>
          </c:marker>
          <c:cat>
            <c:strRef>
              <c:f>'MIDDLE EAST &amp; ASIA'!$AC$101:$AJ$101</c:f>
              <c:strCache>
                <c:ptCount val="8"/>
                <c:pt idx="0">
                  <c:v>0-15</c:v>
                </c:pt>
                <c:pt idx="1">
                  <c:v>16-24</c:v>
                </c:pt>
                <c:pt idx="2">
                  <c:v>25-34</c:v>
                </c:pt>
                <c:pt idx="3">
                  <c:v>35-49</c:v>
                </c:pt>
                <c:pt idx="4">
                  <c:v>50-64</c:v>
                </c:pt>
                <c:pt idx="5">
                  <c:v>65-74</c:v>
                </c:pt>
                <c:pt idx="6">
                  <c:v>75-84</c:v>
                </c:pt>
                <c:pt idx="7">
                  <c:v>85+</c:v>
                </c:pt>
              </c:strCache>
            </c:strRef>
          </c:cat>
          <c:val>
            <c:numRef>
              <c:f>'MIDDLE EAST &amp; ASIA'!$AC$136:$AJ$136</c:f>
              <c:numCache>
                <c:formatCode>0.0%</c:formatCode>
                <c:ptCount val="8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</c:numCache>
            </c:numRef>
          </c:val>
          <c:smooth val="0"/>
        </c:ser>
        <c:ser>
          <c:idx val="3"/>
          <c:order val="35"/>
          <c:tx>
            <c:strRef>
              <c:f>'MIDDLE EAST &amp; ASIA'!$AB$137</c:f>
              <c:strCache>
                <c:ptCount val="1"/>
                <c:pt idx="0">
                  <c:v>Westminster</c:v>
                </c:pt>
              </c:strCache>
            </c:strRef>
          </c:tx>
          <c:marker>
            <c:symbol val="none"/>
          </c:marker>
          <c:cat>
            <c:strRef>
              <c:f>'MIDDLE EAST &amp; ASIA'!$AC$101:$AJ$101</c:f>
              <c:strCache>
                <c:ptCount val="8"/>
                <c:pt idx="0">
                  <c:v>0-15</c:v>
                </c:pt>
                <c:pt idx="1">
                  <c:v>16-24</c:v>
                </c:pt>
                <c:pt idx="2">
                  <c:v>25-34</c:v>
                </c:pt>
                <c:pt idx="3">
                  <c:v>35-49</c:v>
                </c:pt>
                <c:pt idx="4">
                  <c:v>50-64</c:v>
                </c:pt>
                <c:pt idx="5">
                  <c:v>65-74</c:v>
                </c:pt>
                <c:pt idx="6">
                  <c:v>75-84</c:v>
                </c:pt>
                <c:pt idx="7">
                  <c:v>85+</c:v>
                </c:pt>
              </c:strCache>
            </c:strRef>
          </c:cat>
          <c:val>
            <c:numRef>
              <c:f>'MIDDLE EAST &amp; ASIA'!$AC$137:$AJ$137</c:f>
              <c:numCache>
                <c:formatCode>0.0%</c:formatCode>
                <c:ptCount val="8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1841280"/>
        <c:axId val="51847168"/>
      </c:lineChart>
      <c:catAx>
        <c:axId val="51841280"/>
        <c:scaling>
          <c:orientation val="minMax"/>
        </c:scaling>
        <c:delete val="0"/>
        <c:axPos val="b"/>
        <c:majorTickMark val="out"/>
        <c:minorTickMark val="none"/>
        <c:tickLblPos val="nextTo"/>
        <c:crossAx val="51847168"/>
        <c:crosses val="autoZero"/>
        <c:auto val="1"/>
        <c:lblAlgn val="ctr"/>
        <c:lblOffset val="100"/>
        <c:noMultiLvlLbl val="0"/>
      </c:catAx>
      <c:valAx>
        <c:axId val="51847168"/>
        <c:scaling>
          <c:orientation val="minMax"/>
        </c:scaling>
        <c:delete val="0"/>
        <c:axPos val="l"/>
        <c:majorGridlines/>
        <c:numFmt formatCode="0.0%" sourceLinked="1"/>
        <c:majorTickMark val="out"/>
        <c:minorTickMark val="none"/>
        <c:tickLblPos val="nextTo"/>
        <c:crossAx val="51841280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83538613665578954"/>
          <c:y val="1.6616621983914212E-2"/>
          <c:w val="0.15251573881802299"/>
          <c:h val="0.92362675007447126"/>
        </c:manualLayout>
      </c:layout>
      <c:overlay val="1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599119417003566E-2"/>
          <c:y val="1.8469567823482688E-2"/>
          <c:w val="0.78598050364217675"/>
          <c:h val="0.9195521573197134"/>
        </c:manualLayout>
      </c:layout>
      <c:lineChart>
        <c:grouping val="standard"/>
        <c:varyColors val="0"/>
        <c:ser>
          <c:idx val="4"/>
          <c:order val="0"/>
          <c:tx>
            <c:strRef>
              <c:f>'AMERICAS &amp; CARIBBEAN'!$AB$102</c:f>
              <c:strCache>
                <c:ptCount val="1"/>
                <c:pt idx="0">
                  <c:v>London</c:v>
                </c:pt>
              </c:strCache>
            </c:strRef>
          </c:tx>
          <c:marker>
            <c:symbol val="none"/>
          </c:marker>
          <c:cat>
            <c:strRef>
              <c:f>'AMERICAS &amp; CARIBBEAN'!$AC$101:$AJ$101</c:f>
              <c:strCache>
                <c:ptCount val="8"/>
                <c:pt idx="0">
                  <c:v>0-15</c:v>
                </c:pt>
                <c:pt idx="1">
                  <c:v>16-24</c:v>
                </c:pt>
                <c:pt idx="2">
                  <c:v>25-34</c:v>
                </c:pt>
                <c:pt idx="3">
                  <c:v>35-49</c:v>
                </c:pt>
                <c:pt idx="4">
                  <c:v>50-64</c:v>
                </c:pt>
                <c:pt idx="5">
                  <c:v>65-74</c:v>
                </c:pt>
                <c:pt idx="6">
                  <c:v>75-84</c:v>
                </c:pt>
                <c:pt idx="7">
                  <c:v>85+</c:v>
                </c:pt>
              </c:strCache>
            </c:strRef>
          </c:cat>
          <c:val>
            <c:numRef>
              <c:f>'AMERICAS &amp; CARIBBEAN'!$AC$102:$AJ$102</c:f>
              <c:numCache>
                <c:formatCode>0.0%</c:formatCode>
                <c:ptCount val="8"/>
                <c:pt idx="0">
                  <c:v>6.1842589187201175E-2</c:v>
                </c:pt>
                <c:pt idx="1">
                  <c:v>8.0740468309427479E-2</c:v>
                </c:pt>
                <c:pt idx="2">
                  <c:v>0.21286624984675739</c:v>
                </c:pt>
                <c:pt idx="3">
                  <c:v>0.24185668750766212</c:v>
                </c:pt>
                <c:pt idx="4">
                  <c:v>0.21997364227044255</c:v>
                </c:pt>
                <c:pt idx="5">
                  <c:v>0.10411609660414368</c:v>
                </c:pt>
                <c:pt idx="6">
                  <c:v>6.4738874586244943E-2</c:v>
                </c:pt>
                <c:pt idx="7">
                  <c:v>1.3865391688120633E-2</c:v>
                </c:pt>
              </c:numCache>
            </c:numRef>
          </c:val>
          <c:smooth val="0"/>
        </c:ser>
        <c:ser>
          <c:idx val="5"/>
          <c:order val="1"/>
          <c:tx>
            <c:strRef>
              <c:f>'AMERICAS &amp; CARIBBEAN'!$AB$103</c:f>
              <c:strCache>
                <c:ptCount val="1"/>
                <c:pt idx="0">
                  <c:v>Inner London</c:v>
                </c:pt>
              </c:strCache>
            </c:strRef>
          </c:tx>
          <c:marker>
            <c:symbol val="none"/>
          </c:marker>
          <c:cat>
            <c:strRef>
              <c:f>'AMERICAS &amp; CARIBBEAN'!$AC$101:$AJ$101</c:f>
              <c:strCache>
                <c:ptCount val="8"/>
                <c:pt idx="0">
                  <c:v>0-15</c:v>
                </c:pt>
                <c:pt idx="1">
                  <c:v>16-24</c:v>
                </c:pt>
                <c:pt idx="2">
                  <c:v>25-34</c:v>
                </c:pt>
                <c:pt idx="3">
                  <c:v>35-49</c:v>
                </c:pt>
                <c:pt idx="4">
                  <c:v>50-64</c:v>
                </c:pt>
                <c:pt idx="5">
                  <c:v>65-74</c:v>
                </c:pt>
                <c:pt idx="6">
                  <c:v>75-84</c:v>
                </c:pt>
                <c:pt idx="7">
                  <c:v>85+</c:v>
                </c:pt>
              </c:strCache>
            </c:strRef>
          </c:cat>
          <c:val>
            <c:numRef>
              <c:f>'AMERICAS &amp; CARIBBEAN'!$AC$103:$AJ$103</c:f>
              <c:numCache>
                <c:formatCode>0.0%</c:formatCode>
                <c:ptCount val="8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</c:numCache>
            </c:numRef>
          </c:val>
          <c:smooth val="0"/>
        </c:ser>
        <c:ser>
          <c:idx val="6"/>
          <c:order val="2"/>
          <c:tx>
            <c:strRef>
              <c:f>'AMERICAS &amp; CARIBBEAN'!$AB$104</c:f>
              <c:strCache>
                <c:ptCount val="1"/>
                <c:pt idx="0">
                  <c:v>Outer London</c:v>
                </c:pt>
              </c:strCache>
            </c:strRef>
          </c:tx>
          <c:marker>
            <c:symbol val="none"/>
          </c:marker>
          <c:cat>
            <c:strRef>
              <c:f>'AMERICAS &amp; CARIBBEAN'!$AC$101:$AJ$101</c:f>
              <c:strCache>
                <c:ptCount val="8"/>
                <c:pt idx="0">
                  <c:v>0-15</c:v>
                </c:pt>
                <c:pt idx="1">
                  <c:v>16-24</c:v>
                </c:pt>
                <c:pt idx="2">
                  <c:v>25-34</c:v>
                </c:pt>
                <c:pt idx="3">
                  <c:v>35-49</c:v>
                </c:pt>
                <c:pt idx="4">
                  <c:v>50-64</c:v>
                </c:pt>
                <c:pt idx="5">
                  <c:v>65-74</c:v>
                </c:pt>
                <c:pt idx="6">
                  <c:v>75-84</c:v>
                </c:pt>
                <c:pt idx="7">
                  <c:v>85+</c:v>
                </c:pt>
              </c:strCache>
            </c:strRef>
          </c:cat>
          <c:val>
            <c:numRef>
              <c:f>'AMERICAS &amp; CARIBBEAN'!$AC$104:$AJ$104</c:f>
              <c:numCache>
                <c:formatCode>0.0%</c:formatCode>
                <c:ptCount val="8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</c:numCache>
            </c:numRef>
          </c:val>
          <c:smooth val="0"/>
        </c:ser>
        <c:ser>
          <c:idx val="7"/>
          <c:order val="3"/>
          <c:tx>
            <c:strRef>
              <c:f>'AMERICAS &amp; CARIBBEAN'!$AB$105</c:f>
              <c:strCache>
                <c:ptCount val="1"/>
                <c:pt idx="0">
                  <c:v>City of London</c:v>
                </c:pt>
              </c:strCache>
            </c:strRef>
          </c:tx>
          <c:marker>
            <c:symbol val="none"/>
          </c:marker>
          <c:cat>
            <c:strRef>
              <c:f>'AMERICAS &amp; CARIBBEAN'!$AC$101:$AJ$101</c:f>
              <c:strCache>
                <c:ptCount val="8"/>
                <c:pt idx="0">
                  <c:v>0-15</c:v>
                </c:pt>
                <c:pt idx="1">
                  <c:v>16-24</c:v>
                </c:pt>
                <c:pt idx="2">
                  <c:v>25-34</c:v>
                </c:pt>
                <c:pt idx="3">
                  <c:v>35-49</c:v>
                </c:pt>
                <c:pt idx="4">
                  <c:v>50-64</c:v>
                </c:pt>
                <c:pt idx="5">
                  <c:v>65-74</c:v>
                </c:pt>
                <c:pt idx="6">
                  <c:v>75-84</c:v>
                </c:pt>
                <c:pt idx="7">
                  <c:v>85+</c:v>
                </c:pt>
              </c:strCache>
            </c:strRef>
          </c:cat>
          <c:val>
            <c:numRef>
              <c:f>'AMERICAS &amp; CARIBBEAN'!$AC$105:$AJ$105</c:f>
              <c:numCache>
                <c:formatCode>0.0%</c:formatCode>
                <c:ptCount val="8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</c:numCache>
            </c:numRef>
          </c:val>
          <c:smooth val="0"/>
        </c:ser>
        <c:ser>
          <c:idx val="8"/>
          <c:order val="4"/>
          <c:tx>
            <c:strRef>
              <c:f>'AMERICAS &amp; CARIBBEAN'!$AB$106</c:f>
              <c:strCache>
                <c:ptCount val="1"/>
                <c:pt idx="0">
                  <c:v>Barking and Dagenham</c:v>
                </c:pt>
              </c:strCache>
            </c:strRef>
          </c:tx>
          <c:marker>
            <c:symbol val="none"/>
          </c:marker>
          <c:cat>
            <c:strRef>
              <c:f>'AMERICAS &amp; CARIBBEAN'!$AC$101:$AJ$101</c:f>
              <c:strCache>
                <c:ptCount val="8"/>
                <c:pt idx="0">
                  <c:v>0-15</c:v>
                </c:pt>
                <c:pt idx="1">
                  <c:v>16-24</c:v>
                </c:pt>
                <c:pt idx="2">
                  <c:v>25-34</c:v>
                </c:pt>
                <c:pt idx="3">
                  <c:v>35-49</c:v>
                </c:pt>
                <c:pt idx="4">
                  <c:v>50-64</c:v>
                </c:pt>
                <c:pt idx="5">
                  <c:v>65-74</c:v>
                </c:pt>
                <c:pt idx="6">
                  <c:v>75-84</c:v>
                </c:pt>
                <c:pt idx="7">
                  <c:v>85+</c:v>
                </c:pt>
              </c:strCache>
            </c:strRef>
          </c:cat>
          <c:val>
            <c:numRef>
              <c:f>'AMERICAS &amp; CARIBBEAN'!$AC$106:$AJ$106</c:f>
              <c:numCache>
                <c:formatCode>0.0%</c:formatCode>
                <c:ptCount val="8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</c:numCache>
            </c:numRef>
          </c:val>
          <c:smooth val="0"/>
        </c:ser>
        <c:ser>
          <c:idx val="9"/>
          <c:order val="5"/>
          <c:tx>
            <c:strRef>
              <c:f>'AMERICAS &amp; CARIBBEAN'!$AB$107</c:f>
              <c:strCache>
                <c:ptCount val="1"/>
                <c:pt idx="0">
                  <c:v>Barnet</c:v>
                </c:pt>
              </c:strCache>
            </c:strRef>
          </c:tx>
          <c:marker>
            <c:symbol val="none"/>
          </c:marker>
          <c:cat>
            <c:strRef>
              <c:f>'AMERICAS &amp; CARIBBEAN'!$AC$101:$AJ$101</c:f>
              <c:strCache>
                <c:ptCount val="8"/>
                <c:pt idx="0">
                  <c:v>0-15</c:v>
                </c:pt>
                <c:pt idx="1">
                  <c:v>16-24</c:v>
                </c:pt>
                <c:pt idx="2">
                  <c:v>25-34</c:v>
                </c:pt>
                <c:pt idx="3">
                  <c:v>35-49</c:v>
                </c:pt>
                <c:pt idx="4">
                  <c:v>50-64</c:v>
                </c:pt>
                <c:pt idx="5">
                  <c:v>65-74</c:v>
                </c:pt>
                <c:pt idx="6">
                  <c:v>75-84</c:v>
                </c:pt>
                <c:pt idx="7">
                  <c:v>85+</c:v>
                </c:pt>
              </c:strCache>
            </c:strRef>
          </c:cat>
          <c:val>
            <c:numRef>
              <c:f>'AMERICAS &amp; CARIBBEAN'!$AC$107:$AJ$107</c:f>
              <c:numCache>
                <c:formatCode>0.0%</c:formatCode>
                <c:ptCount val="8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</c:numCache>
            </c:numRef>
          </c:val>
          <c:smooth val="0"/>
        </c:ser>
        <c:ser>
          <c:idx val="10"/>
          <c:order val="6"/>
          <c:tx>
            <c:strRef>
              <c:f>'AMERICAS &amp; CARIBBEAN'!$AB$108</c:f>
              <c:strCache>
                <c:ptCount val="1"/>
                <c:pt idx="0">
                  <c:v>Bexley</c:v>
                </c:pt>
              </c:strCache>
            </c:strRef>
          </c:tx>
          <c:marker>
            <c:symbol val="none"/>
          </c:marker>
          <c:cat>
            <c:strRef>
              <c:f>'AMERICAS &amp; CARIBBEAN'!$AC$101:$AJ$101</c:f>
              <c:strCache>
                <c:ptCount val="8"/>
                <c:pt idx="0">
                  <c:v>0-15</c:v>
                </c:pt>
                <c:pt idx="1">
                  <c:v>16-24</c:v>
                </c:pt>
                <c:pt idx="2">
                  <c:v>25-34</c:v>
                </c:pt>
                <c:pt idx="3">
                  <c:v>35-49</c:v>
                </c:pt>
                <c:pt idx="4">
                  <c:v>50-64</c:v>
                </c:pt>
                <c:pt idx="5">
                  <c:v>65-74</c:v>
                </c:pt>
                <c:pt idx="6">
                  <c:v>75-84</c:v>
                </c:pt>
                <c:pt idx="7">
                  <c:v>85+</c:v>
                </c:pt>
              </c:strCache>
            </c:strRef>
          </c:cat>
          <c:val>
            <c:numRef>
              <c:f>'AMERICAS &amp; CARIBBEAN'!$AC$108:$AJ$108</c:f>
              <c:numCache>
                <c:formatCode>0.0%</c:formatCode>
                <c:ptCount val="8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</c:numCache>
            </c:numRef>
          </c:val>
          <c:smooth val="0"/>
        </c:ser>
        <c:ser>
          <c:idx val="11"/>
          <c:order val="7"/>
          <c:tx>
            <c:strRef>
              <c:f>'AMERICAS &amp; CARIBBEAN'!$AB$109</c:f>
              <c:strCache>
                <c:ptCount val="1"/>
                <c:pt idx="0">
                  <c:v>Brent</c:v>
                </c:pt>
              </c:strCache>
            </c:strRef>
          </c:tx>
          <c:marker>
            <c:symbol val="none"/>
          </c:marker>
          <c:cat>
            <c:strRef>
              <c:f>'AMERICAS &amp; CARIBBEAN'!$AC$101:$AJ$101</c:f>
              <c:strCache>
                <c:ptCount val="8"/>
                <c:pt idx="0">
                  <c:v>0-15</c:v>
                </c:pt>
                <c:pt idx="1">
                  <c:v>16-24</c:v>
                </c:pt>
                <c:pt idx="2">
                  <c:v>25-34</c:v>
                </c:pt>
                <c:pt idx="3">
                  <c:v>35-49</c:v>
                </c:pt>
                <c:pt idx="4">
                  <c:v>50-64</c:v>
                </c:pt>
                <c:pt idx="5">
                  <c:v>65-74</c:v>
                </c:pt>
                <c:pt idx="6">
                  <c:v>75-84</c:v>
                </c:pt>
                <c:pt idx="7">
                  <c:v>85+</c:v>
                </c:pt>
              </c:strCache>
            </c:strRef>
          </c:cat>
          <c:val>
            <c:numRef>
              <c:f>'AMERICAS &amp; CARIBBEAN'!$AC$109:$AJ$109</c:f>
              <c:numCache>
                <c:formatCode>0.0%</c:formatCode>
                <c:ptCount val="8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</c:numCache>
            </c:numRef>
          </c:val>
          <c:smooth val="0"/>
        </c:ser>
        <c:ser>
          <c:idx val="12"/>
          <c:order val="8"/>
          <c:tx>
            <c:strRef>
              <c:f>'AMERICAS &amp; CARIBBEAN'!$AB$110</c:f>
              <c:strCache>
                <c:ptCount val="1"/>
                <c:pt idx="0">
                  <c:v>Bromley</c:v>
                </c:pt>
              </c:strCache>
            </c:strRef>
          </c:tx>
          <c:marker>
            <c:symbol val="none"/>
          </c:marker>
          <c:cat>
            <c:strRef>
              <c:f>'AMERICAS &amp; CARIBBEAN'!$AC$101:$AJ$101</c:f>
              <c:strCache>
                <c:ptCount val="8"/>
                <c:pt idx="0">
                  <c:v>0-15</c:v>
                </c:pt>
                <c:pt idx="1">
                  <c:v>16-24</c:v>
                </c:pt>
                <c:pt idx="2">
                  <c:v>25-34</c:v>
                </c:pt>
                <c:pt idx="3">
                  <c:v>35-49</c:v>
                </c:pt>
                <c:pt idx="4">
                  <c:v>50-64</c:v>
                </c:pt>
                <c:pt idx="5">
                  <c:v>65-74</c:v>
                </c:pt>
                <c:pt idx="6">
                  <c:v>75-84</c:v>
                </c:pt>
                <c:pt idx="7">
                  <c:v>85+</c:v>
                </c:pt>
              </c:strCache>
            </c:strRef>
          </c:cat>
          <c:val>
            <c:numRef>
              <c:f>'AMERICAS &amp; CARIBBEAN'!$AC$110:$AJ$110</c:f>
              <c:numCache>
                <c:formatCode>0.0%</c:formatCode>
                <c:ptCount val="8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</c:numCache>
            </c:numRef>
          </c:val>
          <c:smooth val="0"/>
        </c:ser>
        <c:ser>
          <c:idx val="13"/>
          <c:order val="9"/>
          <c:tx>
            <c:strRef>
              <c:f>'AMERICAS &amp; CARIBBEAN'!$AB$111</c:f>
              <c:strCache>
                <c:ptCount val="1"/>
                <c:pt idx="0">
                  <c:v>Camden</c:v>
                </c:pt>
              </c:strCache>
            </c:strRef>
          </c:tx>
          <c:marker>
            <c:symbol val="none"/>
          </c:marker>
          <c:cat>
            <c:strRef>
              <c:f>'AMERICAS &amp; CARIBBEAN'!$AC$101:$AJ$101</c:f>
              <c:strCache>
                <c:ptCount val="8"/>
                <c:pt idx="0">
                  <c:v>0-15</c:v>
                </c:pt>
                <c:pt idx="1">
                  <c:v>16-24</c:v>
                </c:pt>
                <c:pt idx="2">
                  <c:v>25-34</c:v>
                </c:pt>
                <c:pt idx="3">
                  <c:v>35-49</c:v>
                </c:pt>
                <c:pt idx="4">
                  <c:v>50-64</c:v>
                </c:pt>
                <c:pt idx="5">
                  <c:v>65-74</c:v>
                </c:pt>
                <c:pt idx="6">
                  <c:v>75-84</c:v>
                </c:pt>
                <c:pt idx="7">
                  <c:v>85+</c:v>
                </c:pt>
              </c:strCache>
            </c:strRef>
          </c:cat>
          <c:val>
            <c:numRef>
              <c:f>'AMERICAS &amp; CARIBBEAN'!$AC$111:$AJ$111</c:f>
              <c:numCache>
                <c:formatCode>0.0%</c:formatCode>
                <c:ptCount val="8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</c:numCache>
            </c:numRef>
          </c:val>
          <c:smooth val="0"/>
        </c:ser>
        <c:ser>
          <c:idx val="14"/>
          <c:order val="10"/>
          <c:tx>
            <c:strRef>
              <c:f>'AMERICAS &amp; CARIBBEAN'!$AB$112</c:f>
              <c:strCache>
                <c:ptCount val="1"/>
                <c:pt idx="0">
                  <c:v>Croydon</c:v>
                </c:pt>
              </c:strCache>
            </c:strRef>
          </c:tx>
          <c:marker>
            <c:symbol val="none"/>
          </c:marker>
          <c:cat>
            <c:strRef>
              <c:f>'AMERICAS &amp; CARIBBEAN'!$AC$101:$AJ$101</c:f>
              <c:strCache>
                <c:ptCount val="8"/>
                <c:pt idx="0">
                  <c:v>0-15</c:v>
                </c:pt>
                <c:pt idx="1">
                  <c:v>16-24</c:v>
                </c:pt>
                <c:pt idx="2">
                  <c:v>25-34</c:v>
                </c:pt>
                <c:pt idx="3">
                  <c:v>35-49</c:v>
                </c:pt>
                <c:pt idx="4">
                  <c:v>50-64</c:v>
                </c:pt>
                <c:pt idx="5">
                  <c:v>65-74</c:v>
                </c:pt>
                <c:pt idx="6">
                  <c:v>75-84</c:v>
                </c:pt>
                <c:pt idx="7">
                  <c:v>85+</c:v>
                </c:pt>
              </c:strCache>
            </c:strRef>
          </c:cat>
          <c:val>
            <c:numRef>
              <c:f>'AMERICAS &amp; CARIBBEAN'!$AC$112:$AJ$112</c:f>
              <c:numCache>
                <c:formatCode>0.0%</c:formatCode>
                <c:ptCount val="8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</c:numCache>
            </c:numRef>
          </c:val>
          <c:smooth val="0"/>
        </c:ser>
        <c:ser>
          <c:idx val="15"/>
          <c:order val="11"/>
          <c:tx>
            <c:strRef>
              <c:f>'AMERICAS &amp; CARIBBEAN'!$AB$113</c:f>
              <c:strCache>
                <c:ptCount val="1"/>
                <c:pt idx="0">
                  <c:v>Ealing</c:v>
                </c:pt>
              </c:strCache>
            </c:strRef>
          </c:tx>
          <c:marker>
            <c:symbol val="none"/>
          </c:marker>
          <c:cat>
            <c:strRef>
              <c:f>'AMERICAS &amp; CARIBBEAN'!$AC$101:$AJ$101</c:f>
              <c:strCache>
                <c:ptCount val="8"/>
                <c:pt idx="0">
                  <c:v>0-15</c:v>
                </c:pt>
                <c:pt idx="1">
                  <c:v>16-24</c:v>
                </c:pt>
                <c:pt idx="2">
                  <c:v>25-34</c:v>
                </c:pt>
                <c:pt idx="3">
                  <c:v>35-49</c:v>
                </c:pt>
                <c:pt idx="4">
                  <c:v>50-64</c:v>
                </c:pt>
                <c:pt idx="5">
                  <c:v>65-74</c:v>
                </c:pt>
                <c:pt idx="6">
                  <c:v>75-84</c:v>
                </c:pt>
                <c:pt idx="7">
                  <c:v>85+</c:v>
                </c:pt>
              </c:strCache>
            </c:strRef>
          </c:cat>
          <c:val>
            <c:numRef>
              <c:f>'AMERICAS &amp; CARIBBEAN'!$AC$113:$AJ$113</c:f>
              <c:numCache>
                <c:formatCode>0.0%</c:formatCode>
                <c:ptCount val="8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</c:numCache>
            </c:numRef>
          </c:val>
          <c:smooth val="0"/>
        </c:ser>
        <c:ser>
          <c:idx val="16"/>
          <c:order val="12"/>
          <c:tx>
            <c:strRef>
              <c:f>'AMERICAS &amp; CARIBBEAN'!$AB$114</c:f>
              <c:strCache>
                <c:ptCount val="1"/>
                <c:pt idx="0">
                  <c:v>Enfield</c:v>
                </c:pt>
              </c:strCache>
            </c:strRef>
          </c:tx>
          <c:marker>
            <c:symbol val="none"/>
          </c:marker>
          <c:cat>
            <c:strRef>
              <c:f>'AMERICAS &amp; CARIBBEAN'!$AC$101:$AJ$101</c:f>
              <c:strCache>
                <c:ptCount val="8"/>
                <c:pt idx="0">
                  <c:v>0-15</c:v>
                </c:pt>
                <c:pt idx="1">
                  <c:v>16-24</c:v>
                </c:pt>
                <c:pt idx="2">
                  <c:v>25-34</c:v>
                </c:pt>
                <c:pt idx="3">
                  <c:v>35-49</c:v>
                </c:pt>
                <c:pt idx="4">
                  <c:v>50-64</c:v>
                </c:pt>
                <c:pt idx="5">
                  <c:v>65-74</c:v>
                </c:pt>
                <c:pt idx="6">
                  <c:v>75-84</c:v>
                </c:pt>
                <c:pt idx="7">
                  <c:v>85+</c:v>
                </c:pt>
              </c:strCache>
            </c:strRef>
          </c:cat>
          <c:val>
            <c:numRef>
              <c:f>'AMERICAS &amp; CARIBBEAN'!$AC$114:$AJ$114</c:f>
              <c:numCache>
                <c:formatCode>0.0%</c:formatCode>
                <c:ptCount val="8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</c:numCache>
            </c:numRef>
          </c:val>
          <c:smooth val="0"/>
        </c:ser>
        <c:ser>
          <c:idx val="17"/>
          <c:order val="13"/>
          <c:tx>
            <c:strRef>
              <c:f>'AMERICAS &amp; CARIBBEAN'!$AB$115</c:f>
              <c:strCache>
                <c:ptCount val="1"/>
                <c:pt idx="0">
                  <c:v>Greenwich</c:v>
                </c:pt>
              </c:strCache>
            </c:strRef>
          </c:tx>
          <c:marker>
            <c:symbol val="none"/>
          </c:marker>
          <c:cat>
            <c:strRef>
              <c:f>'AMERICAS &amp; CARIBBEAN'!$AC$101:$AJ$101</c:f>
              <c:strCache>
                <c:ptCount val="8"/>
                <c:pt idx="0">
                  <c:v>0-15</c:v>
                </c:pt>
                <c:pt idx="1">
                  <c:v>16-24</c:v>
                </c:pt>
                <c:pt idx="2">
                  <c:v>25-34</c:v>
                </c:pt>
                <c:pt idx="3">
                  <c:v>35-49</c:v>
                </c:pt>
                <c:pt idx="4">
                  <c:v>50-64</c:v>
                </c:pt>
                <c:pt idx="5">
                  <c:v>65-74</c:v>
                </c:pt>
                <c:pt idx="6">
                  <c:v>75-84</c:v>
                </c:pt>
                <c:pt idx="7">
                  <c:v>85+</c:v>
                </c:pt>
              </c:strCache>
            </c:strRef>
          </c:cat>
          <c:val>
            <c:numRef>
              <c:f>'AMERICAS &amp; CARIBBEAN'!$AC$115:$AJ$115</c:f>
              <c:numCache>
                <c:formatCode>0.0%</c:formatCode>
                <c:ptCount val="8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</c:numCache>
            </c:numRef>
          </c:val>
          <c:smooth val="0"/>
        </c:ser>
        <c:ser>
          <c:idx val="18"/>
          <c:order val="14"/>
          <c:tx>
            <c:strRef>
              <c:f>'AMERICAS &amp; CARIBBEAN'!$AB$116</c:f>
              <c:strCache>
                <c:ptCount val="1"/>
                <c:pt idx="0">
                  <c:v>Hackney</c:v>
                </c:pt>
              </c:strCache>
            </c:strRef>
          </c:tx>
          <c:marker>
            <c:symbol val="none"/>
          </c:marker>
          <c:cat>
            <c:strRef>
              <c:f>'AMERICAS &amp; CARIBBEAN'!$AC$101:$AJ$101</c:f>
              <c:strCache>
                <c:ptCount val="8"/>
                <c:pt idx="0">
                  <c:v>0-15</c:v>
                </c:pt>
                <c:pt idx="1">
                  <c:v>16-24</c:v>
                </c:pt>
                <c:pt idx="2">
                  <c:v>25-34</c:v>
                </c:pt>
                <c:pt idx="3">
                  <c:v>35-49</c:v>
                </c:pt>
                <c:pt idx="4">
                  <c:v>50-64</c:v>
                </c:pt>
                <c:pt idx="5">
                  <c:v>65-74</c:v>
                </c:pt>
                <c:pt idx="6">
                  <c:v>75-84</c:v>
                </c:pt>
                <c:pt idx="7">
                  <c:v>85+</c:v>
                </c:pt>
              </c:strCache>
            </c:strRef>
          </c:cat>
          <c:val>
            <c:numRef>
              <c:f>'AMERICAS &amp; CARIBBEAN'!$AC$116:$AJ$116</c:f>
              <c:numCache>
                <c:formatCode>0.0%</c:formatCode>
                <c:ptCount val="8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</c:numCache>
            </c:numRef>
          </c:val>
          <c:smooth val="0"/>
        </c:ser>
        <c:ser>
          <c:idx val="19"/>
          <c:order val="15"/>
          <c:tx>
            <c:strRef>
              <c:f>'AMERICAS &amp; CARIBBEAN'!$AB$117</c:f>
              <c:strCache>
                <c:ptCount val="1"/>
                <c:pt idx="0">
                  <c:v>Hammersmith and Fulham</c:v>
                </c:pt>
              </c:strCache>
            </c:strRef>
          </c:tx>
          <c:marker>
            <c:symbol val="none"/>
          </c:marker>
          <c:cat>
            <c:strRef>
              <c:f>'AMERICAS &amp; CARIBBEAN'!$AC$101:$AJ$101</c:f>
              <c:strCache>
                <c:ptCount val="8"/>
                <c:pt idx="0">
                  <c:v>0-15</c:v>
                </c:pt>
                <c:pt idx="1">
                  <c:v>16-24</c:v>
                </c:pt>
                <c:pt idx="2">
                  <c:v>25-34</c:v>
                </c:pt>
                <c:pt idx="3">
                  <c:v>35-49</c:v>
                </c:pt>
                <c:pt idx="4">
                  <c:v>50-64</c:v>
                </c:pt>
                <c:pt idx="5">
                  <c:v>65-74</c:v>
                </c:pt>
                <c:pt idx="6">
                  <c:v>75-84</c:v>
                </c:pt>
                <c:pt idx="7">
                  <c:v>85+</c:v>
                </c:pt>
              </c:strCache>
            </c:strRef>
          </c:cat>
          <c:val>
            <c:numRef>
              <c:f>'AMERICAS &amp; CARIBBEAN'!$AC$117:$AJ$117</c:f>
              <c:numCache>
                <c:formatCode>0.0%</c:formatCode>
                <c:ptCount val="8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</c:numCache>
            </c:numRef>
          </c:val>
          <c:smooth val="0"/>
        </c:ser>
        <c:ser>
          <c:idx val="20"/>
          <c:order val="16"/>
          <c:tx>
            <c:strRef>
              <c:f>'AMERICAS &amp; CARIBBEAN'!$AB$118</c:f>
              <c:strCache>
                <c:ptCount val="1"/>
                <c:pt idx="0">
                  <c:v>Haringey</c:v>
                </c:pt>
              </c:strCache>
            </c:strRef>
          </c:tx>
          <c:marker>
            <c:symbol val="none"/>
          </c:marker>
          <c:cat>
            <c:strRef>
              <c:f>'AMERICAS &amp; CARIBBEAN'!$AC$101:$AJ$101</c:f>
              <c:strCache>
                <c:ptCount val="8"/>
                <c:pt idx="0">
                  <c:v>0-15</c:v>
                </c:pt>
                <c:pt idx="1">
                  <c:v>16-24</c:v>
                </c:pt>
                <c:pt idx="2">
                  <c:v>25-34</c:v>
                </c:pt>
                <c:pt idx="3">
                  <c:v>35-49</c:v>
                </c:pt>
                <c:pt idx="4">
                  <c:v>50-64</c:v>
                </c:pt>
                <c:pt idx="5">
                  <c:v>65-74</c:v>
                </c:pt>
                <c:pt idx="6">
                  <c:v>75-84</c:v>
                </c:pt>
                <c:pt idx="7">
                  <c:v>85+</c:v>
                </c:pt>
              </c:strCache>
            </c:strRef>
          </c:cat>
          <c:val>
            <c:numRef>
              <c:f>'AMERICAS &amp; CARIBBEAN'!$AC$118:$AJ$118</c:f>
              <c:numCache>
                <c:formatCode>0.0%</c:formatCode>
                <c:ptCount val="8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</c:numCache>
            </c:numRef>
          </c:val>
          <c:smooth val="0"/>
        </c:ser>
        <c:ser>
          <c:idx val="21"/>
          <c:order val="17"/>
          <c:tx>
            <c:strRef>
              <c:f>'AMERICAS &amp; CARIBBEAN'!$AB$119</c:f>
              <c:strCache>
                <c:ptCount val="1"/>
                <c:pt idx="0">
                  <c:v>Harrow</c:v>
                </c:pt>
              </c:strCache>
            </c:strRef>
          </c:tx>
          <c:marker>
            <c:symbol val="none"/>
          </c:marker>
          <c:cat>
            <c:strRef>
              <c:f>'AMERICAS &amp; CARIBBEAN'!$AC$101:$AJ$101</c:f>
              <c:strCache>
                <c:ptCount val="8"/>
                <c:pt idx="0">
                  <c:v>0-15</c:v>
                </c:pt>
                <c:pt idx="1">
                  <c:v>16-24</c:v>
                </c:pt>
                <c:pt idx="2">
                  <c:v>25-34</c:v>
                </c:pt>
                <c:pt idx="3">
                  <c:v>35-49</c:v>
                </c:pt>
                <c:pt idx="4">
                  <c:v>50-64</c:v>
                </c:pt>
                <c:pt idx="5">
                  <c:v>65-74</c:v>
                </c:pt>
                <c:pt idx="6">
                  <c:v>75-84</c:v>
                </c:pt>
                <c:pt idx="7">
                  <c:v>85+</c:v>
                </c:pt>
              </c:strCache>
            </c:strRef>
          </c:cat>
          <c:val>
            <c:numRef>
              <c:f>'AMERICAS &amp; CARIBBEAN'!$AC$119:$AJ$119</c:f>
              <c:numCache>
                <c:formatCode>0.0%</c:formatCode>
                <c:ptCount val="8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</c:numCache>
            </c:numRef>
          </c:val>
          <c:smooth val="0"/>
        </c:ser>
        <c:ser>
          <c:idx val="22"/>
          <c:order val="18"/>
          <c:tx>
            <c:strRef>
              <c:f>'AMERICAS &amp; CARIBBEAN'!$AB$120</c:f>
              <c:strCache>
                <c:ptCount val="1"/>
                <c:pt idx="0">
                  <c:v>Havering</c:v>
                </c:pt>
              </c:strCache>
            </c:strRef>
          </c:tx>
          <c:marker>
            <c:symbol val="none"/>
          </c:marker>
          <c:cat>
            <c:strRef>
              <c:f>'AMERICAS &amp; CARIBBEAN'!$AC$101:$AJ$101</c:f>
              <c:strCache>
                <c:ptCount val="8"/>
                <c:pt idx="0">
                  <c:v>0-15</c:v>
                </c:pt>
                <c:pt idx="1">
                  <c:v>16-24</c:v>
                </c:pt>
                <c:pt idx="2">
                  <c:v>25-34</c:v>
                </c:pt>
                <c:pt idx="3">
                  <c:v>35-49</c:v>
                </c:pt>
                <c:pt idx="4">
                  <c:v>50-64</c:v>
                </c:pt>
                <c:pt idx="5">
                  <c:v>65-74</c:v>
                </c:pt>
                <c:pt idx="6">
                  <c:v>75-84</c:v>
                </c:pt>
                <c:pt idx="7">
                  <c:v>85+</c:v>
                </c:pt>
              </c:strCache>
            </c:strRef>
          </c:cat>
          <c:val>
            <c:numRef>
              <c:f>'AMERICAS &amp; CARIBBEAN'!$AC$120:$AJ$120</c:f>
              <c:numCache>
                <c:formatCode>0.0%</c:formatCode>
                <c:ptCount val="8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</c:numCache>
            </c:numRef>
          </c:val>
          <c:smooth val="0"/>
        </c:ser>
        <c:ser>
          <c:idx val="23"/>
          <c:order val="19"/>
          <c:tx>
            <c:strRef>
              <c:f>'AMERICAS &amp; CARIBBEAN'!$AB$121</c:f>
              <c:strCache>
                <c:ptCount val="1"/>
                <c:pt idx="0">
                  <c:v>Hillingdon</c:v>
                </c:pt>
              </c:strCache>
            </c:strRef>
          </c:tx>
          <c:marker>
            <c:symbol val="none"/>
          </c:marker>
          <c:cat>
            <c:strRef>
              <c:f>'AMERICAS &amp; CARIBBEAN'!$AC$101:$AJ$101</c:f>
              <c:strCache>
                <c:ptCount val="8"/>
                <c:pt idx="0">
                  <c:v>0-15</c:v>
                </c:pt>
                <c:pt idx="1">
                  <c:v>16-24</c:v>
                </c:pt>
                <c:pt idx="2">
                  <c:v>25-34</c:v>
                </c:pt>
                <c:pt idx="3">
                  <c:v>35-49</c:v>
                </c:pt>
                <c:pt idx="4">
                  <c:v>50-64</c:v>
                </c:pt>
                <c:pt idx="5">
                  <c:v>65-74</c:v>
                </c:pt>
                <c:pt idx="6">
                  <c:v>75-84</c:v>
                </c:pt>
                <c:pt idx="7">
                  <c:v>85+</c:v>
                </c:pt>
              </c:strCache>
            </c:strRef>
          </c:cat>
          <c:val>
            <c:numRef>
              <c:f>'AMERICAS &amp; CARIBBEAN'!$AC$121:$AJ$121</c:f>
              <c:numCache>
                <c:formatCode>0.0%</c:formatCode>
                <c:ptCount val="8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</c:numCache>
            </c:numRef>
          </c:val>
          <c:smooth val="0"/>
        </c:ser>
        <c:ser>
          <c:idx val="24"/>
          <c:order val="20"/>
          <c:tx>
            <c:strRef>
              <c:f>'AMERICAS &amp; CARIBBEAN'!$AB$122</c:f>
              <c:strCache>
                <c:ptCount val="1"/>
                <c:pt idx="0">
                  <c:v>Hounslow</c:v>
                </c:pt>
              </c:strCache>
            </c:strRef>
          </c:tx>
          <c:marker>
            <c:symbol val="none"/>
          </c:marker>
          <c:cat>
            <c:strRef>
              <c:f>'AMERICAS &amp; CARIBBEAN'!$AC$101:$AJ$101</c:f>
              <c:strCache>
                <c:ptCount val="8"/>
                <c:pt idx="0">
                  <c:v>0-15</c:v>
                </c:pt>
                <c:pt idx="1">
                  <c:v>16-24</c:v>
                </c:pt>
                <c:pt idx="2">
                  <c:v>25-34</c:v>
                </c:pt>
                <c:pt idx="3">
                  <c:v>35-49</c:v>
                </c:pt>
                <c:pt idx="4">
                  <c:v>50-64</c:v>
                </c:pt>
                <c:pt idx="5">
                  <c:v>65-74</c:v>
                </c:pt>
                <c:pt idx="6">
                  <c:v>75-84</c:v>
                </c:pt>
                <c:pt idx="7">
                  <c:v>85+</c:v>
                </c:pt>
              </c:strCache>
            </c:strRef>
          </c:cat>
          <c:val>
            <c:numRef>
              <c:f>'AMERICAS &amp; CARIBBEAN'!$AC$122:$AJ$122</c:f>
              <c:numCache>
                <c:formatCode>0.0%</c:formatCode>
                <c:ptCount val="8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</c:numCache>
            </c:numRef>
          </c:val>
          <c:smooth val="0"/>
        </c:ser>
        <c:ser>
          <c:idx val="25"/>
          <c:order val="21"/>
          <c:tx>
            <c:strRef>
              <c:f>'AMERICAS &amp; CARIBBEAN'!$AB$123</c:f>
              <c:strCache>
                <c:ptCount val="1"/>
                <c:pt idx="0">
                  <c:v>Islington</c:v>
                </c:pt>
              </c:strCache>
            </c:strRef>
          </c:tx>
          <c:marker>
            <c:symbol val="none"/>
          </c:marker>
          <c:cat>
            <c:strRef>
              <c:f>'AMERICAS &amp; CARIBBEAN'!$AC$101:$AJ$101</c:f>
              <c:strCache>
                <c:ptCount val="8"/>
                <c:pt idx="0">
                  <c:v>0-15</c:v>
                </c:pt>
                <c:pt idx="1">
                  <c:v>16-24</c:v>
                </c:pt>
                <c:pt idx="2">
                  <c:v>25-34</c:v>
                </c:pt>
                <c:pt idx="3">
                  <c:v>35-49</c:v>
                </c:pt>
                <c:pt idx="4">
                  <c:v>50-64</c:v>
                </c:pt>
                <c:pt idx="5">
                  <c:v>65-74</c:v>
                </c:pt>
                <c:pt idx="6">
                  <c:v>75-84</c:v>
                </c:pt>
                <c:pt idx="7">
                  <c:v>85+</c:v>
                </c:pt>
              </c:strCache>
            </c:strRef>
          </c:cat>
          <c:val>
            <c:numRef>
              <c:f>'AMERICAS &amp; CARIBBEAN'!$AC$123:$AJ$123</c:f>
              <c:numCache>
                <c:formatCode>0.0%</c:formatCode>
                <c:ptCount val="8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</c:numCache>
            </c:numRef>
          </c:val>
          <c:smooth val="0"/>
        </c:ser>
        <c:ser>
          <c:idx val="26"/>
          <c:order val="22"/>
          <c:tx>
            <c:strRef>
              <c:f>'AMERICAS &amp; CARIBBEAN'!$AB$124</c:f>
              <c:strCache>
                <c:ptCount val="1"/>
                <c:pt idx="0">
                  <c:v>Kensington and Chelsea</c:v>
                </c:pt>
              </c:strCache>
            </c:strRef>
          </c:tx>
          <c:marker>
            <c:symbol val="none"/>
          </c:marker>
          <c:cat>
            <c:strRef>
              <c:f>'AMERICAS &amp; CARIBBEAN'!$AC$101:$AJ$101</c:f>
              <c:strCache>
                <c:ptCount val="8"/>
                <c:pt idx="0">
                  <c:v>0-15</c:v>
                </c:pt>
                <c:pt idx="1">
                  <c:v>16-24</c:v>
                </c:pt>
                <c:pt idx="2">
                  <c:v>25-34</c:v>
                </c:pt>
                <c:pt idx="3">
                  <c:v>35-49</c:v>
                </c:pt>
                <c:pt idx="4">
                  <c:v>50-64</c:v>
                </c:pt>
                <c:pt idx="5">
                  <c:v>65-74</c:v>
                </c:pt>
                <c:pt idx="6">
                  <c:v>75-84</c:v>
                </c:pt>
                <c:pt idx="7">
                  <c:v>85+</c:v>
                </c:pt>
              </c:strCache>
            </c:strRef>
          </c:cat>
          <c:val>
            <c:numRef>
              <c:f>'AMERICAS &amp; CARIBBEAN'!$AC$124:$AJ$124</c:f>
              <c:numCache>
                <c:formatCode>0.0%</c:formatCode>
                <c:ptCount val="8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</c:numCache>
            </c:numRef>
          </c:val>
          <c:smooth val="0"/>
        </c:ser>
        <c:ser>
          <c:idx val="27"/>
          <c:order val="23"/>
          <c:tx>
            <c:strRef>
              <c:f>'AMERICAS &amp; CARIBBEAN'!$AB$125</c:f>
              <c:strCache>
                <c:ptCount val="1"/>
                <c:pt idx="0">
                  <c:v>Kingston upon Thames</c:v>
                </c:pt>
              </c:strCache>
            </c:strRef>
          </c:tx>
          <c:marker>
            <c:symbol val="none"/>
          </c:marker>
          <c:cat>
            <c:strRef>
              <c:f>'AMERICAS &amp; CARIBBEAN'!$AC$101:$AJ$101</c:f>
              <c:strCache>
                <c:ptCount val="8"/>
                <c:pt idx="0">
                  <c:v>0-15</c:v>
                </c:pt>
                <c:pt idx="1">
                  <c:v>16-24</c:v>
                </c:pt>
                <c:pt idx="2">
                  <c:v>25-34</c:v>
                </c:pt>
                <c:pt idx="3">
                  <c:v>35-49</c:v>
                </c:pt>
                <c:pt idx="4">
                  <c:v>50-64</c:v>
                </c:pt>
                <c:pt idx="5">
                  <c:v>65-74</c:v>
                </c:pt>
                <c:pt idx="6">
                  <c:v>75-84</c:v>
                </c:pt>
                <c:pt idx="7">
                  <c:v>85+</c:v>
                </c:pt>
              </c:strCache>
            </c:strRef>
          </c:cat>
          <c:val>
            <c:numRef>
              <c:f>'AMERICAS &amp; CARIBBEAN'!$AC$125:$AJ$125</c:f>
              <c:numCache>
                <c:formatCode>0.0%</c:formatCode>
                <c:ptCount val="8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</c:numCache>
            </c:numRef>
          </c:val>
          <c:smooth val="0"/>
        </c:ser>
        <c:ser>
          <c:idx val="28"/>
          <c:order val="24"/>
          <c:tx>
            <c:strRef>
              <c:f>'AMERICAS &amp; CARIBBEAN'!$AB$126</c:f>
              <c:strCache>
                <c:ptCount val="1"/>
                <c:pt idx="0">
                  <c:v>Lambeth</c:v>
                </c:pt>
              </c:strCache>
            </c:strRef>
          </c:tx>
          <c:marker>
            <c:symbol val="none"/>
          </c:marker>
          <c:cat>
            <c:strRef>
              <c:f>'AMERICAS &amp; CARIBBEAN'!$AC$101:$AJ$101</c:f>
              <c:strCache>
                <c:ptCount val="8"/>
                <c:pt idx="0">
                  <c:v>0-15</c:v>
                </c:pt>
                <c:pt idx="1">
                  <c:v>16-24</c:v>
                </c:pt>
                <c:pt idx="2">
                  <c:v>25-34</c:v>
                </c:pt>
                <c:pt idx="3">
                  <c:v>35-49</c:v>
                </c:pt>
                <c:pt idx="4">
                  <c:v>50-64</c:v>
                </c:pt>
                <c:pt idx="5">
                  <c:v>65-74</c:v>
                </c:pt>
                <c:pt idx="6">
                  <c:v>75-84</c:v>
                </c:pt>
                <c:pt idx="7">
                  <c:v>85+</c:v>
                </c:pt>
              </c:strCache>
            </c:strRef>
          </c:cat>
          <c:val>
            <c:numRef>
              <c:f>'AMERICAS &amp; CARIBBEAN'!$AC$126:$AJ$126</c:f>
              <c:numCache>
                <c:formatCode>0.0%</c:formatCode>
                <c:ptCount val="8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</c:numCache>
            </c:numRef>
          </c:val>
          <c:smooth val="0"/>
        </c:ser>
        <c:ser>
          <c:idx val="29"/>
          <c:order val="25"/>
          <c:tx>
            <c:strRef>
              <c:f>'AMERICAS &amp; CARIBBEAN'!$AB$127</c:f>
              <c:strCache>
                <c:ptCount val="1"/>
                <c:pt idx="0">
                  <c:v>Lewisham</c:v>
                </c:pt>
              </c:strCache>
            </c:strRef>
          </c:tx>
          <c:marker>
            <c:symbol val="none"/>
          </c:marker>
          <c:cat>
            <c:strRef>
              <c:f>'AMERICAS &amp; CARIBBEAN'!$AC$101:$AJ$101</c:f>
              <c:strCache>
                <c:ptCount val="8"/>
                <c:pt idx="0">
                  <c:v>0-15</c:v>
                </c:pt>
                <c:pt idx="1">
                  <c:v>16-24</c:v>
                </c:pt>
                <c:pt idx="2">
                  <c:v>25-34</c:v>
                </c:pt>
                <c:pt idx="3">
                  <c:v>35-49</c:v>
                </c:pt>
                <c:pt idx="4">
                  <c:v>50-64</c:v>
                </c:pt>
                <c:pt idx="5">
                  <c:v>65-74</c:v>
                </c:pt>
                <c:pt idx="6">
                  <c:v>75-84</c:v>
                </c:pt>
                <c:pt idx="7">
                  <c:v>85+</c:v>
                </c:pt>
              </c:strCache>
            </c:strRef>
          </c:cat>
          <c:val>
            <c:numRef>
              <c:f>'AMERICAS &amp; CARIBBEAN'!$AC$127:$AJ$127</c:f>
              <c:numCache>
                <c:formatCode>0.0%</c:formatCode>
                <c:ptCount val="8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</c:numCache>
            </c:numRef>
          </c:val>
          <c:smooth val="0"/>
        </c:ser>
        <c:ser>
          <c:idx val="30"/>
          <c:order val="26"/>
          <c:tx>
            <c:strRef>
              <c:f>'AMERICAS &amp; CARIBBEAN'!$AB$128</c:f>
              <c:strCache>
                <c:ptCount val="1"/>
                <c:pt idx="0">
                  <c:v>Merton</c:v>
                </c:pt>
              </c:strCache>
            </c:strRef>
          </c:tx>
          <c:marker>
            <c:symbol val="none"/>
          </c:marker>
          <c:cat>
            <c:strRef>
              <c:f>'AMERICAS &amp; CARIBBEAN'!$AC$101:$AJ$101</c:f>
              <c:strCache>
                <c:ptCount val="8"/>
                <c:pt idx="0">
                  <c:v>0-15</c:v>
                </c:pt>
                <c:pt idx="1">
                  <c:v>16-24</c:v>
                </c:pt>
                <c:pt idx="2">
                  <c:v>25-34</c:v>
                </c:pt>
                <c:pt idx="3">
                  <c:v>35-49</c:v>
                </c:pt>
                <c:pt idx="4">
                  <c:v>50-64</c:v>
                </c:pt>
                <c:pt idx="5">
                  <c:v>65-74</c:v>
                </c:pt>
                <c:pt idx="6">
                  <c:v>75-84</c:v>
                </c:pt>
                <c:pt idx="7">
                  <c:v>85+</c:v>
                </c:pt>
              </c:strCache>
            </c:strRef>
          </c:cat>
          <c:val>
            <c:numRef>
              <c:f>'AMERICAS &amp; CARIBBEAN'!$AC$128:$AJ$128</c:f>
              <c:numCache>
                <c:formatCode>0.0%</c:formatCode>
                <c:ptCount val="8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</c:numCache>
            </c:numRef>
          </c:val>
          <c:smooth val="0"/>
        </c:ser>
        <c:ser>
          <c:idx val="31"/>
          <c:order val="27"/>
          <c:tx>
            <c:strRef>
              <c:f>'AMERICAS &amp; CARIBBEAN'!$AB$129</c:f>
              <c:strCache>
                <c:ptCount val="1"/>
                <c:pt idx="0">
                  <c:v>Newham</c:v>
                </c:pt>
              </c:strCache>
            </c:strRef>
          </c:tx>
          <c:marker>
            <c:symbol val="none"/>
          </c:marker>
          <c:cat>
            <c:strRef>
              <c:f>'AMERICAS &amp; CARIBBEAN'!$AC$101:$AJ$101</c:f>
              <c:strCache>
                <c:ptCount val="8"/>
                <c:pt idx="0">
                  <c:v>0-15</c:v>
                </c:pt>
                <c:pt idx="1">
                  <c:v>16-24</c:v>
                </c:pt>
                <c:pt idx="2">
                  <c:v>25-34</c:v>
                </c:pt>
                <c:pt idx="3">
                  <c:v>35-49</c:v>
                </c:pt>
                <c:pt idx="4">
                  <c:v>50-64</c:v>
                </c:pt>
                <c:pt idx="5">
                  <c:v>65-74</c:v>
                </c:pt>
                <c:pt idx="6">
                  <c:v>75-84</c:v>
                </c:pt>
                <c:pt idx="7">
                  <c:v>85+</c:v>
                </c:pt>
              </c:strCache>
            </c:strRef>
          </c:cat>
          <c:val>
            <c:numRef>
              <c:f>'AMERICAS &amp; CARIBBEAN'!$AC$129:$AJ$129</c:f>
              <c:numCache>
                <c:formatCode>0.0%</c:formatCode>
                <c:ptCount val="8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</c:numCache>
            </c:numRef>
          </c:val>
          <c:smooth val="0"/>
        </c:ser>
        <c:ser>
          <c:idx val="32"/>
          <c:order val="28"/>
          <c:tx>
            <c:strRef>
              <c:f>'AMERICAS &amp; CARIBBEAN'!$AB$130</c:f>
              <c:strCache>
                <c:ptCount val="1"/>
                <c:pt idx="0">
                  <c:v>Redbridge</c:v>
                </c:pt>
              </c:strCache>
            </c:strRef>
          </c:tx>
          <c:marker>
            <c:symbol val="none"/>
          </c:marker>
          <c:cat>
            <c:strRef>
              <c:f>'AMERICAS &amp; CARIBBEAN'!$AC$101:$AJ$101</c:f>
              <c:strCache>
                <c:ptCount val="8"/>
                <c:pt idx="0">
                  <c:v>0-15</c:v>
                </c:pt>
                <c:pt idx="1">
                  <c:v>16-24</c:v>
                </c:pt>
                <c:pt idx="2">
                  <c:v>25-34</c:v>
                </c:pt>
                <c:pt idx="3">
                  <c:v>35-49</c:v>
                </c:pt>
                <c:pt idx="4">
                  <c:v>50-64</c:v>
                </c:pt>
                <c:pt idx="5">
                  <c:v>65-74</c:v>
                </c:pt>
                <c:pt idx="6">
                  <c:v>75-84</c:v>
                </c:pt>
                <c:pt idx="7">
                  <c:v>85+</c:v>
                </c:pt>
              </c:strCache>
            </c:strRef>
          </c:cat>
          <c:val>
            <c:numRef>
              <c:f>'AMERICAS &amp; CARIBBEAN'!$AC$130:$AJ$130</c:f>
              <c:numCache>
                <c:formatCode>0.0%</c:formatCode>
                <c:ptCount val="8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</c:numCache>
            </c:numRef>
          </c:val>
          <c:smooth val="0"/>
        </c:ser>
        <c:ser>
          <c:idx val="33"/>
          <c:order val="29"/>
          <c:tx>
            <c:strRef>
              <c:f>'AMERICAS &amp; CARIBBEAN'!$AB$131</c:f>
              <c:strCache>
                <c:ptCount val="1"/>
                <c:pt idx="0">
                  <c:v>Richmond upon Thames</c:v>
                </c:pt>
              </c:strCache>
            </c:strRef>
          </c:tx>
          <c:marker>
            <c:symbol val="none"/>
          </c:marker>
          <c:cat>
            <c:strRef>
              <c:f>'AMERICAS &amp; CARIBBEAN'!$AC$101:$AJ$101</c:f>
              <c:strCache>
                <c:ptCount val="8"/>
                <c:pt idx="0">
                  <c:v>0-15</c:v>
                </c:pt>
                <c:pt idx="1">
                  <c:v>16-24</c:v>
                </c:pt>
                <c:pt idx="2">
                  <c:v>25-34</c:v>
                </c:pt>
                <c:pt idx="3">
                  <c:v>35-49</c:v>
                </c:pt>
                <c:pt idx="4">
                  <c:v>50-64</c:v>
                </c:pt>
                <c:pt idx="5">
                  <c:v>65-74</c:v>
                </c:pt>
                <c:pt idx="6">
                  <c:v>75-84</c:v>
                </c:pt>
                <c:pt idx="7">
                  <c:v>85+</c:v>
                </c:pt>
              </c:strCache>
            </c:strRef>
          </c:cat>
          <c:val>
            <c:numRef>
              <c:f>'AMERICAS &amp; CARIBBEAN'!$AC$131:$AJ$131</c:f>
              <c:numCache>
                <c:formatCode>0.0%</c:formatCode>
                <c:ptCount val="8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</c:numCache>
            </c:numRef>
          </c:val>
          <c:smooth val="0"/>
        </c:ser>
        <c:ser>
          <c:idx val="34"/>
          <c:order val="30"/>
          <c:tx>
            <c:strRef>
              <c:f>'AMERICAS &amp; CARIBBEAN'!$AB$132</c:f>
              <c:strCache>
                <c:ptCount val="1"/>
                <c:pt idx="0">
                  <c:v>Southwark</c:v>
                </c:pt>
              </c:strCache>
            </c:strRef>
          </c:tx>
          <c:marker>
            <c:symbol val="none"/>
          </c:marker>
          <c:cat>
            <c:strRef>
              <c:f>'AMERICAS &amp; CARIBBEAN'!$AC$101:$AJ$101</c:f>
              <c:strCache>
                <c:ptCount val="8"/>
                <c:pt idx="0">
                  <c:v>0-15</c:v>
                </c:pt>
                <c:pt idx="1">
                  <c:v>16-24</c:v>
                </c:pt>
                <c:pt idx="2">
                  <c:v>25-34</c:v>
                </c:pt>
                <c:pt idx="3">
                  <c:v>35-49</c:v>
                </c:pt>
                <c:pt idx="4">
                  <c:v>50-64</c:v>
                </c:pt>
                <c:pt idx="5">
                  <c:v>65-74</c:v>
                </c:pt>
                <c:pt idx="6">
                  <c:v>75-84</c:v>
                </c:pt>
                <c:pt idx="7">
                  <c:v>85+</c:v>
                </c:pt>
              </c:strCache>
            </c:strRef>
          </c:cat>
          <c:val>
            <c:numRef>
              <c:f>'AMERICAS &amp; CARIBBEAN'!$AC$132:$AJ$132</c:f>
              <c:numCache>
                <c:formatCode>0.0%</c:formatCode>
                <c:ptCount val="8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</c:numCache>
            </c:numRef>
          </c:val>
          <c:smooth val="0"/>
        </c:ser>
        <c:ser>
          <c:idx val="35"/>
          <c:order val="31"/>
          <c:tx>
            <c:strRef>
              <c:f>'AMERICAS &amp; CARIBBEAN'!$AB$133</c:f>
              <c:strCache>
                <c:ptCount val="1"/>
                <c:pt idx="0">
                  <c:v>Sutton</c:v>
                </c:pt>
              </c:strCache>
            </c:strRef>
          </c:tx>
          <c:marker>
            <c:symbol val="none"/>
          </c:marker>
          <c:cat>
            <c:strRef>
              <c:f>'AMERICAS &amp; CARIBBEAN'!$AC$101:$AJ$101</c:f>
              <c:strCache>
                <c:ptCount val="8"/>
                <c:pt idx="0">
                  <c:v>0-15</c:v>
                </c:pt>
                <c:pt idx="1">
                  <c:v>16-24</c:v>
                </c:pt>
                <c:pt idx="2">
                  <c:v>25-34</c:v>
                </c:pt>
                <c:pt idx="3">
                  <c:v>35-49</c:v>
                </c:pt>
                <c:pt idx="4">
                  <c:v>50-64</c:v>
                </c:pt>
                <c:pt idx="5">
                  <c:v>65-74</c:v>
                </c:pt>
                <c:pt idx="6">
                  <c:v>75-84</c:v>
                </c:pt>
                <c:pt idx="7">
                  <c:v>85+</c:v>
                </c:pt>
              </c:strCache>
            </c:strRef>
          </c:cat>
          <c:val>
            <c:numRef>
              <c:f>'AMERICAS &amp; CARIBBEAN'!$AC$133:$AJ$133</c:f>
              <c:numCache>
                <c:formatCode>0.0%</c:formatCode>
                <c:ptCount val="8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</c:numCache>
            </c:numRef>
          </c:val>
          <c:smooth val="0"/>
        </c:ser>
        <c:ser>
          <c:idx val="0"/>
          <c:order val="32"/>
          <c:tx>
            <c:strRef>
              <c:f>'AMERICAS &amp; CARIBBEAN'!$AB$134</c:f>
              <c:strCache>
                <c:ptCount val="1"/>
                <c:pt idx="0">
                  <c:v>Tower Hamlets</c:v>
                </c:pt>
              </c:strCache>
            </c:strRef>
          </c:tx>
          <c:marker>
            <c:symbol val="none"/>
          </c:marker>
          <c:cat>
            <c:strRef>
              <c:f>'AMERICAS &amp; CARIBBEAN'!$AC$101:$AJ$101</c:f>
              <c:strCache>
                <c:ptCount val="8"/>
                <c:pt idx="0">
                  <c:v>0-15</c:v>
                </c:pt>
                <c:pt idx="1">
                  <c:v>16-24</c:v>
                </c:pt>
                <c:pt idx="2">
                  <c:v>25-34</c:v>
                </c:pt>
                <c:pt idx="3">
                  <c:v>35-49</c:v>
                </c:pt>
                <c:pt idx="4">
                  <c:v>50-64</c:v>
                </c:pt>
                <c:pt idx="5">
                  <c:v>65-74</c:v>
                </c:pt>
                <c:pt idx="6">
                  <c:v>75-84</c:v>
                </c:pt>
                <c:pt idx="7">
                  <c:v>85+</c:v>
                </c:pt>
              </c:strCache>
            </c:strRef>
          </c:cat>
          <c:val>
            <c:numRef>
              <c:f>'AMERICAS &amp; CARIBBEAN'!$AC$134:$AJ$134</c:f>
              <c:numCache>
                <c:formatCode>0.0%</c:formatCode>
                <c:ptCount val="8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</c:numCache>
            </c:numRef>
          </c:val>
          <c:smooth val="0"/>
        </c:ser>
        <c:ser>
          <c:idx val="1"/>
          <c:order val="33"/>
          <c:tx>
            <c:strRef>
              <c:f>'AMERICAS &amp; CARIBBEAN'!$AB$135</c:f>
              <c:strCache>
                <c:ptCount val="1"/>
                <c:pt idx="0">
                  <c:v>Waltham Forest</c:v>
                </c:pt>
              </c:strCache>
            </c:strRef>
          </c:tx>
          <c:marker>
            <c:symbol val="none"/>
          </c:marker>
          <c:cat>
            <c:strRef>
              <c:f>'AMERICAS &amp; CARIBBEAN'!$AC$101:$AJ$101</c:f>
              <c:strCache>
                <c:ptCount val="8"/>
                <c:pt idx="0">
                  <c:v>0-15</c:v>
                </c:pt>
                <c:pt idx="1">
                  <c:v>16-24</c:v>
                </c:pt>
                <c:pt idx="2">
                  <c:v>25-34</c:v>
                </c:pt>
                <c:pt idx="3">
                  <c:v>35-49</c:v>
                </c:pt>
                <c:pt idx="4">
                  <c:v>50-64</c:v>
                </c:pt>
                <c:pt idx="5">
                  <c:v>65-74</c:v>
                </c:pt>
                <c:pt idx="6">
                  <c:v>75-84</c:v>
                </c:pt>
                <c:pt idx="7">
                  <c:v>85+</c:v>
                </c:pt>
              </c:strCache>
            </c:strRef>
          </c:cat>
          <c:val>
            <c:numRef>
              <c:f>'AMERICAS &amp; CARIBBEAN'!$AC$135:$AJ$135</c:f>
              <c:numCache>
                <c:formatCode>0.0%</c:formatCode>
                <c:ptCount val="8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</c:numCache>
            </c:numRef>
          </c:val>
          <c:smooth val="0"/>
        </c:ser>
        <c:ser>
          <c:idx val="2"/>
          <c:order val="34"/>
          <c:tx>
            <c:strRef>
              <c:f>'AMERICAS &amp; CARIBBEAN'!$AB$136</c:f>
              <c:strCache>
                <c:ptCount val="1"/>
                <c:pt idx="0">
                  <c:v>Wandsworth</c:v>
                </c:pt>
              </c:strCache>
            </c:strRef>
          </c:tx>
          <c:marker>
            <c:symbol val="none"/>
          </c:marker>
          <c:cat>
            <c:strRef>
              <c:f>'AMERICAS &amp; CARIBBEAN'!$AC$101:$AJ$101</c:f>
              <c:strCache>
                <c:ptCount val="8"/>
                <c:pt idx="0">
                  <c:v>0-15</c:v>
                </c:pt>
                <c:pt idx="1">
                  <c:v>16-24</c:v>
                </c:pt>
                <c:pt idx="2">
                  <c:v>25-34</c:v>
                </c:pt>
                <c:pt idx="3">
                  <c:v>35-49</c:v>
                </c:pt>
                <c:pt idx="4">
                  <c:v>50-64</c:v>
                </c:pt>
                <c:pt idx="5">
                  <c:v>65-74</c:v>
                </c:pt>
                <c:pt idx="6">
                  <c:v>75-84</c:v>
                </c:pt>
                <c:pt idx="7">
                  <c:v>85+</c:v>
                </c:pt>
              </c:strCache>
            </c:strRef>
          </c:cat>
          <c:val>
            <c:numRef>
              <c:f>'AMERICAS &amp; CARIBBEAN'!$AC$136:$AJ$136</c:f>
              <c:numCache>
                <c:formatCode>0.0%</c:formatCode>
                <c:ptCount val="8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</c:numCache>
            </c:numRef>
          </c:val>
          <c:smooth val="0"/>
        </c:ser>
        <c:ser>
          <c:idx val="3"/>
          <c:order val="35"/>
          <c:tx>
            <c:strRef>
              <c:f>'AMERICAS &amp; CARIBBEAN'!$AB$137</c:f>
              <c:strCache>
                <c:ptCount val="1"/>
                <c:pt idx="0">
                  <c:v>Westminster</c:v>
                </c:pt>
              </c:strCache>
            </c:strRef>
          </c:tx>
          <c:marker>
            <c:symbol val="none"/>
          </c:marker>
          <c:cat>
            <c:strRef>
              <c:f>'AMERICAS &amp; CARIBBEAN'!$AC$101:$AJ$101</c:f>
              <c:strCache>
                <c:ptCount val="8"/>
                <c:pt idx="0">
                  <c:v>0-15</c:v>
                </c:pt>
                <c:pt idx="1">
                  <c:v>16-24</c:v>
                </c:pt>
                <c:pt idx="2">
                  <c:v>25-34</c:v>
                </c:pt>
                <c:pt idx="3">
                  <c:v>35-49</c:v>
                </c:pt>
                <c:pt idx="4">
                  <c:v>50-64</c:v>
                </c:pt>
                <c:pt idx="5">
                  <c:v>65-74</c:v>
                </c:pt>
                <c:pt idx="6">
                  <c:v>75-84</c:v>
                </c:pt>
                <c:pt idx="7">
                  <c:v>85+</c:v>
                </c:pt>
              </c:strCache>
            </c:strRef>
          </c:cat>
          <c:val>
            <c:numRef>
              <c:f>'AMERICAS &amp; CARIBBEAN'!$AC$137:$AJ$137</c:f>
              <c:numCache>
                <c:formatCode>0.0%</c:formatCode>
                <c:ptCount val="8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2203520"/>
        <c:axId val="52205056"/>
      </c:lineChart>
      <c:catAx>
        <c:axId val="52203520"/>
        <c:scaling>
          <c:orientation val="minMax"/>
        </c:scaling>
        <c:delete val="0"/>
        <c:axPos val="b"/>
        <c:majorTickMark val="out"/>
        <c:minorTickMark val="none"/>
        <c:tickLblPos val="nextTo"/>
        <c:crossAx val="52205056"/>
        <c:crosses val="autoZero"/>
        <c:auto val="1"/>
        <c:lblAlgn val="ctr"/>
        <c:lblOffset val="100"/>
        <c:noMultiLvlLbl val="0"/>
      </c:catAx>
      <c:valAx>
        <c:axId val="52205056"/>
        <c:scaling>
          <c:orientation val="minMax"/>
        </c:scaling>
        <c:delete val="0"/>
        <c:axPos val="l"/>
        <c:majorGridlines/>
        <c:numFmt formatCode="0.0%" sourceLinked="1"/>
        <c:majorTickMark val="out"/>
        <c:minorTickMark val="none"/>
        <c:tickLblPos val="nextTo"/>
        <c:crossAx val="52203520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83538613665578954"/>
          <c:y val="1.6616621983914212E-2"/>
          <c:w val="0.15251573881802299"/>
          <c:h val="0.92362675007447126"/>
        </c:manualLayout>
      </c:layout>
      <c:overlay val="1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599119417003566E-2"/>
          <c:y val="1.8469567823482688E-2"/>
          <c:w val="0.78598050364217675"/>
          <c:h val="0.9195521573197134"/>
        </c:manualLayout>
      </c:layout>
      <c:lineChart>
        <c:grouping val="standard"/>
        <c:varyColors val="0"/>
        <c:ser>
          <c:idx val="4"/>
          <c:order val="0"/>
          <c:tx>
            <c:strRef>
              <c:f>OTHER!$AB$102</c:f>
              <c:strCache>
                <c:ptCount val="1"/>
                <c:pt idx="0">
                  <c:v>London</c:v>
                </c:pt>
              </c:strCache>
            </c:strRef>
          </c:tx>
          <c:marker>
            <c:symbol val="none"/>
          </c:marker>
          <c:cat>
            <c:strRef>
              <c:f>OTHER!$AC$101:$AJ$101</c:f>
              <c:strCache>
                <c:ptCount val="8"/>
                <c:pt idx="0">
                  <c:v>0-15</c:v>
                </c:pt>
                <c:pt idx="1">
                  <c:v>16-24</c:v>
                </c:pt>
                <c:pt idx="2">
                  <c:v>25-34</c:v>
                </c:pt>
                <c:pt idx="3">
                  <c:v>35-49</c:v>
                </c:pt>
                <c:pt idx="4">
                  <c:v>50-64</c:v>
                </c:pt>
                <c:pt idx="5">
                  <c:v>65-74</c:v>
                </c:pt>
                <c:pt idx="6">
                  <c:v>75-84</c:v>
                </c:pt>
                <c:pt idx="7">
                  <c:v>85+</c:v>
                </c:pt>
              </c:strCache>
            </c:strRef>
          </c:cat>
          <c:val>
            <c:numRef>
              <c:f>OTHER!$AC$102:$AJ$102</c:f>
              <c:numCache>
                <c:formatCode>0.0%</c:formatCode>
                <c:ptCount val="8"/>
                <c:pt idx="0">
                  <c:v>8.6450942661173216E-2</c:v>
                </c:pt>
                <c:pt idx="1">
                  <c:v>3.2618319619393911E-2</c:v>
                </c:pt>
                <c:pt idx="2">
                  <c:v>2.4295512767539874E-2</c:v>
                </c:pt>
                <c:pt idx="3">
                  <c:v>7.4078883681395868E-2</c:v>
                </c:pt>
                <c:pt idx="4">
                  <c:v>1.1616513393226061E-2</c:v>
                </c:pt>
                <c:pt idx="5">
                  <c:v>0.46382235234396213</c:v>
                </c:pt>
                <c:pt idx="6">
                  <c:v>4.131889926452359E-3</c:v>
                </c:pt>
                <c:pt idx="7">
                  <c:v>0.30298558560685657</c:v>
                </c:pt>
              </c:numCache>
            </c:numRef>
          </c:val>
          <c:smooth val="0"/>
        </c:ser>
        <c:ser>
          <c:idx val="5"/>
          <c:order val="1"/>
          <c:tx>
            <c:strRef>
              <c:f>OTHER!$AB$103</c:f>
              <c:strCache>
                <c:ptCount val="1"/>
                <c:pt idx="0">
                  <c:v>Inner London</c:v>
                </c:pt>
              </c:strCache>
            </c:strRef>
          </c:tx>
          <c:marker>
            <c:symbol val="none"/>
          </c:marker>
          <c:cat>
            <c:strRef>
              <c:f>OTHER!$AC$101:$AJ$101</c:f>
              <c:strCache>
                <c:ptCount val="8"/>
                <c:pt idx="0">
                  <c:v>0-15</c:v>
                </c:pt>
                <c:pt idx="1">
                  <c:v>16-24</c:v>
                </c:pt>
                <c:pt idx="2">
                  <c:v>25-34</c:v>
                </c:pt>
                <c:pt idx="3">
                  <c:v>35-49</c:v>
                </c:pt>
                <c:pt idx="4">
                  <c:v>50-64</c:v>
                </c:pt>
                <c:pt idx="5">
                  <c:v>65-74</c:v>
                </c:pt>
                <c:pt idx="6">
                  <c:v>75-84</c:v>
                </c:pt>
                <c:pt idx="7">
                  <c:v>85+</c:v>
                </c:pt>
              </c:strCache>
            </c:strRef>
          </c:cat>
          <c:val>
            <c:numRef>
              <c:f>OTHER!$AC$103:$AJ$103</c:f>
              <c:numCache>
                <c:formatCode>0.0%</c:formatCode>
                <c:ptCount val="8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</c:numCache>
            </c:numRef>
          </c:val>
          <c:smooth val="0"/>
        </c:ser>
        <c:ser>
          <c:idx val="6"/>
          <c:order val="2"/>
          <c:tx>
            <c:strRef>
              <c:f>OTHER!$AB$104</c:f>
              <c:strCache>
                <c:ptCount val="1"/>
                <c:pt idx="0">
                  <c:v>Outer London</c:v>
                </c:pt>
              </c:strCache>
            </c:strRef>
          </c:tx>
          <c:marker>
            <c:symbol val="none"/>
          </c:marker>
          <c:cat>
            <c:strRef>
              <c:f>OTHER!$AC$101:$AJ$101</c:f>
              <c:strCache>
                <c:ptCount val="8"/>
                <c:pt idx="0">
                  <c:v>0-15</c:v>
                </c:pt>
                <c:pt idx="1">
                  <c:v>16-24</c:v>
                </c:pt>
                <c:pt idx="2">
                  <c:v>25-34</c:v>
                </c:pt>
                <c:pt idx="3">
                  <c:v>35-49</c:v>
                </c:pt>
                <c:pt idx="4">
                  <c:v>50-64</c:v>
                </c:pt>
                <c:pt idx="5">
                  <c:v>65-74</c:v>
                </c:pt>
                <c:pt idx="6">
                  <c:v>75-84</c:v>
                </c:pt>
                <c:pt idx="7">
                  <c:v>85+</c:v>
                </c:pt>
              </c:strCache>
            </c:strRef>
          </c:cat>
          <c:val>
            <c:numRef>
              <c:f>OTHER!$AC$104:$AJ$104</c:f>
              <c:numCache>
                <c:formatCode>0.0%</c:formatCode>
                <c:ptCount val="8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</c:numCache>
            </c:numRef>
          </c:val>
          <c:smooth val="0"/>
        </c:ser>
        <c:ser>
          <c:idx val="7"/>
          <c:order val="3"/>
          <c:tx>
            <c:strRef>
              <c:f>OTHER!$AB$105</c:f>
              <c:strCache>
                <c:ptCount val="1"/>
                <c:pt idx="0">
                  <c:v>City of London</c:v>
                </c:pt>
              </c:strCache>
            </c:strRef>
          </c:tx>
          <c:marker>
            <c:symbol val="none"/>
          </c:marker>
          <c:cat>
            <c:strRef>
              <c:f>OTHER!$AC$101:$AJ$101</c:f>
              <c:strCache>
                <c:ptCount val="8"/>
                <c:pt idx="0">
                  <c:v>0-15</c:v>
                </c:pt>
                <c:pt idx="1">
                  <c:v>16-24</c:v>
                </c:pt>
                <c:pt idx="2">
                  <c:v>25-34</c:v>
                </c:pt>
                <c:pt idx="3">
                  <c:v>35-49</c:v>
                </c:pt>
                <c:pt idx="4">
                  <c:v>50-64</c:v>
                </c:pt>
                <c:pt idx="5">
                  <c:v>65-74</c:v>
                </c:pt>
                <c:pt idx="6">
                  <c:v>75-84</c:v>
                </c:pt>
                <c:pt idx="7">
                  <c:v>85+</c:v>
                </c:pt>
              </c:strCache>
            </c:strRef>
          </c:cat>
          <c:val>
            <c:numRef>
              <c:f>OTHER!$AC$105:$AJ$105</c:f>
              <c:numCache>
                <c:formatCode>0.0%</c:formatCode>
                <c:ptCount val="8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</c:numCache>
            </c:numRef>
          </c:val>
          <c:smooth val="0"/>
        </c:ser>
        <c:ser>
          <c:idx val="8"/>
          <c:order val="4"/>
          <c:tx>
            <c:strRef>
              <c:f>OTHER!$AB$106</c:f>
              <c:strCache>
                <c:ptCount val="1"/>
                <c:pt idx="0">
                  <c:v>Barking and Dagenham</c:v>
                </c:pt>
              </c:strCache>
            </c:strRef>
          </c:tx>
          <c:marker>
            <c:symbol val="none"/>
          </c:marker>
          <c:cat>
            <c:strRef>
              <c:f>OTHER!$AC$101:$AJ$101</c:f>
              <c:strCache>
                <c:ptCount val="8"/>
                <c:pt idx="0">
                  <c:v>0-15</c:v>
                </c:pt>
                <c:pt idx="1">
                  <c:v>16-24</c:v>
                </c:pt>
                <c:pt idx="2">
                  <c:v>25-34</c:v>
                </c:pt>
                <c:pt idx="3">
                  <c:v>35-49</c:v>
                </c:pt>
                <c:pt idx="4">
                  <c:v>50-64</c:v>
                </c:pt>
                <c:pt idx="5">
                  <c:v>65-74</c:v>
                </c:pt>
                <c:pt idx="6">
                  <c:v>75-84</c:v>
                </c:pt>
                <c:pt idx="7">
                  <c:v>85+</c:v>
                </c:pt>
              </c:strCache>
            </c:strRef>
          </c:cat>
          <c:val>
            <c:numRef>
              <c:f>OTHER!$AC$106:$AJ$106</c:f>
              <c:numCache>
                <c:formatCode>0.0%</c:formatCode>
                <c:ptCount val="8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</c:numCache>
            </c:numRef>
          </c:val>
          <c:smooth val="0"/>
        </c:ser>
        <c:ser>
          <c:idx val="9"/>
          <c:order val="5"/>
          <c:tx>
            <c:strRef>
              <c:f>OTHER!$AB$107</c:f>
              <c:strCache>
                <c:ptCount val="1"/>
                <c:pt idx="0">
                  <c:v>Barnet</c:v>
                </c:pt>
              </c:strCache>
            </c:strRef>
          </c:tx>
          <c:marker>
            <c:symbol val="none"/>
          </c:marker>
          <c:cat>
            <c:strRef>
              <c:f>OTHER!$AC$101:$AJ$101</c:f>
              <c:strCache>
                <c:ptCount val="8"/>
                <c:pt idx="0">
                  <c:v>0-15</c:v>
                </c:pt>
                <c:pt idx="1">
                  <c:v>16-24</c:v>
                </c:pt>
                <c:pt idx="2">
                  <c:v>25-34</c:v>
                </c:pt>
                <c:pt idx="3">
                  <c:v>35-49</c:v>
                </c:pt>
                <c:pt idx="4">
                  <c:v>50-64</c:v>
                </c:pt>
                <c:pt idx="5">
                  <c:v>65-74</c:v>
                </c:pt>
                <c:pt idx="6">
                  <c:v>75-84</c:v>
                </c:pt>
                <c:pt idx="7">
                  <c:v>85+</c:v>
                </c:pt>
              </c:strCache>
            </c:strRef>
          </c:cat>
          <c:val>
            <c:numRef>
              <c:f>OTHER!$AC$107:$AJ$107</c:f>
              <c:numCache>
                <c:formatCode>0.0%</c:formatCode>
                <c:ptCount val="8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</c:numCache>
            </c:numRef>
          </c:val>
          <c:smooth val="0"/>
        </c:ser>
        <c:ser>
          <c:idx val="10"/>
          <c:order val="6"/>
          <c:tx>
            <c:strRef>
              <c:f>OTHER!$AB$108</c:f>
              <c:strCache>
                <c:ptCount val="1"/>
                <c:pt idx="0">
                  <c:v>Bexley</c:v>
                </c:pt>
              </c:strCache>
            </c:strRef>
          </c:tx>
          <c:marker>
            <c:symbol val="none"/>
          </c:marker>
          <c:cat>
            <c:strRef>
              <c:f>OTHER!$AC$101:$AJ$101</c:f>
              <c:strCache>
                <c:ptCount val="8"/>
                <c:pt idx="0">
                  <c:v>0-15</c:v>
                </c:pt>
                <c:pt idx="1">
                  <c:v>16-24</c:v>
                </c:pt>
                <c:pt idx="2">
                  <c:v>25-34</c:v>
                </c:pt>
                <c:pt idx="3">
                  <c:v>35-49</c:v>
                </c:pt>
                <c:pt idx="4">
                  <c:v>50-64</c:v>
                </c:pt>
                <c:pt idx="5">
                  <c:v>65-74</c:v>
                </c:pt>
                <c:pt idx="6">
                  <c:v>75-84</c:v>
                </c:pt>
                <c:pt idx="7">
                  <c:v>85+</c:v>
                </c:pt>
              </c:strCache>
            </c:strRef>
          </c:cat>
          <c:val>
            <c:numRef>
              <c:f>OTHER!$AC$108:$AJ$108</c:f>
              <c:numCache>
                <c:formatCode>0.0%</c:formatCode>
                <c:ptCount val="8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</c:numCache>
            </c:numRef>
          </c:val>
          <c:smooth val="0"/>
        </c:ser>
        <c:ser>
          <c:idx val="11"/>
          <c:order val="7"/>
          <c:tx>
            <c:strRef>
              <c:f>OTHER!$AB$109</c:f>
              <c:strCache>
                <c:ptCount val="1"/>
                <c:pt idx="0">
                  <c:v>Brent</c:v>
                </c:pt>
              </c:strCache>
            </c:strRef>
          </c:tx>
          <c:marker>
            <c:symbol val="none"/>
          </c:marker>
          <c:cat>
            <c:strRef>
              <c:f>OTHER!$AC$101:$AJ$101</c:f>
              <c:strCache>
                <c:ptCount val="8"/>
                <c:pt idx="0">
                  <c:v>0-15</c:v>
                </c:pt>
                <c:pt idx="1">
                  <c:v>16-24</c:v>
                </c:pt>
                <c:pt idx="2">
                  <c:v>25-34</c:v>
                </c:pt>
                <c:pt idx="3">
                  <c:v>35-49</c:v>
                </c:pt>
                <c:pt idx="4">
                  <c:v>50-64</c:v>
                </c:pt>
                <c:pt idx="5">
                  <c:v>65-74</c:v>
                </c:pt>
                <c:pt idx="6">
                  <c:v>75-84</c:v>
                </c:pt>
                <c:pt idx="7">
                  <c:v>85+</c:v>
                </c:pt>
              </c:strCache>
            </c:strRef>
          </c:cat>
          <c:val>
            <c:numRef>
              <c:f>OTHER!$AC$109:$AJ$109</c:f>
              <c:numCache>
                <c:formatCode>0.0%</c:formatCode>
                <c:ptCount val="8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</c:numCache>
            </c:numRef>
          </c:val>
          <c:smooth val="0"/>
        </c:ser>
        <c:ser>
          <c:idx val="12"/>
          <c:order val="8"/>
          <c:tx>
            <c:strRef>
              <c:f>OTHER!$AB$110</c:f>
              <c:strCache>
                <c:ptCount val="1"/>
                <c:pt idx="0">
                  <c:v>Bromley</c:v>
                </c:pt>
              </c:strCache>
            </c:strRef>
          </c:tx>
          <c:marker>
            <c:symbol val="none"/>
          </c:marker>
          <c:cat>
            <c:strRef>
              <c:f>OTHER!$AC$101:$AJ$101</c:f>
              <c:strCache>
                <c:ptCount val="8"/>
                <c:pt idx="0">
                  <c:v>0-15</c:v>
                </c:pt>
                <c:pt idx="1">
                  <c:v>16-24</c:v>
                </c:pt>
                <c:pt idx="2">
                  <c:v>25-34</c:v>
                </c:pt>
                <c:pt idx="3">
                  <c:v>35-49</c:v>
                </c:pt>
                <c:pt idx="4">
                  <c:v>50-64</c:v>
                </c:pt>
                <c:pt idx="5">
                  <c:v>65-74</c:v>
                </c:pt>
                <c:pt idx="6">
                  <c:v>75-84</c:v>
                </c:pt>
                <c:pt idx="7">
                  <c:v>85+</c:v>
                </c:pt>
              </c:strCache>
            </c:strRef>
          </c:cat>
          <c:val>
            <c:numRef>
              <c:f>OTHER!$AC$110:$AJ$110</c:f>
              <c:numCache>
                <c:formatCode>0.0%</c:formatCode>
                <c:ptCount val="8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</c:numCache>
            </c:numRef>
          </c:val>
          <c:smooth val="0"/>
        </c:ser>
        <c:ser>
          <c:idx val="13"/>
          <c:order val="9"/>
          <c:tx>
            <c:strRef>
              <c:f>OTHER!$AB$111</c:f>
              <c:strCache>
                <c:ptCount val="1"/>
                <c:pt idx="0">
                  <c:v>Camden</c:v>
                </c:pt>
              </c:strCache>
            </c:strRef>
          </c:tx>
          <c:marker>
            <c:symbol val="none"/>
          </c:marker>
          <c:cat>
            <c:strRef>
              <c:f>OTHER!$AC$101:$AJ$101</c:f>
              <c:strCache>
                <c:ptCount val="8"/>
                <c:pt idx="0">
                  <c:v>0-15</c:v>
                </c:pt>
                <c:pt idx="1">
                  <c:v>16-24</c:v>
                </c:pt>
                <c:pt idx="2">
                  <c:v>25-34</c:v>
                </c:pt>
                <c:pt idx="3">
                  <c:v>35-49</c:v>
                </c:pt>
                <c:pt idx="4">
                  <c:v>50-64</c:v>
                </c:pt>
                <c:pt idx="5">
                  <c:v>65-74</c:v>
                </c:pt>
                <c:pt idx="6">
                  <c:v>75-84</c:v>
                </c:pt>
                <c:pt idx="7">
                  <c:v>85+</c:v>
                </c:pt>
              </c:strCache>
            </c:strRef>
          </c:cat>
          <c:val>
            <c:numRef>
              <c:f>OTHER!$AC$111:$AJ$111</c:f>
              <c:numCache>
                <c:formatCode>0.0%</c:formatCode>
                <c:ptCount val="8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</c:numCache>
            </c:numRef>
          </c:val>
          <c:smooth val="0"/>
        </c:ser>
        <c:ser>
          <c:idx val="14"/>
          <c:order val="10"/>
          <c:tx>
            <c:strRef>
              <c:f>OTHER!$AB$112</c:f>
              <c:strCache>
                <c:ptCount val="1"/>
                <c:pt idx="0">
                  <c:v>Croydon</c:v>
                </c:pt>
              </c:strCache>
            </c:strRef>
          </c:tx>
          <c:marker>
            <c:symbol val="none"/>
          </c:marker>
          <c:cat>
            <c:strRef>
              <c:f>OTHER!$AC$101:$AJ$101</c:f>
              <c:strCache>
                <c:ptCount val="8"/>
                <c:pt idx="0">
                  <c:v>0-15</c:v>
                </c:pt>
                <c:pt idx="1">
                  <c:v>16-24</c:v>
                </c:pt>
                <c:pt idx="2">
                  <c:v>25-34</c:v>
                </c:pt>
                <c:pt idx="3">
                  <c:v>35-49</c:v>
                </c:pt>
                <c:pt idx="4">
                  <c:v>50-64</c:v>
                </c:pt>
                <c:pt idx="5">
                  <c:v>65-74</c:v>
                </c:pt>
                <c:pt idx="6">
                  <c:v>75-84</c:v>
                </c:pt>
                <c:pt idx="7">
                  <c:v>85+</c:v>
                </c:pt>
              </c:strCache>
            </c:strRef>
          </c:cat>
          <c:val>
            <c:numRef>
              <c:f>OTHER!$AC$112:$AJ$112</c:f>
              <c:numCache>
                <c:formatCode>0.0%</c:formatCode>
                <c:ptCount val="8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</c:numCache>
            </c:numRef>
          </c:val>
          <c:smooth val="0"/>
        </c:ser>
        <c:ser>
          <c:idx val="15"/>
          <c:order val="11"/>
          <c:tx>
            <c:strRef>
              <c:f>OTHER!$AB$113</c:f>
              <c:strCache>
                <c:ptCount val="1"/>
                <c:pt idx="0">
                  <c:v>Ealing</c:v>
                </c:pt>
              </c:strCache>
            </c:strRef>
          </c:tx>
          <c:marker>
            <c:symbol val="none"/>
          </c:marker>
          <c:cat>
            <c:strRef>
              <c:f>OTHER!$AC$101:$AJ$101</c:f>
              <c:strCache>
                <c:ptCount val="8"/>
                <c:pt idx="0">
                  <c:v>0-15</c:v>
                </c:pt>
                <c:pt idx="1">
                  <c:v>16-24</c:v>
                </c:pt>
                <c:pt idx="2">
                  <c:v>25-34</c:v>
                </c:pt>
                <c:pt idx="3">
                  <c:v>35-49</c:v>
                </c:pt>
                <c:pt idx="4">
                  <c:v>50-64</c:v>
                </c:pt>
                <c:pt idx="5">
                  <c:v>65-74</c:v>
                </c:pt>
                <c:pt idx="6">
                  <c:v>75-84</c:v>
                </c:pt>
                <c:pt idx="7">
                  <c:v>85+</c:v>
                </c:pt>
              </c:strCache>
            </c:strRef>
          </c:cat>
          <c:val>
            <c:numRef>
              <c:f>OTHER!$AC$113:$AJ$113</c:f>
              <c:numCache>
                <c:formatCode>0.0%</c:formatCode>
                <c:ptCount val="8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</c:numCache>
            </c:numRef>
          </c:val>
          <c:smooth val="0"/>
        </c:ser>
        <c:ser>
          <c:idx val="16"/>
          <c:order val="12"/>
          <c:tx>
            <c:strRef>
              <c:f>OTHER!$AB$114</c:f>
              <c:strCache>
                <c:ptCount val="1"/>
                <c:pt idx="0">
                  <c:v>Enfield</c:v>
                </c:pt>
              </c:strCache>
            </c:strRef>
          </c:tx>
          <c:marker>
            <c:symbol val="none"/>
          </c:marker>
          <c:cat>
            <c:strRef>
              <c:f>OTHER!$AC$101:$AJ$101</c:f>
              <c:strCache>
                <c:ptCount val="8"/>
                <c:pt idx="0">
                  <c:v>0-15</c:v>
                </c:pt>
                <c:pt idx="1">
                  <c:v>16-24</c:v>
                </c:pt>
                <c:pt idx="2">
                  <c:v>25-34</c:v>
                </c:pt>
                <c:pt idx="3">
                  <c:v>35-49</c:v>
                </c:pt>
                <c:pt idx="4">
                  <c:v>50-64</c:v>
                </c:pt>
                <c:pt idx="5">
                  <c:v>65-74</c:v>
                </c:pt>
                <c:pt idx="6">
                  <c:v>75-84</c:v>
                </c:pt>
                <c:pt idx="7">
                  <c:v>85+</c:v>
                </c:pt>
              </c:strCache>
            </c:strRef>
          </c:cat>
          <c:val>
            <c:numRef>
              <c:f>OTHER!$AC$114:$AJ$114</c:f>
              <c:numCache>
                <c:formatCode>0.0%</c:formatCode>
                <c:ptCount val="8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</c:numCache>
            </c:numRef>
          </c:val>
          <c:smooth val="0"/>
        </c:ser>
        <c:ser>
          <c:idx val="17"/>
          <c:order val="13"/>
          <c:tx>
            <c:strRef>
              <c:f>OTHER!$AB$115</c:f>
              <c:strCache>
                <c:ptCount val="1"/>
                <c:pt idx="0">
                  <c:v>Greenwich</c:v>
                </c:pt>
              </c:strCache>
            </c:strRef>
          </c:tx>
          <c:marker>
            <c:symbol val="none"/>
          </c:marker>
          <c:cat>
            <c:strRef>
              <c:f>OTHER!$AC$101:$AJ$101</c:f>
              <c:strCache>
                <c:ptCount val="8"/>
                <c:pt idx="0">
                  <c:v>0-15</c:v>
                </c:pt>
                <c:pt idx="1">
                  <c:v>16-24</c:v>
                </c:pt>
                <c:pt idx="2">
                  <c:v>25-34</c:v>
                </c:pt>
                <c:pt idx="3">
                  <c:v>35-49</c:v>
                </c:pt>
                <c:pt idx="4">
                  <c:v>50-64</c:v>
                </c:pt>
                <c:pt idx="5">
                  <c:v>65-74</c:v>
                </c:pt>
                <c:pt idx="6">
                  <c:v>75-84</c:v>
                </c:pt>
                <c:pt idx="7">
                  <c:v>85+</c:v>
                </c:pt>
              </c:strCache>
            </c:strRef>
          </c:cat>
          <c:val>
            <c:numRef>
              <c:f>OTHER!$AC$115:$AJ$115</c:f>
              <c:numCache>
                <c:formatCode>0.0%</c:formatCode>
                <c:ptCount val="8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</c:numCache>
            </c:numRef>
          </c:val>
          <c:smooth val="0"/>
        </c:ser>
        <c:ser>
          <c:idx val="18"/>
          <c:order val="14"/>
          <c:tx>
            <c:strRef>
              <c:f>OTHER!$AB$116</c:f>
              <c:strCache>
                <c:ptCount val="1"/>
                <c:pt idx="0">
                  <c:v>Hackney</c:v>
                </c:pt>
              </c:strCache>
            </c:strRef>
          </c:tx>
          <c:marker>
            <c:symbol val="none"/>
          </c:marker>
          <c:cat>
            <c:strRef>
              <c:f>OTHER!$AC$101:$AJ$101</c:f>
              <c:strCache>
                <c:ptCount val="8"/>
                <c:pt idx="0">
                  <c:v>0-15</c:v>
                </c:pt>
                <c:pt idx="1">
                  <c:v>16-24</c:v>
                </c:pt>
                <c:pt idx="2">
                  <c:v>25-34</c:v>
                </c:pt>
                <c:pt idx="3">
                  <c:v>35-49</c:v>
                </c:pt>
                <c:pt idx="4">
                  <c:v>50-64</c:v>
                </c:pt>
                <c:pt idx="5">
                  <c:v>65-74</c:v>
                </c:pt>
                <c:pt idx="6">
                  <c:v>75-84</c:v>
                </c:pt>
                <c:pt idx="7">
                  <c:v>85+</c:v>
                </c:pt>
              </c:strCache>
            </c:strRef>
          </c:cat>
          <c:val>
            <c:numRef>
              <c:f>OTHER!$AC$116:$AJ$116</c:f>
              <c:numCache>
                <c:formatCode>0.0%</c:formatCode>
                <c:ptCount val="8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</c:numCache>
            </c:numRef>
          </c:val>
          <c:smooth val="0"/>
        </c:ser>
        <c:ser>
          <c:idx val="19"/>
          <c:order val="15"/>
          <c:tx>
            <c:strRef>
              <c:f>OTHER!$AB$117</c:f>
              <c:strCache>
                <c:ptCount val="1"/>
                <c:pt idx="0">
                  <c:v>Hammersmith and Fulham</c:v>
                </c:pt>
              </c:strCache>
            </c:strRef>
          </c:tx>
          <c:marker>
            <c:symbol val="none"/>
          </c:marker>
          <c:cat>
            <c:strRef>
              <c:f>OTHER!$AC$101:$AJ$101</c:f>
              <c:strCache>
                <c:ptCount val="8"/>
                <c:pt idx="0">
                  <c:v>0-15</c:v>
                </c:pt>
                <c:pt idx="1">
                  <c:v>16-24</c:v>
                </c:pt>
                <c:pt idx="2">
                  <c:v>25-34</c:v>
                </c:pt>
                <c:pt idx="3">
                  <c:v>35-49</c:v>
                </c:pt>
                <c:pt idx="4">
                  <c:v>50-64</c:v>
                </c:pt>
                <c:pt idx="5">
                  <c:v>65-74</c:v>
                </c:pt>
                <c:pt idx="6">
                  <c:v>75-84</c:v>
                </c:pt>
                <c:pt idx="7">
                  <c:v>85+</c:v>
                </c:pt>
              </c:strCache>
            </c:strRef>
          </c:cat>
          <c:val>
            <c:numRef>
              <c:f>OTHER!$AC$117:$AJ$117</c:f>
              <c:numCache>
                <c:formatCode>0.0%</c:formatCode>
                <c:ptCount val="8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</c:numCache>
            </c:numRef>
          </c:val>
          <c:smooth val="0"/>
        </c:ser>
        <c:ser>
          <c:idx val="20"/>
          <c:order val="16"/>
          <c:tx>
            <c:strRef>
              <c:f>OTHER!$AB$118</c:f>
              <c:strCache>
                <c:ptCount val="1"/>
                <c:pt idx="0">
                  <c:v>Haringey</c:v>
                </c:pt>
              </c:strCache>
            </c:strRef>
          </c:tx>
          <c:marker>
            <c:symbol val="none"/>
          </c:marker>
          <c:cat>
            <c:strRef>
              <c:f>OTHER!$AC$101:$AJ$101</c:f>
              <c:strCache>
                <c:ptCount val="8"/>
                <c:pt idx="0">
                  <c:v>0-15</c:v>
                </c:pt>
                <c:pt idx="1">
                  <c:v>16-24</c:v>
                </c:pt>
                <c:pt idx="2">
                  <c:v>25-34</c:v>
                </c:pt>
                <c:pt idx="3">
                  <c:v>35-49</c:v>
                </c:pt>
                <c:pt idx="4">
                  <c:v>50-64</c:v>
                </c:pt>
                <c:pt idx="5">
                  <c:v>65-74</c:v>
                </c:pt>
                <c:pt idx="6">
                  <c:v>75-84</c:v>
                </c:pt>
                <c:pt idx="7">
                  <c:v>85+</c:v>
                </c:pt>
              </c:strCache>
            </c:strRef>
          </c:cat>
          <c:val>
            <c:numRef>
              <c:f>OTHER!$AC$118:$AJ$118</c:f>
              <c:numCache>
                <c:formatCode>0.0%</c:formatCode>
                <c:ptCount val="8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</c:numCache>
            </c:numRef>
          </c:val>
          <c:smooth val="0"/>
        </c:ser>
        <c:ser>
          <c:idx val="21"/>
          <c:order val="17"/>
          <c:tx>
            <c:strRef>
              <c:f>OTHER!$AB$119</c:f>
              <c:strCache>
                <c:ptCount val="1"/>
                <c:pt idx="0">
                  <c:v>Harrow</c:v>
                </c:pt>
              </c:strCache>
            </c:strRef>
          </c:tx>
          <c:marker>
            <c:symbol val="none"/>
          </c:marker>
          <c:cat>
            <c:strRef>
              <c:f>OTHER!$AC$101:$AJ$101</c:f>
              <c:strCache>
                <c:ptCount val="8"/>
                <c:pt idx="0">
                  <c:v>0-15</c:v>
                </c:pt>
                <c:pt idx="1">
                  <c:v>16-24</c:v>
                </c:pt>
                <c:pt idx="2">
                  <c:v>25-34</c:v>
                </c:pt>
                <c:pt idx="3">
                  <c:v>35-49</c:v>
                </c:pt>
                <c:pt idx="4">
                  <c:v>50-64</c:v>
                </c:pt>
                <c:pt idx="5">
                  <c:v>65-74</c:v>
                </c:pt>
                <c:pt idx="6">
                  <c:v>75-84</c:v>
                </c:pt>
                <c:pt idx="7">
                  <c:v>85+</c:v>
                </c:pt>
              </c:strCache>
            </c:strRef>
          </c:cat>
          <c:val>
            <c:numRef>
              <c:f>OTHER!$AC$119:$AJ$119</c:f>
              <c:numCache>
                <c:formatCode>0.0%</c:formatCode>
                <c:ptCount val="8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</c:numCache>
            </c:numRef>
          </c:val>
          <c:smooth val="0"/>
        </c:ser>
        <c:ser>
          <c:idx val="22"/>
          <c:order val="18"/>
          <c:tx>
            <c:strRef>
              <c:f>OTHER!$AB$120</c:f>
              <c:strCache>
                <c:ptCount val="1"/>
                <c:pt idx="0">
                  <c:v>Havering</c:v>
                </c:pt>
              </c:strCache>
            </c:strRef>
          </c:tx>
          <c:marker>
            <c:symbol val="none"/>
          </c:marker>
          <c:cat>
            <c:strRef>
              <c:f>OTHER!$AC$101:$AJ$101</c:f>
              <c:strCache>
                <c:ptCount val="8"/>
                <c:pt idx="0">
                  <c:v>0-15</c:v>
                </c:pt>
                <c:pt idx="1">
                  <c:v>16-24</c:v>
                </c:pt>
                <c:pt idx="2">
                  <c:v>25-34</c:v>
                </c:pt>
                <c:pt idx="3">
                  <c:v>35-49</c:v>
                </c:pt>
                <c:pt idx="4">
                  <c:v>50-64</c:v>
                </c:pt>
                <c:pt idx="5">
                  <c:v>65-74</c:v>
                </c:pt>
                <c:pt idx="6">
                  <c:v>75-84</c:v>
                </c:pt>
                <c:pt idx="7">
                  <c:v>85+</c:v>
                </c:pt>
              </c:strCache>
            </c:strRef>
          </c:cat>
          <c:val>
            <c:numRef>
              <c:f>OTHER!$AC$120:$AJ$120</c:f>
              <c:numCache>
                <c:formatCode>0.0%</c:formatCode>
                <c:ptCount val="8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</c:numCache>
            </c:numRef>
          </c:val>
          <c:smooth val="0"/>
        </c:ser>
        <c:ser>
          <c:idx val="23"/>
          <c:order val="19"/>
          <c:tx>
            <c:strRef>
              <c:f>OTHER!$AB$121</c:f>
              <c:strCache>
                <c:ptCount val="1"/>
                <c:pt idx="0">
                  <c:v>Hillingdon</c:v>
                </c:pt>
              </c:strCache>
            </c:strRef>
          </c:tx>
          <c:marker>
            <c:symbol val="none"/>
          </c:marker>
          <c:cat>
            <c:strRef>
              <c:f>OTHER!$AC$101:$AJ$101</c:f>
              <c:strCache>
                <c:ptCount val="8"/>
                <c:pt idx="0">
                  <c:v>0-15</c:v>
                </c:pt>
                <c:pt idx="1">
                  <c:v>16-24</c:v>
                </c:pt>
                <c:pt idx="2">
                  <c:v>25-34</c:v>
                </c:pt>
                <c:pt idx="3">
                  <c:v>35-49</c:v>
                </c:pt>
                <c:pt idx="4">
                  <c:v>50-64</c:v>
                </c:pt>
                <c:pt idx="5">
                  <c:v>65-74</c:v>
                </c:pt>
                <c:pt idx="6">
                  <c:v>75-84</c:v>
                </c:pt>
                <c:pt idx="7">
                  <c:v>85+</c:v>
                </c:pt>
              </c:strCache>
            </c:strRef>
          </c:cat>
          <c:val>
            <c:numRef>
              <c:f>OTHER!$AC$121:$AJ$121</c:f>
              <c:numCache>
                <c:formatCode>0.0%</c:formatCode>
                <c:ptCount val="8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</c:numCache>
            </c:numRef>
          </c:val>
          <c:smooth val="0"/>
        </c:ser>
        <c:ser>
          <c:idx val="24"/>
          <c:order val="20"/>
          <c:tx>
            <c:strRef>
              <c:f>OTHER!$AB$122</c:f>
              <c:strCache>
                <c:ptCount val="1"/>
                <c:pt idx="0">
                  <c:v>Hounslow</c:v>
                </c:pt>
              </c:strCache>
            </c:strRef>
          </c:tx>
          <c:marker>
            <c:symbol val="none"/>
          </c:marker>
          <c:cat>
            <c:strRef>
              <c:f>OTHER!$AC$101:$AJ$101</c:f>
              <c:strCache>
                <c:ptCount val="8"/>
                <c:pt idx="0">
                  <c:v>0-15</c:v>
                </c:pt>
                <c:pt idx="1">
                  <c:v>16-24</c:v>
                </c:pt>
                <c:pt idx="2">
                  <c:v>25-34</c:v>
                </c:pt>
                <c:pt idx="3">
                  <c:v>35-49</c:v>
                </c:pt>
                <c:pt idx="4">
                  <c:v>50-64</c:v>
                </c:pt>
                <c:pt idx="5">
                  <c:v>65-74</c:v>
                </c:pt>
                <c:pt idx="6">
                  <c:v>75-84</c:v>
                </c:pt>
                <c:pt idx="7">
                  <c:v>85+</c:v>
                </c:pt>
              </c:strCache>
            </c:strRef>
          </c:cat>
          <c:val>
            <c:numRef>
              <c:f>OTHER!$AC$122:$AJ$122</c:f>
              <c:numCache>
                <c:formatCode>0.0%</c:formatCode>
                <c:ptCount val="8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</c:numCache>
            </c:numRef>
          </c:val>
          <c:smooth val="0"/>
        </c:ser>
        <c:ser>
          <c:idx val="25"/>
          <c:order val="21"/>
          <c:tx>
            <c:strRef>
              <c:f>OTHER!$AB$123</c:f>
              <c:strCache>
                <c:ptCount val="1"/>
                <c:pt idx="0">
                  <c:v>Islington</c:v>
                </c:pt>
              </c:strCache>
            </c:strRef>
          </c:tx>
          <c:marker>
            <c:symbol val="none"/>
          </c:marker>
          <c:cat>
            <c:strRef>
              <c:f>OTHER!$AC$101:$AJ$101</c:f>
              <c:strCache>
                <c:ptCount val="8"/>
                <c:pt idx="0">
                  <c:v>0-15</c:v>
                </c:pt>
                <c:pt idx="1">
                  <c:v>16-24</c:v>
                </c:pt>
                <c:pt idx="2">
                  <c:v>25-34</c:v>
                </c:pt>
                <c:pt idx="3">
                  <c:v>35-49</c:v>
                </c:pt>
                <c:pt idx="4">
                  <c:v>50-64</c:v>
                </c:pt>
                <c:pt idx="5">
                  <c:v>65-74</c:v>
                </c:pt>
                <c:pt idx="6">
                  <c:v>75-84</c:v>
                </c:pt>
                <c:pt idx="7">
                  <c:v>85+</c:v>
                </c:pt>
              </c:strCache>
            </c:strRef>
          </c:cat>
          <c:val>
            <c:numRef>
              <c:f>OTHER!$AC$123:$AJ$123</c:f>
              <c:numCache>
                <c:formatCode>0.0%</c:formatCode>
                <c:ptCount val="8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</c:numCache>
            </c:numRef>
          </c:val>
          <c:smooth val="0"/>
        </c:ser>
        <c:ser>
          <c:idx val="26"/>
          <c:order val="22"/>
          <c:tx>
            <c:strRef>
              <c:f>OTHER!$AB$124</c:f>
              <c:strCache>
                <c:ptCount val="1"/>
                <c:pt idx="0">
                  <c:v>Kensington and Chelsea</c:v>
                </c:pt>
              </c:strCache>
            </c:strRef>
          </c:tx>
          <c:marker>
            <c:symbol val="none"/>
          </c:marker>
          <c:cat>
            <c:strRef>
              <c:f>OTHER!$AC$101:$AJ$101</c:f>
              <c:strCache>
                <c:ptCount val="8"/>
                <c:pt idx="0">
                  <c:v>0-15</c:v>
                </c:pt>
                <c:pt idx="1">
                  <c:v>16-24</c:v>
                </c:pt>
                <c:pt idx="2">
                  <c:v>25-34</c:v>
                </c:pt>
                <c:pt idx="3">
                  <c:v>35-49</c:v>
                </c:pt>
                <c:pt idx="4">
                  <c:v>50-64</c:v>
                </c:pt>
                <c:pt idx="5">
                  <c:v>65-74</c:v>
                </c:pt>
                <c:pt idx="6">
                  <c:v>75-84</c:v>
                </c:pt>
                <c:pt idx="7">
                  <c:v>85+</c:v>
                </c:pt>
              </c:strCache>
            </c:strRef>
          </c:cat>
          <c:val>
            <c:numRef>
              <c:f>OTHER!$AC$124:$AJ$124</c:f>
              <c:numCache>
                <c:formatCode>0.0%</c:formatCode>
                <c:ptCount val="8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</c:numCache>
            </c:numRef>
          </c:val>
          <c:smooth val="0"/>
        </c:ser>
        <c:ser>
          <c:idx val="27"/>
          <c:order val="23"/>
          <c:tx>
            <c:strRef>
              <c:f>OTHER!$AB$125</c:f>
              <c:strCache>
                <c:ptCount val="1"/>
                <c:pt idx="0">
                  <c:v>Kingston upon Thames</c:v>
                </c:pt>
              </c:strCache>
            </c:strRef>
          </c:tx>
          <c:marker>
            <c:symbol val="none"/>
          </c:marker>
          <c:cat>
            <c:strRef>
              <c:f>OTHER!$AC$101:$AJ$101</c:f>
              <c:strCache>
                <c:ptCount val="8"/>
                <c:pt idx="0">
                  <c:v>0-15</c:v>
                </c:pt>
                <c:pt idx="1">
                  <c:v>16-24</c:v>
                </c:pt>
                <c:pt idx="2">
                  <c:v>25-34</c:v>
                </c:pt>
                <c:pt idx="3">
                  <c:v>35-49</c:v>
                </c:pt>
                <c:pt idx="4">
                  <c:v>50-64</c:v>
                </c:pt>
                <c:pt idx="5">
                  <c:v>65-74</c:v>
                </c:pt>
                <c:pt idx="6">
                  <c:v>75-84</c:v>
                </c:pt>
                <c:pt idx="7">
                  <c:v>85+</c:v>
                </c:pt>
              </c:strCache>
            </c:strRef>
          </c:cat>
          <c:val>
            <c:numRef>
              <c:f>OTHER!$AC$125:$AJ$125</c:f>
              <c:numCache>
                <c:formatCode>0.0%</c:formatCode>
                <c:ptCount val="8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</c:numCache>
            </c:numRef>
          </c:val>
          <c:smooth val="0"/>
        </c:ser>
        <c:ser>
          <c:idx val="28"/>
          <c:order val="24"/>
          <c:tx>
            <c:strRef>
              <c:f>OTHER!$AB$126</c:f>
              <c:strCache>
                <c:ptCount val="1"/>
                <c:pt idx="0">
                  <c:v>Lambeth</c:v>
                </c:pt>
              </c:strCache>
            </c:strRef>
          </c:tx>
          <c:marker>
            <c:symbol val="none"/>
          </c:marker>
          <c:cat>
            <c:strRef>
              <c:f>OTHER!$AC$101:$AJ$101</c:f>
              <c:strCache>
                <c:ptCount val="8"/>
                <c:pt idx="0">
                  <c:v>0-15</c:v>
                </c:pt>
                <c:pt idx="1">
                  <c:v>16-24</c:v>
                </c:pt>
                <c:pt idx="2">
                  <c:v>25-34</c:v>
                </c:pt>
                <c:pt idx="3">
                  <c:v>35-49</c:v>
                </c:pt>
                <c:pt idx="4">
                  <c:v>50-64</c:v>
                </c:pt>
                <c:pt idx="5">
                  <c:v>65-74</c:v>
                </c:pt>
                <c:pt idx="6">
                  <c:v>75-84</c:v>
                </c:pt>
                <c:pt idx="7">
                  <c:v>85+</c:v>
                </c:pt>
              </c:strCache>
            </c:strRef>
          </c:cat>
          <c:val>
            <c:numRef>
              <c:f>OTHER!$AC$126:$AJ$126</c:f>
              <c:numCache>
                <c:formatCode>0.0%</c:formatCode>
                <c:ptCount val="8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</c:numCache>
            </c:numRef>
          </c:val>
          <c:smooth val="0"/>
        </c:ser>
        <c:ser>
          <c:idx val="29"/>
          <c:order val="25"/>
          <c:tx>
            <c:strRef>
              <c:f>OTHER!$AB$127</c:f>
              <c:strCache>
                <c:ptCount val="1"/>
                <c:pt idx="0">
                  <c:v>Lewisham</c:v>
                </c:pt>
              </c:strCache>
            </c:strRef>
          </c:tx>
          <c:marker>
            <c:symbol val="none"/>
          </c:marker>
          <c:cat>
            <c:strRef>
              <c:f>OTHER!$AC$101:$AJ$101</c:f>
              <c:strCache>
                <c:ptCount val="8"/>
                <c:pt idx="0">
                  <c:v>0-15</c:v>
                </c:pt>
                <c:pt idx="1">
                  <c:v>16-24</c:v>
                </c:pt>
                <c:pt idx="2">
                  <c:v>25-34</c:v>
                </c:pt>
                <c:pt idx="3">
                  <c:v>35-49</c:v>
                </c:pt>
                <c:pt idx="4">
                  <c:v>50-64</c:v>
                </c:pt>
                <c:pt idx="5">
                  <c:v>65-74</c:v>
                </c:pt>
                <c:pt idx="6">
                  <c:v>75-84</c:v>
                </c:pt>
                <c:pt idx="7">
                  <c:v>85+</c:v>
                </c:pt>
              </c:strCache>
            </c:strRef>
          </c:cat>
          <c:val>
            <c:numRef>
              <c:f>OTHER!$AC$127:$AJ$127</c:f>
              <c:numCache>
                <c:formatCode>0.0%</c:formatCode>
                <c:ptCount val="8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</c:numCache>
            </c:numRef>
          </c:val>
          <c:smooth val="0"/>
        </c:ser>
        <c:ser>
          <c:idx val="30"/>
          <c:order val="26"/>
          <c:tx>
            <c:strRef>
              <c:f>OTHER!$AB$128</c:f>
              <c:strCache>
                <c:ptCount val="1"/>
                <c:pt idx="0">
                  <c:v>Merton</c:v>
                </c:pt>
              </c:strCache>
            </c:strRef>
          </c:tx>
          <c:marker>
            <c:symbol val="none"/>
          </c:marker>
          <c:cat>
            <c:strRef>
              <c:f>OTHER!$AC$101:$AJ$101</c:f>
              <c:strCache>
                <c:ptCount val="8"/>
                <c:pt idx="0">
                  <c:v>0-15</c:v>
                </c:pt>
                <c:pt idx="1">
                  <c:v>16-24</c:v>
                </c:pt>
                <c:pt idx="2">
                  <c:v>25-34</c:v>
                </c:pt>
                <c:pt idx="3">
                  <c:v>35-49</c:v>
                </c:pt>
                <c:pt idx="4">
                  <c:v>50-64</c:v>
                </c:pt>
                <c:pt idx="5">
                  <c:v>65-74</c:v>
                </c:pt>
                <c:pt idx="6">
                  <c:v>75-84</c:v>
                </c:pt>
                <c:pt idx="7">
                  <c:v>85+</c:v>
                </c:pt>
              </c:strCache>
            </c:strRef>
          </c:cat>
          <c:val>
            <c:numRef>
              <c:f>OTHER!$AC$128:$AJ$128</c:f>
              <c:numCache>
                <c:formatCode>0.0%</c:formatCode>
                <c:ptCount val="8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</c:numCache>
            </c:numRef>
          </c:val>
          <c:smooth val="0"/>
        </c:ser>
        <c:ser>
          <c:idx val="31"/>
          <c:order val="27"/>
          <c:tx>
            <c:strRef>
              <c:f>OTHER!$AB$129</c:f>
              <c:strCache>
                <c:ptCount val="1"/>
                <c:pt idx="0">
                  <c:v>Newham</c:v>
                </c:pt>
              </c:strCache>
            </c:strRef>
          </c:tx>
          <c:marker>
            <c:symbol val="none"/>
          </c:marker>
          <c:cat>
            <c:strRef>
              <c:f>OTHER!$AC$101:$AJ$101</c:f>
              <c:strCache>
                <c:ptCount val="8"/>
                <c:pt idx="0">
                  <c:v>0-15</c:v>
                </c:pt>
                <c:pt idx="1">
                  <c:v>16-24</c:v>
                </c:pt>
                <c:pt idx="2">
                  <c:v>25-34</c:v>
                </c:pt>
                <c:pt idx="3">
                  <c:v>35-49</c:v>
                </c:pt>
                <c:pt idx="4">
                  <c:v>50-64</c:v>
                </c:pt>
                <c:pt idx="5">
                  <c:v>65-74</c:v>
                </c:pt>
                <c:pt idx="6">
                  <c:v>75-84</c:v>
                </c:pt>
                <c:pt idx="7">
                  <c:v>85+</c:v>
                </c:pt>
              </c:strCache>
            </c:strRef>
          </c:cat>
          <c:val>
            <c:numRef>
              <c:f>OTHER!$AC$129:$AJ$129</c:f>
              <c:numCache>
                <c:formatCode>0.0%</c:formatCode>
                <c:ptCount val="8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</c:numCache>
            </c:numRef>
          </c:val>
          <c:smooth val="0"/>
        </c:ser>
        <c:ser>
          <c:idx val="32"/>
          <c:order val="28"/>
          <c:tx>
            <c:strRef>
              <c:f>OTHER!$AB$130</c:f>
              <c:strCache>
                <c:ptCount val="1"/>
                <c:pt idx="0">
                  <c:v>Redbridge</c:v>
                </c:pt>
              </c:strCache>
            </c:strRef>
          </c:tx>
          <c:marker>
            <c:symbol val="none"/>
          </c:marker>
          <c:cat>
            <c:strRef>
              <c:f>OTHER!$AC$101:$AJ$101</c:f>
              <c:strCache>
                <c:ptCount val="8"/>
                <c:pt idx="0">
                  <c:v>0-15</c:v>
                </c:pt>
                <c:pt idx="1">
                  <c:v>16-24</c:v>
                </c:pt>
                <c:pt idx="2">
                  <c:v>25-34</c:v>
                </c:pt>
                <c:pt idx="3">
                  <c:v>35-49</c:v>
                </c:pt>
                <c:pt idx="4">
                  <c:v>50-64</c:v>
                </c:pt>
                <c:pt idx="5">
                  <c:v>65-74</c:v>
                </c:pt>
                <c:pt idx="6">
                  <c:v>75-84</c:v>
                </c:pt>
                <c:pt idx="7">
                  <c:v>85+</c:v>
                </c:pt>
              </c:strCache>
            </c:strRef>
          </c:cat>
          <c:val>
            <c:numRef>
              <c:f>OTHER!$AC$130:$AJ$130</c:f>
              <c:numCache>
                <c:formatCode>0.0%</c:formatCode>
                <c:ptCount val="8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</c:numCache>
            </c:numRef>
          </c:val>
          <c:smooth val="0"/>
        </c:ser>
        <c:ser>
          <c:idx val="33"/>
          <c:order val="29"/>
          <c:tx>
            <c:strRef>
              <c:f>OTHER!$AB$131</c:f>
              <c:strCache>
                <c:ptCount val="1"/>
                <c:pt idx="0">
                  <c:v>Richmond upon Thames</c:v>
                </c:pt>
              </c:strCache>
            </c:strRef>
          </c:tx>
          <c:marker>
            <c:symbol val="none"/>
          </c:marker>
          <c:cat>
            <c:strRef>
              <c:f>OTHER!$AC$101:$AJ$101</c:f>
              <c:strCache>
                <c:ptCount val="8"/>
                <c:pt idx="0">
                  <c:v>0-15</c:v>
                </c:pt>
                <c:pt idx="1">
                  <c:v>16-24</c:v>
                </c:pt>
                <c:pt idx="2">
                  <c:v>25-34</c:v>
                </c:pt>
                <c:pt idx="3">
                  <c:v>35-49</c:v>
                </c:pt>
                <c:pt idx="4">
                  <c:v>50-64</c:v>
                </c:pt>
                <c:pt idx="5">
                  <c:v>65-74</c:v>
                </c:pt>
                <c:pt idx="6">
                  <c:v>75-84</c:v>
                </c:pt>
                <c:pt idx="7">
                  <c:v>85+</c:v>
                </c:pt>
              </c:strCache>
            </c:strRef>
          </c:cat>
          <c:val>
            <c:numRef>
              <c:f>OTHER!$AC$131:$AJ$131</c:f>
              <c:numCache>
                <c:formatCode>0.0%</c:formatCode>
                <c:ptCount val="8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</c:numCache>
            </c:numRef>
          </c:val>
          <c:smooth val="0"/>
        </c:ser>
        <c:ser>
          <c:idx val="34"/>
          <c:order val="30"/>
          <c:tx>
            <c:strRef>
              <c:f>OTHER!$AB$132</c:f>
              <c:strCache>
                <c:ptCount val="1"/>
                <c:pt idx="0">
                  <c:v>Southwark</c:v>
                </c:pt>
              </c:strCache>
            </c:strRef>
          </c:tx>
          <c:marker>
            <c:symbol val="none"/>
          </c:marker>
          <c:cat>
            <c:strRef>
              <c:f>OTHER!$AC$101:$AJ$101</c:f>
              <c:strCache>
                <c:ptCount val="8"/>
                <c:pt idx="0">
                  <c:v>0-15</c:v>
                </c:pt>
                <c:pt idx="1">
                  <c:v>16-24</c:v>
                </c:pt>
                <c:pt idx="2">
                  <c:v>25-34</c:v>
                </c:pt>
                <c:pt idx="3">
                  <c:v>35-49</c:v>
                </c:pt>
                <c:pt idx="4">
                  <c:v>50-64</c:v>
                </c:pt>
                <c:pt idx="5">
                  <c:v>65-74</c:v>
                </c:pt>
                <c:pt idx="6">
                  <c:v>75-84</c:v>
                </c:pt>
                <c:pt idx="7">
                  <c:v>85+</c:v>
                </c:pt>
              </c:strCache>
            </c:strRef>
          </c:cat>
          <c:val>
            <c:numRef>
              <c:f>OTHER!$AC$132:$AJ$132</c:f>
              <c:numCache>
                <c:formatCode>0.0%</c:formatCode>
                <c:ptCount val="8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</c:numCache>
            </c:numRef>
          </c:val>
          <c:smooth val="0"/>
        </c:ser>
        <c:ser>
          <c:idx val="35"/>
          <c:order val="31"/>
          <c:tx>
            <c:strRef>
              <c:f>OTHER!$AB$133</c:f>
              <c:strCache>
                <c:ptCount val="1"/>
                <c:pt idx="0">
                  <c:v>Sutton</c:v>
                </c:pt>
              </c:strCache>
            </c:strRef>
          </c:tx>
          <c:marker>
            <c:symbol val="none"/>
          </c:marker>
          <c:cat>
            <c:strRef>
              <c:f>OTHER!$AC$101:$AJ$101</c:f>
              <c:strCache>
                <c:ptCount val="8"/>
                <c:pt idx="0">
                  <c:v>0-15</c:v>
                </c:pt>
                <c:pt idx="1">
                  <c:v>16-24</c:v>
                </c:pt>
                <c:pt idx="2">
                  <c:v>25-34</c:v>
                </c:pt>
                <c:pt idx="3">
                  <c:v>35-49</c:v>
                </c:pt>
                <c:pt idx="4">
                  <c:v>50-64</c:v>
                </c:pt>
                <c:pt idx="5">
                  <c:v>65-74</c:v>
                </c:pt>
                <c:pt idx="6">
                  <c:v>75-84</c:v>
                </c:pt>
                <c:pt idx="7">
                  <c:v>85+</c:v>
                </c:pt>
              </c:strCache>
            </c:strRef>
          </c:cat>
          <c:val>
            <c:numRef>
              <c:f>OTHER!$AC$133:$AJ$133</c:f>
              <c:numCache>
                <c:formatCode>0.0%</c:formatCode>
                <c:ptCount val="8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</c:numCache>
            </c:numRef>
          </c:val>
          <c:smooth val="0"/>
        </c:ser>
        <c:ser>
          <c:idx val="0"/>
          <c:order val="32"/>
          <c:tx>
            <c:strRef>
              <c:f>OTHER!$AB$134</c:f>
              <c:strCache>
                <c:ptCount val="1"/>
                <c:pt idx="0">
                  <c:v>Tower Hamlets</c:v>
                </c:pt>
              </c:strCache>
            </c:strRef>
          </c:tx>
          <c:marker>
            <c:symbol val="none"/>
          </c:marker>
          <c:cat>
            <c:strRef>
              <c:f>OTHER!$AC$101:$AJ$101</c:f>
              <c:strCache>
                <c:ptCount val="8"/>
                <c:pt idx="0">
                  <c:v>0-15</c:v>
                </c:pt>
                <c:pt idx="1">
                  <c:v>16-24</c:v>
                </c:pt>
                <c:pt idx="2">
                  <c:v>25-34</c:v>
                </c:pt>
                <c:pt idx="3">
                  <c:v>35-49</c:v>
                </c:pt>
                <c:pt idx="4">
                  <c:v>50-64</c:v>
                </c:pt>
                <c:pt idx="5">
                  <c:v>65-74</c:v>
                </c:pt>
                <c:pt idx="6">
                  <c:v>75-84</c:v>
                </c:pt>
                <c:pt idx="7">
                  <c:v>85+</c:v>
                </c:pt>
              </c:strCache>
            </c:strRef>
          </c:cat>
          <c:val>
            <c:numRef>
              <c:f>OTHER!$AC$134:$AJ$134</c:f>
              <c:numCache>
                <c:formatCode>0.0%</c:formatCode>
                <c:ptCount val="8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</c:numCache>
            </c:numRef>
          </c:val>
          <c:smooth val="0"/>
        </c:ser>
        <c:ser>
          <c:idx val="1"/>
          <c:order val="33"/>
          <c:tx>
            <c:strRef>
              <c:f>OTHER!$AB$135</c:f>
              <c:strCache>
                <c:ptCount val="1"/>
                <c:pt idx="0">
                  <c:v>Waltham Forest</c:v>
                </c:pt>
              </c:strCache>
            </c:strRef>
          </c:tx>
          <c:marker>
            <c:symbol val="none"/>
          </c:marker>
          <c:cat>
            <c:strRef>
              <c:f>OTHER!$AC$101:$AJ$101</c:f>
              <c:strCache>
                <c:ptCount val="8"/>
                <c:pt idx="0">
                  <c:v>0-15</c:v>
                </c:pt>
                <c:pt idx="1">
                  <c:v>16-24</c:v>
                </c:pt>
                <c:pt idx="2">
                  <c:v>25-34</c:v>
                </c:pt>
                <c:pt idx="3">
                  <c:v>35-49</c:v>
                </c:pt>
                <c:pt idx="4">
                  <c:v>50-64</c:v>
                </c:pt>
                <c:pt idx="5">
                  <c:v>65-74</c:v>
                </c:pt>
                <c:pt idx="6">
                  <c:v>75-84</c:v>
                </c:pt>
                <c:pt idx="7">
                  <c:v>85+</c:v>
                </c:pt>
              </c:strCache>
            </c:strRef>
          </c:cat>
          <c:val>
            <c:numRef>
              <c:f>OTHER!$AC$135:$AJ$135</c:f>
              <c:numCache>
                <c:formatCode>0.0%</c:formatCode>
                <c:ptCount val="8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</c:numCache>
            </c:numRef>
          </c:val>
          <c:smooth val="0"/>
        </c:ser>
        <c:ser>
          <c:idx val="2"/>
          <c:order val="34"/>
          <c:tx>
            <c:strRef>
              <c:f>OTHER!$AB$136</c:f>
              <c:strCache>
                <c:ptCount val="1"/>
                <c:pt idx="0">
                  <c:v>Wandsworth</c:v>
                </c:pt>
              </c:strCache>
            </c:strRef>
          </c:tx>
          <c:marker>
            <c:symbol val="none"/>
          </c:marker>
          <c:cat>
            <c:strRef>
              <c:f>OTHER!$AC$101:$AJ$101</c:f>
              <c:strCache>
                <c:ptCount val="8"/>
                <c:pt idx="0">
                  <c:v>0-15</c:v>
                </c:pt>
                <c:pt idx="1">
                  <c:v>16-24</c:v>
                </c:pt>
                <c:pt idx="2">
                  <c:v>25-34</c:v>
                </c:pt>
                <c:pt idx="3">
                  <c:v>35-49</c:v>
                </c:pt>
                <c:pt idx="4">
                  <c:v>50-64</c:v>
                </c:pt>
                <c:pt idx="5">
                  <c:v>65-74</c:v>
                </c:pt>
                <c:pt idx="6">
                  <c:v>75-84</c:v>
                </c:pt>
                <c:pt idx="7">
                  <c:v>85+</c:v>
                </c:pt>
              </c:strCache>
            </c:strRef>
          </c:cat>
          <c:val>
            <c:numRef>
              <c:f>OTHER!$AC$136:$AJ$136</c:f>
              <c:numCache>
                <c:formatCode>0.0%</c:formatCode>
                <c:ptCount val="8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</c:numCache>
            </c:numRef>
          </c:val>
          <c:smooth val="0"/>
        </c:ser>
        <c:ser>
          <c:idx val="3"/>
          <c:order val="35"/>
          <c:tx>
            <c:strRef>
              <c:f>OTHER!$AB$137</c:f>
              <c:strCache>
                <c:ptCount val="1"/>
                <c:pt idx="0">
                  <c:v>Westminster</c:v>
                </c:pt>
              </c:strCache>
            </c:strRef>
          </c:tx>
          <c:marker>
            <c:symbol val="none"/>
          </c:marker>
          <c:cat>
            <c:strRef>
              <c:f>OTHER!$AC$101:$AJ$101</c:f>
              <c:strCache>
                <c:ptCount val="8"/>
                <c:pt idx="0">
                  <c:v>0-15</c:v>
                </c:pt>
                <c:pt idx="1">
                  <c:v>16-24</c:v>
                </c:pt>
                <c:pt idx="2">
                  <c:v>25-34</c:v>
                </c:pt>
                <c:pt idx="3">
                  <c:v>35-49</c:v>
                </c:pt>
                <c:pt idx="4">
                  <c:v>50-64</c:v>
                </c:pt>
                <c:pt idx="5">
                  <c:v>65-74</c:v>
                </c:pt>
                <c:pt idx="6">
                  <c:v>75-84</c:v>
                </c:pt>
                <c:pt idx="7">
                  <c:v>85+</c:v>
                </c:pt>
              </c:strCache>
            </c:strRef>
          </c:cat>
          <c:val>
            <c:numRef>
              <c:f>OTHER!$AC$137:$AJ$137</c:f>
              <c:numCache>
                <c:formatCode>0.0%</c:formatCode>
                <c:ptCount val="8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3251968"/>
        <c:axId val="63253504"/>
      </c:lineChart>
      <c:catAx>
        <c:axId val="63251968"/>
        <c:scaling>
          <c:orientation val="minMax"/>
        </c:scaling>
        <c:delete val="0"/>
        <c:axPos val="b"/>
        <c:majorTickMark val="out"/>
        <c:minorTickMark val="none"/>
        <c:tickLblPos val="nextTo"/>
        <c:crossAx val="63253504"/>
        <c:crosses val="autoZero"/>
        <c:auto val="1"/>
        <c:lblAlgn val="ctr"/>
        <c:lblOffset val="100"/>
        <c:noMultiLvlLbl val="0"/>
      </c:catAx>
      <c:valAx>
        <c:axId val="63253504"/>
        <c:scaling>
          <c:orientation val="minMax"/>
        </c:scaling>
        <c:delete val="0"/>
        <c:axPos val="l"/>
        <c:majorGridlines/>
        <c:numFmt formatCode="0.0%" sourceLinked="1"/>
        <c:majorTickMark val="out"/>
        <c:minorTickMark val="none"/>
        <c:tickLblPos val="nextTo"/>
        <c:crossAx val="63251968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83538613665578954"/>
          <c:y val="1.6616621983914212E-2"/>
          <c:w val="0.15251573881802299"/>
          <c:h val="0.92362675007447126"/>
        </c:manualLayout>
      </c:layout>
      <c:overlay val="1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trlProps/ctrlProp1.xml><?xml version="1.0" encoding="utf-8"?>
<formControlPr xmlns="http://schemas.microsoft.com/office/spreadsheetml/2009/9/main" objectType="CheckBox" checked="Checked" fmlaLink="$Y$102" lockText="1" noThreeD="1"/>
</file>

<file path=xl/ctrlProps/ctrlProp2.xml><?xml version="1.0" encoding="utf-8"?>
<formControlPr xmlns="http://schemas.microsoft.com/office/spreadsheetml/2009/9/main" objectType="CheckBox" fmlaLink="$Y$103" lockText="1" noThreeD="1"/>
</file>

<file path=xl/ctrlProps/ctrlProp3.xml><?xml version="1.0" encoding="utf-8"?>
<formControlPr xmlns="http://schemas.microsoft.com/office/spreadsheetml/2009/9/main" objectType="CheckBox" fmlaLink="$Y$104" lockText="1" noThreeD="1"/>
</file>

<file path=xl/ctrlProps/ctrlProp4.xml><?xml version="1.0" encoding="utf-8"?>
<formControlPr xmlns="http://schemas.microsoft.com/office/spreadsheetml/2009/9/main" objectType="CheckBox" fmlaLink="$Y$105" lockText="1" noThreeD="1"/>
</file>

<file path=xl/ctrlProps/ctrlProp5.xml><?xml version="1.0" encoding="utf-8"?>
<formControlPr xmlns="http://schemas.microsoft.com/office/spreadsheetml/2009/9/main" objectType="CheckBox" fmlaLink="$Y$111" lockText="1" noThreeD="1"/>
</file>

<file path=xl/ctrlProps/ctrlProp6.xml><?xml version="1.0" encoding="utf-8"?>
<formControlPr xmlns="http://schemas.microsoft.com/office/spreadsheetml/2009/9/main" objectType="CheckBox" fmlaLink="$Y$116" lockText="1" noThreeD="1"/>
</file>

<file path=xl/ctrlProps/ctrlProp7.xml><?xml version="1.0" encoding="utf-8"?>
<formControlPr xmlns="http://schemas.microsoft.com/office/spreadsheetml/2009/9/main" objectType="CheckBox" fmlaLink="$Y$117" lockText="1" noThreeD="1"/>
</file>

<file path=xl/ctrlProps/ctrlProp8.xml><?xml version="1.0" encoding="utf-8"?>
<formControlPr xmlns="http://schemas.microsoft.com/office/spreadsheetml/2009/9/main" objectType="CheckBox" fmlaLink="$Y$118" lockText="1" noThreeD="1"/>
</file>

<file path=xl/ctrlProps/ctrlProp9.xml><?xml version="1.0" encoding="utf-8"?>
<formControlPr xmlns="http://schemas.microsoft.com/office/spreadsheetml/2009/9/main" objectType="CheckBox" fmlaLink="$Y$123" lockText="1" noThreeD="1"/>
</file>

<file path=xl/ctrlProps/ctrlProp10.xml><?xml version="1.0" encoding="utf-8"?>
<formControlPr xmlns="http://schemas.microsoft.com/office/spreadsheetml/2009/9/main" objectType="CheckBox" fmlaLink="$Y$124" lockText="1" noThreeD="1"/>
</file>

<file path=xl/ctrlProps/ctrlProp11.xml><?xml version="1.0" encoding="utf-8"?>
<formControlPr xmlns="http://schemas.microsoft.com/office/spreadsheetml/2009/9/main" objectType="CheckBox" fmlaLink="$Y$126" lockText="1" noThreeD="1"/>
</file>

<file path=xl/ctrlProps/ctrlProp12.xml><?xml version="1.0" encoding="utf-8"?>
<formControlPr xmlns="http://schemas.microsoft.com/office/spreadsheetml/2009/9/main" objectType="CheckBox" fmlaLink="$Y$127" lockText="1" noThreeD="1"/>
</file>

<file path=xl/ctrlProps/ctrlProp13.xml><?xml version="1.0" encoding="utf-8"?>
<formControlPr xmlns="http://schemas.microsoft.com/office/spreadsheetml/2009/9/main" objectType="CheckBox" fmlaLink="$Y$129" lockText="1" noThreeD="1"/>
</file>

<file path=xl/ctrlProps/ctrlProp14.xml><?xml version="1.0" encoding="utf-8"?>
<formControlPr xmlns="http://schemas.microsoft.com/office/spreadsheetml/2009/9/main" objectType="CheckBox" fmlaLink="$Y$132" lockText="1" noThreeD="1"/>
</file>

<file path=xl/ctrlProps/ctrlProp15.xml><?xml version="1.0" encoding="utf-8"?>
<formControlPr xmlns="http://schemas.microsoft.com/office/spreadsheetml/2009/9/main" objectType="CheckBox" fmlaLink="$Y$134" lockText="1" noThreeD="1"/>
</file>

<file path=xl/ctrlProps/ctrlProp16.xml><?xml version="1.0" encoding="utf-8"?>
<formControlPr xmlns="http://schemas.microsoft.com/office/spreadsheetml/2009/9/main" objectType="CheckBox" fmlaLink="$Y$136" lockText="1" noThreeD="1"/>
</file>

<file path=xl/ctrlProps/ctrlProp17.xml><?xml version="1.0" encoding="utf-8"?>
<formControlPr xmlns="http://schemas.microsoft.com/office/spreadsheetml/2009/9/main" objectType="CheckBox" fmlaLink="$Y$137" lockText="1" noThreeD="1"/>
</file>

<file path=xl/ctrlProps/ctrlProp18.xml><?xml version="1.0" encoding="utf-8"?>
<formControlPr xmlns="http://schemas.microsoft.com/office/spreadsheetml/2009/9/main" objectType="CheckBox" fmlaLink="$Y$106" lockText="1" noThreeD="1"/>
</file>

<file path=xl/ctrlProps/ctrlProp19.xml><?xml version="1.0" encoding="utf-8"?>
<formControlPr xmlns="http://schemas.microsoft.com/office/spreadsheetml/2009/9/main" objectType="CheckBox" fmlaLink="$Y$107" lockText="1" noThreeD="1"/>
</file>

<file path=xl/ctrlProps/ctrlProp20.xml><?xml version="1.0" encoding="utf-8"?>
<formControlPr xmlns="http://schemas.microsoft.com/office/spreadsheetml/2009/9/main" objectType="CheckBox" fmlaLink="$Y$109" lockText="1" noThreeD="1"/>
</file>

<file path=xl/ctrlProps/ctrlProp21.xml><?xml version="1.0" encoding="utf-8"?>
<formControlPr xmlns="http://schemas.microsoft.com/office/spreadsheetml/2009/9/main" objectType="CheckBox" fmlaLink="$Y$108" lockText="1" noThreeD="1"/>
</file>

<file path=xl/ctrlProps/ctrlProp22.xml><?xml version="1.0" encoding="utf-8"?>
<formControlPr xmlns="http://schemas.microsoft.com/office/spreadsheetml/2009/9/main" objectType="CheckBox" fmlaLink="$Y$110" lockText="1" noThreeD="1"/>
</file>

<file path=xl/ctrlProps/ctrlProp23.xml><?xml version="1.0" encoding="utf-8"?>
<formControlPr xmlns="http://schemas.microsoft.com/office/spreadsheetml/2009/9/main" objectType="CheckBox" fmlaLink="$Y$112" lockText="1" noThreeD="1"/>
</file>

<file path=xl/ctrlProps/ctrlProp24.xml><?xml version="1.0" encoding="utf-8"?>
<formControlPr xmlns="http://schemas.microsoft.com/office/spreadsheetml/2009/9/main" objectType="CheckBox" fmlaLink="$Y$113" lockText="1" noThreeD="1"/>
</file>

<file path=xl/ctrlProps/ctrlProp25.xml><?xml version="1.0" encoding="utf-8"?>
<formControlPr xmlns="http://schemas.microsoft.com/office/spreadsheetml/2009/9/main" objectType="CheckBox" fmlaLink="$Y$114" lockText="1" noThreeD="1"/>
</file>

<file path=xl/ctrlProps/ctrlProp26.xml><?xml version="1.0" encoding="utf-8"?>
<formControlPr xmlns="http://schemas.microsoft.com/office/spreadsheetml/2009/9/main" objectType="CheckBox" fmlaLink="$Y$115" lockText="1" noThreeD="1"/>
</file>

<file path=xl/ctrlProps/ctrlProp27.xml><?xml version="1.0" encoding="utf-8"?>
<formControlPr xmlns="http://schemas.microsoft.com/office/spreadsheetml/2009/9/main" objectType="CheckBox" fmlaLink="$Y$119" lockText="1" noThreeD="1"/>
</file>

<file path=xl/ctrlProps/ctrlProp28.xml><?xml version="1.0" encoding="utf-8"?>
<formControlPr xmlns="http://schemas.microsoft.com/office/spreadsheetml/2009/9/main" objectType="CheckBox" fmlaLink="$Y$120" lockText="1" noThreeD="1"/>
</file>

<file path=xl/ctrlProps/ctrlProp29.xml><?xml version="1.0" encoding="utf-8"?>
<formControlPr xmlns="http://schemas.microsoft.com/office/spreadsheetml/2009/9/main" objectType="CheckBox" fmlaLink="$Y$121" lockText="1" noThreeD="1"/>
</file>

<file path=xl/ctrlProps/ctrlProp30.xml><?xml version="1.0" encoding="utf-8"?>
<formControlPr xmlns="http://schemas.microsoft.com/office/spreadsheetml/2009/9/main" objectType="CheckBox" fmlaLink="$Y$122" lockText="1" noThreeD="1"/>
</file>

<file path=xl/ctrlProps/ctrlProp31.xml><?xml version="1.0" encoding="utf-8"?>
<formControlPr xmlns="http://schemas.microsoft.com/office/spreadsheetml/2009/9/main" objectType="CheckBox" fmlaLink="$Y$125" lockText="1" noThreeD="1"/>
</file>

<file path=xl/ctrlProps/ctrlProp32.xml><?xml version="1.0" encoding="utf-8"?>
<formControlPr xmlns="http://schemas.microsoft.com/office/spreadsheetml/2009/9/main" objectType="CheckBox" fmlaLink="$Y$128" lockText="1" noThreeD="1"/>
</file>

<file path=xl/ctrlProps/ctrlProp33.xml><?xml version="1.0" encoding="utf-8"?>
<formControlPr xmlns="http://schemas.microsoft.com/office/spreadsheetml/2009/9/main" objectType="CheckBox" fmlaLink="$Y$130" lockText="1" noThreeD="1"/>
</file>

<file path=xl/ctrlProps/ctrlProp34.xml><?xml version="1.0" encoding="utf-8"?>
<formControlPr xmlns="http://schemas.microsoft.com/office/spreadsheetml/2009/9/main" objectType="CheckBox" fmlaLink="$Y$131" lockText="1" noThreeD="1"/>
</file>

<file path=xl/ctrlProps/ctrlProp35.xml><?xml version="1.0" encoding="utf-8"?>
<formControlPr xmlns="http://schemas.microsoft.com/office/spreadsheetml/2009/9/main" objectType="CheckBox" fmlaLink="$Y$133" lockText="1" noThreeD="1"/>
</file>

<file path=xl/ctrlProps/ctrlProp36.xml><?xml version="1.0" encoding="utf-8"?>
<formControlPr xmlns="http://schemas.microsoft.com/office/spreadsheetml/2009/9/main" objectType="CheckBox" fmlaLink="$Y$135" lockText="1" noThreeD="1"/>
</file>

<file path=xl/ctrlProps/ctrlProp37.xml><?xml version="1.0" encoding="utf-8"?>
<formControlPr xmlns="http://schemas.microsoft.com/office/spreadsheetml/2009/9/main" objectType="CheckBox" checked="Checked" fmlaLink="$Y$102" lockText="1" noThreeD="1"/>
</file>

<file path=xl/ctrlProps/ctrlProp38.xml><?xml version="1.0" encoding="utf-8"?>
<formControlPr xmlns="http://schemas.microsoft.com/office/spreadsheetml/2009/9/main" objectType="CheckBox" fmlaLink="$Y$103" lockText="1" noThreeD="1"/>
</file>

<file path=xl/ctrlProps/ctrlProp39.xml><?xml version="1.0" encoding="utf-8"?>
<formControlPr xmlns="http://schemas.microsoft.com/office/spreadsheetml/2009/9/main" objectType="CheckBox" fmlaLink="$Y$104" lockText="1" noThreeD="1"/>
</file>

<file path=xl/ctrlProps/ctrlProp40.xml><?xml version="1.0" encoding="utf-8"?>
<formControlPr xmlns="http://schemas.microsoft.com/office/spreadsheetml/2009/9/main" objectType="CheckBox" fmlaLink="$Y$105" lockText="1" noThreeD="1"/>
</file>

<file path=xl/ctrlProps/ctrlProp41.xml><?xml version="1.0" encoding="utf-8"?>
<formControlPr xmlns="http://schemas.microsoft.com/office/spreadsheetml/2009/9/main" objectType="CheckBox" fmlaLink="$Y$111" lockText="1" noThreeD="1"/>
</file>

<file path=xl/ctrlProps/ctrlProp42.xml><?xml version="1.0" encoding="utf-8"?>
<formControlPr xmlns="http://schemas.microsoft.com/office/spreadsheetml/2009/9/main" objectType="CheckBox" fmlaLink="$Y$116" lockText="1" noThreeD="1"/>
</file>

<file path=xl/ctrlProps/ctrlProp43.xml><?xml version="1.0" encoding="utf-8"?>
<formControlPr xmlns="http://schemas.microsoft.com/office/spreadsheetml/2009/9/main" objectType="CheckBox" fmlaLink="$Y$117" lockText="1" noThreeD="1"/>
</file>

<file path=xl/ctrlProps/ctrlProp44.xml><?xml version="1.0" encoding="utf-8"?>
<formControlPr xmlns="http://schemas.microsoft.com/office/spreadsheetml/2009/9/main" objectType="CheckBox" fmlaLink="$Y$118" lockText="1" noThreeD="1"/>
</file>

<file path=xl/ctrlProps/ctrlProp45.xml><?xml version="1.0" encoding="utf-8"?>
<formControlPr xmlns="http://schemas.microsoft.com/office/spreadsheetml/2009/9/main" objectType="CheckBox" fmlaLink="$Y$123" lockText="1" noThreeD="1"/>
</file>

<file path=xl/ctrlProps/ctrlProp46.xml><?xml version="1.0" encoding="utf-8"?>
<formControlPr xmlns="http://schemas.microsoft.com/office/spreadsheetml/2009/9/main" objectType="CheckBox" fmlaLink="$Y$124" lockText="1" noThreeD="1"/>
</file>

<file path=xl/ctrlProps/ctrlProp47.xml><?xml version="1.0" encoding="utf-8"?>
<formControlPr xmlns="http://schemas.microsoft.com/office/spreadsheetml/2009/9/main" objectType="CheckBox" fmlaLink="$Y$126" lockText="1" noThreeD="1"/>
</file>

<file path=xl/ctrlProps/ctrlProp48.xml><?xml version="1.0" encoding="utf-8"?>
<formControlPr xmlns="http://schemas.microsoft.com/office/spreadsheetml/2009/9/main" objectType="CheckBox" fmlaLink="$Y$127" lockText="1" noThreeD="1"/>
</file>

<file path=xl/ctrlProps/ctrlProp49.xml><?xml version="1.0" encoding="utf-8"?>
<formControlPr xmlns="http://schemas.microsoft.com/office/spreadsheetml/2009/9/main" objectType="CheckBox" fmlaLink="$Y$129" lockText="1" noThreeD="1"/>
</file>

<file path=xl/ctrlProps/ctrlProp50.xml><?xml version="1.0" encoding="utf-8"?>
<formControlPr xmlns="http://schemas.microsoft.com/office/spreadsheetml/2009/9/main" objectType="CheckBox" fmlaLink="$Y$132" lockText="1" noThreeD="1"/>
</file>

<file path=xl/ctrlProps/ctrlProp51.xml><?xml version="1.0" encoding="utf-8"?>
<formControlPr xmlns="http://schemas.microsoft.com/office/spreadsheetml/2009/9/main" objectType="CheckBox" fmlaLink="$Y$134" lockText="1" noThreeD="1"/>
</file>

<file path=xl/ctrlProps/ctrlProp52.xml><?xml version="1.0" encoding="utf-8"?>
<formControlPr xmlns="http://schemas.microsoft.com/office/spreadsheetml/2009/9/main" objectType="CheckBox" fmlaLink="$Y$136" lockText="1" noThreeD="1"/>
</file>

<file path=xl/ctrlProps/ctrlProp53.xml><?xml version="1.0" encoding="utf-8"?>
<formControlPr xmlns="http://schemas.microsoft.com/office/spreadsheetml/2009/9/main" objectType="CheckBox" fmlaLink="$Y$137" lockText="1" noThreeD="1"/>
</file>

<file path=xl/ctrlProps/ctrlProp54.xml><?xml version="1.0" encoding="utf-8"?>
<formControlPr xmlns="http://schemas.microsoft.com/office/spreadsheetml/2009/9/main" objectType="CheckBox" fmlaLink="$Y$106" lockText="1" noThreeD="1"/>
</file>

<file path=xl/ctrlProps/ctrlProp55.xml><?xml version="1.0" encoding="utf-8"?>
<formControlPr xmlns="http://schemas.microsoft.com/office/spreadsheetml/2009/9/main" objectType="CheckBox" fmlaLink="$Y$107" lockText="1" noThreeD="1"/>
</file>

<file path=xl/ctrlProps/ctrlProp56.xml><?xml version="1.0" encoding="utf-8"?>
<formControlPr xmlns="http://schemas.microsoft.com/office/spreadsheetml/2009/9/main" objectType="CheckBox" fmlaLink="$Y$109" lockText="1" noThreeD="1"/>
</file>

<file path=xl/ctrlProps/ctrlProp57.xml><?xml version="1.0" encoding="utf-8"?>
<formControlPr xmlns="http://schemas.microsoft.com/office/spreadsheetml/2009/9/main" objectType="CheckBox" fmlaLink="$Y$108" lockText="1" noThreeD="1"/>
</file>

<file path=xl/ctrlProps/ctrlProp58.xml><?xml version="1.0" encoding="utf-8"?>
<formControlPr xmlns="http://schemas.microsoft.com/office/spreadsheetml/2009/9/main" objectType="CheckBox" fmlaLink="$Y$110" lockText="1" noThreeD="1"/>
</file>

<file path=xl/ctrlProps/ctrlProp59.xml><?xml version="1.0" encoding="utf-8"?>
<formControlPr xmlns="http://schemas.microsoft.com/office/spreadsheetml/2009/9/main" objectType="CheckBox" fmlaLink="$Y$112" lockText="1" noThreeD="1"/>
</file>

<file path=xl/ctrlProps/ctrlProp60.xml><?xml version="1.0" encoding="utf-8"?>
<formControlPr xmlns="http://schemas.microsoft.com/office/spreadsheetml/2009/9/main" objectType="CheckBox" fmlaLink="$Y$113" lockText="1" noThreeD="1"/>
</file>

<file path=xl/ctrlProps/ctrlProp61.xml><?xml version="1.0" encoding="utf-8"?>
<formControlPr xmlns="http://schemas.microsoft.com/office/spreadsheetml/2009/9/main" objectType="CheckBox" fmlaLink="$Y$114" lockText="1" noThreeD="1"/>
</file>

<file path=xl/ctrlProps/ctrlProp62.xml><?xml version="1.0" encoding="utf-8"?>
<formControlPr xmlns="http://schemas.microsoft.com/office/spreadsheetml/2009/9/main" objectType="CheckBox" fmlaLink="$Y$115" lockText="1" noThreeD="1"/>
</file>

<file path=xl/ctrlProps/ctrlProp63.xml><?xml version="1.0" encoding="utf-8"?>
<formControlPr xmlns="http://schemas.microsoft.com/office/spreadsheetml/2009/9/main" objectType="CheckBox" fmlaLink="$Y$119" lockText="1" noThreeD="1"/>
</file>

<file path=xl/ctrlProps/ctrlProp64.xml><?xml version="1.0" encoding="utf-8"?>
<formControlPr xmlns="http://schemas.microsoft.com/office/spreadsheetml/2009/9/main" objectType="CheckBox" fmlaLink="$Y$120" lockText="1" noThreeD="1"/>
</file>

<file path=xl/ctrlProps/ctrlProp65.xml><?xml version="1.0" encoding="utf-8"?>
<formControlPr xmlns="http://schemas.microsoft.com/office/spreadsheetml/2009/9/main" objectType="CheckBox" fmlaLink="$Y$121" lockText="1" noThreeD="1"/>
</file>

<file path=xl/ctrlProps/ctrlProp66.xml><?xml version="1.0" encoding="utf-8"?>
<formControlPr xmlns="http://schemas.microsoft.com/office/spreadsheetml/2009/9/main" objectType="CheckBox" fmlaLink="$Y$122" lockText="1" noThreeD="1"/>
</file>

<file path=xl/ctrlProps/ctrlProp67.xml><?xml version="1.0" encoding="utf-8"?>
<formControlPr xmlns="http://schemas.microsoft.com/office/spreadsheetml/2009/9/main" objectType="CheckBox" fmlaLink="$Y$125" lockText="1" noThreeD="1"/>
</file>

<file path=xl/ctrlProps/ctrlProp68.xml><?xml version="1.0" encoding="utf-8"?>
<formControlPr xmlns="http://schemas.microsoft.com/office/spreadsheetml/2009/9/main" objectType="CheckBox" fmlaLink="$Y$128" lockText="1" noThreeD="1"/>
</file>

<file path=xl/ctrlProps/ctrlProp69.xml><?xml version="1.0" encoding="utf-8"?>
<formControlPr xmlns="http://schemas.microsoft.com/office/spreadsheetml/2009/9/main" objectType="CheckBox" fmlaLink="$Y$130" lockText="1" noThreeD="1"/>
</file>

<file path=xl/ctrlProps/ctrlProp70.xml><?xml version="1.0" encoding="utf-8"?>
<formControlPr xmlns="http://schemas.microsoft.com/office/spreadsheetml/2009/9/main" objectType="CheckBox" fmlaLink="$Y$131" lockText="1" noThreeD="1"/>
</file>

<file path=xl/ctrlProps/ctrlProp71.xml><?xml version="1.0" encoding="utf-8"?>
<formControlPr xmlns="http://schemas.microsoft.com/office/spreadsheetml/2009/9/main" objectType="CheckBox" fmlaLink="$Y$133" lockText="1" noThreeD="1"/>
</file>

<file path=xl/ctrlProps/ctrlProp72.xml><?xml version="1.0" encoding="utf-8"?>
<formControlPr xmlns="http://schemas.microsoft.com/office/spreadsheetml/2009/9/main" objectType="CheckBox" fmlaLink="$Y$135" lockText="1" noThreeD="1"/>
</file>

<file path=xl/ctrlProps/ctrlProp73.xml><?xml version="1.0" encoding="utf-8"?>
<formControlPr xmlns="http://schemas.microsoft.com/office/spreadsheetml/2009/9/main" objectType="CheckBox" checked="Checked" fmlaLink="$Y$102" lockText="1" noThreeD="1"/>
</file>

<file path=xl/ctrlProps/ctrlProp74.xml><?xml version="1.0" encoding="utf-8"?>
<formControlPr xmlns="http://schemas.microsoft.com/office/spreadsheetml/2009/9/main" objectType="CheckBox" fmlaLink="$Y$103" lockText="1" noThreeD="1"/>
</file>

<file path=xl/ctrlProps/ctrlProp75.xml><?xml version="1.0" encoding="utf-8"?>
<formControlPr xmlns="http://schemas.microsoft.com/office/spreadsheetml/2009/9/main" objectType="CheckBox" fmlaLink="$Y$104" lockText="1" noThreeD="1"/>
</file>

<file path=xl/ctrlProps/ctrlProp76.xml><?xml version="1.0" encoding="utf-8"?>
<formControlPr xmlns="http://schemas.microsoft.com/office/spreadsheetml/2009/9/main" objectType="CheckBox" fmlaLink="$Y$105" lockText="1" noThreeD="1"/>
</file>

<file path=xl/ctrlProps/ctrlProp77.xml><?xml version="1.0" encoding="utf-8"?>
<formControlPr xmlns="http://schemas.microsoft.com/office/spreadsheetml/2009/9/main" objectType="CheckBox" fmlaLink="$Y$111" lockText="1" noThreeD="1"/>
</file>

<file path=xl/ctrlProps/ctrlProp78.xml><?xml version="1.0" encoding="utf-8"?>
<formControlPr xmlns="http://schemas.microsoft.com/office/spreadsheetml/2009/9/main" objectType="CheckBox" fmlaLink="$Y$116" lockText="1" noThreeD="1"/>
</file>

<file path=xl/ctrlProps/ctrlProp79.xml><?xml version="1.0" encoding="utf-8"?>
<formControlPr xmlns="http://schemas.microsoft.com/office/spreadsheetml/2009/9/main" objectType="CheckBox" fmlaLink="$Y$117" lockText="1" noThreeD="1"/>
</file>

<file path=xl/ctrlProps/ctrlProp80.xml><?xml version="1.0" encoding="utf-8"?>
<formControlPr xmlns="http://schemas.microsoft.com/office/spreadsheetml/2009/9/main" objectType="CheckBox" fmlaLink="$Y$118" lockText="1" noThreeD="1"/>
</file>

<file path=xl/ctrlProps/ctrlProp81.xml><?xml version="1.0" encoding="utf-8"?>
<formControlPr xmlns="http://schemas.microsoft.com/office/spreadsheetml/2009/9/main" objectType="CheckBox" fmlaLink="$Y$123" lockText="1" noThreeD="1"/>
</file>

<file path=xl/ctrlProps/ctrlProp82.xml><?xml version="1.0" encoding="utf-8"?>
<formControlPr xmlns="http://schemas.microsoft.com/office/spreadsheetml/2009/9/main" objectType="CheckBox" fmlaLink="$Y$124" lockText="1" noThreeD="1"/>
</file>

<file path=xl/ctrlProps/ctrlProp83.xml><?xml version="1.0" encoding="utf-8"?>
<formControlPr xmlns="http://schemas.microsoft.com/office/spreadsheetml/2009/9/main" objectType="CheckBox" fmlaLink="$Y$126" lockText="1" noThreeD="1"/>
</file>

<file path=xl/ctrlProps/ctrlProp84.xml><?xml version="1.0" encoding="utf-8"?>
<formControlPr xmlns="http://schemas.microsoft.com/office/spreadsheetml/2009/9/main" objectType="CheckBox" fmlaLink="$Y$127" lockText="1" noThreeD="1"/>
</file>

<file path=xl/ctrlProps/ctrlProp85.xml><?xml version="1.0" encoding="utf-8"?>
<formControlPr xmlns="http://schemas.microsoft.com/office/spreadsheetml/2009/9/main" objectType="CheckBox" fmlaLink="$Y$129" lockText="1" noThreeD="1"/>
</file>

<file path=xl/ctrlProps/ctrlProp86.xml><?xml version="1.0" encoding="utf-8"?>
<formControlPr xmlns="http://schemas.microsoft.com/office/spreadsheetml/2009/9/main" objectType="CheckBox" fmlaLink="$Y$132" lockText="1" noThreeD="1"/>
</file>

<file path=xl/ctrlProps/ctrlProp87.xml><?xml version="1.0" encoding="utf-8"?>
<formControlPr xmlns="http://schemas.microsoft.com/office/spreadsheetml/2009/9/main" objectType="CheckBox" fmlaLink="$Y$134" lockText="1" noThreeD="1"/>
</file>

<file path=xl/ctrlProps/ctrlProp88.xml><?xml version="1.0" encoding="utf-8"?>
<formControlPr xmlns="http://schemas.microsoft.com/office/spreadsheetml/2009/9/main" objectType="CheckBox" fmlaLink="$Y$136" lockText="1" noThreeD="1"/>
</file>

<file path=xl/ctrlProps/ctrlProp89.xml><?xml version="1.0" encoding="utf-8"?>
<formControlPr xmlns="http://schemas.microsoft.com/office/spreadsheetml/2009/9/main" objectType="CheckBox" fmlaLink="$Y$137" lockText="1" noThreeD="1"/>
</file>

<file path=xl/ctrlProps/ctrlProp90.xml><?xml version="1.0" encoding="utf-8"?>
<formControlPr xmlns="http://schemas.microsoft.com/office/spreadsheetml/2009/9/main" objectType="CheckBox" fmlaLink="$Y$106" lockText="1" noThreeD="1"/>
</file>

<file path=xl/ctrlProps/ctrlProp91.xml><?xml version="1.0" encoding="utf-8"?>
<formControlPr xmlns="http://schemas.microsoft.com/office/spreadsheetml/2009/9/main" objectType="CheckBox" fmlaLink="$Y$107" lockText="1" noThreeD="1"/>
</file>

<file path=xl/ctrlProps/ctrlProp92.xml><?xml version="1.0" encoding="utf-8"?>
<formControlPr xmlns="http://schemas.microsoft.com/office/spreadsheetml/2009/9/main" objectType="CheckBox" fmlaLink="$Y$109" lockText="1" noThreeD="1"/>
</file>

<file path=xl/ctrlProps/ctrlProp93.xml><?xml version="1.0" encoding="utf-8"?>
<formControlPr xmlns="http://schemas.microsoft.com/office/spreadsheetml/2009/9/main" objectType="CheckBox" fmlaLink="$Y$108" lockText="1" noThreeD="1"/>
</file>

<file path=xl/ctrlProps/ctrlProp94.xml><?xml version="1.0" encoding="utf-8"?>
<formControlPr xmlns="http://schemas.microsoft.com/office/spreadsheetml/2009/9/main" objectType="CheckBox" fmlaLink="$Y$110" lockText="1" noThreeD="1"/>
</file>

<file path=xl/ctrlProps/ctrlProp95.xml><?xml version="1.0" encoding="utf-8"?>
<formControlPr xmlns="http://schemas.microsoft.com/office/spreadsheetml/2009/9/main" objectType="CheckBox" fmlaLink="$Y$112" lockText="1" noThreeD="1"/>
</file>

<file path=xl/ctrlProps/ctrlProp96.xml><?xml version="1.0" encoding="utf-8"?>
<formControlPr xmlns="http://schemas.microsoft.com/office/spreadsheetml/2009/9/main" objectType="CheckBox" fmlaLink="$Y$113" lockText="1" noThreeD="1"/>
</file>

<file path=xl/ctrlProps/ctrlProp97.xml><?xml version="1.0" encoding="utf-8"?>
<formControlPr xmlns="http://schemas.microsoft.com/office/spreadsheetml/2009/9/main" objectType="CheckBox" fmlaLink="$Y$114" lockText="1" noThreeD="1"/>
</file>

<file path=xl/ctrlProps/ctrlProp98.xml><?xml version="1.0" encoding="utf-8"?>
<formControlPr xmlns="http://schemas.microsoft.com/office/spreadsheetml/2009/9/main" objectType="CheckBox" fmlaLink="$Y$115" lockText="1" noThreeD="1"/>
</file>

<file path=xl/ctrlProps/ctrlProp99.xml><?xml version="1.0" encoding="utf-8"?>
<formControlPr xmlns="http://schemas.microsoft.com/office/spreadsheetml/2009/9/main" objectType="CheckBox" fmlaLink="$Y$119" lockText="1" noThreeD="1"/>
</file>

<file path=xl/ctrlProps/ctrlProp100.xml><?xml version="1.0" encoding="utf-8"?>
<formControlPr xmlns="http://schemas.microsoft.com/office/spreadsheetml/2009/9/main" objectType="CheckBox" fmlaLink="$Y$120" lockText="1" noThreeD="1"/>
</file>

<file path=xl/ctrlProps/ctrlProp101.xml><?xml version="1.0" encoding="utf-8"?>
<formControlPr xmlns="http://schemas.microsoft.com/office/spreadsheetml/2009/9/main" objectType="CheckBox" fmlaLink="$Y$121" lockText="1" noThreeD="1"/>
</file>

<file path=xl/ctrlProps/ctrlProp102.xml><?xml version="1.0" encoding="utf-8"?>
<formControlPr xmlns="http://schemas.microsoft.com/office/spreadsheetml/2009/9/main" objectType="CheckBox" fmlaLink="$Y$122" lockText="1" noThreeD="1"/>
</file>

<file path=xl/ctrlProps/ctrlProp103.xml><?xml version="1.0" encoding="utf-8"?>
<formControlPr xmlns="http://schemas.microsoft.com/office/spreadsheetml/2009/9/main" objectType="CheckBox" fmlaLink="$Y$125" lockText="1" noThreeD="1"/>
</file>

<file path=xl/ctrlProps/ctrlProp104.xml><?xml version="1.0" encoding="utf-8"?>
<formControlPr xmlns="http://schemas.microsoft.com/office/spreadsheetml/2009/9/main" objectType="CheckBox" fmlaLink="$Y$128" lockText="1" noThreeD="1"/>
</file>

<file path=xl/ctrlProps/ctrlProp105.xml><?xml version="1.0" encoding="utf-8"?>
<formControlPr xmlns="http://schemas.microsoft.com/office/spreadsheetml/2009/9/main" objectType="CheckBox" fmlaLink="$Y$130" lockText="1" noThreeD="1"/>
</file>

<file path=xl/ctrlProps/ctrlProp106.xml><?xml version="1.0" encoding="utf-8"?>
<formControlPr xmlns="http://schemas.microsoft.com/office/spreadsheetml/2009/9/main" objectType="CheckBox" fmlaLink="$Y$131" lockText="1" noThreeD="1"/>
</file>

<file path=xl/ctrlProps/ctrlProp107.xml><?xml version="1.0" encoding="utf-8"?>
<formControlPr xmlns="http://schemas.microsoft.com/office/spreadsheetml/2009/9/main" objectType="CheckBox" fmlaLink="$Y$133" lockText="1" noThreeD="1"/>
</file>

<file path=xl/ctrlProps/ctrlProp108.xml><?xml version="1.0" encoding="utf-8"?>
<formControlPr xmlns="http://schemas.microsoft.com/office/spreadsheetml/2009/9/main" objectType="CheckBox" fmlaLink="$Y$135" lockText="1" noThreeD="1"/>
</file>

<file path=xl/ctrlProps/ctrlProp109.xml><?xml version="1.0" encoding="utf-8"?>
<formControlPr xmlns="http://schemas.microsoft.com/office/spreadsheetml/2009/9/main" objectType="CheckBox" checked="Checked" fmlaLink="$Y$102" lockText="1" noThreeD="1"/>
</file>

<file path=xl/ctrlProps/ctrlProp110.xml><?xml version="1.0" encoding="utf-8"?>
<formControlPr xmlns="http://schemas.microsoft.com/office/spreadsheetml/2009/9/main" objectType="CheckBox" fmlaLink="$Y$103" lockText="1" noThreeD="1"/>
</file>

<file path=xl/ctrlProps/ctrlProp111.xml><?xml version="1.0" encoding="utf-8"?>
<formControlPr xmlns="http://schemas.microsoft.com/office/spreadsheetml/2009/9/main" objectType="CheckBox" fmlaLink="$Y$104" lockText="1" noThreeD="1"/>
</file>

<file path=xl/ctrlProps/ctrlProp112.xml><?xml version="1.0" encoding="utf-8"?>
<formControlPr xmlns="http://schemas.microsoft.com/office/spreadsheetml/2009/9/main" objectType="CheckBox" fmlaLink="$Y$105" lockText="1" noThreeD="1"/>
</file>

<file path=xl/ctrlProps/ctrlProp113.xml><?xml version="1.0" encoding="utf-8"?>
<formControlPr xmlns="http://schemas.microsoft.com/office/spreadsheetml/2009/9/main" objectType="CheckBox" fmlaLink="$Y$111" lockText="1" noThreeD="1"/>
</file>

<file path=xl/ctrlProps/ctrlProp114.xml><?xml version="1.0" encoding="utf-8"?>
<formControlPr xmlns="http://schemas.microsoft.com/office/spreadsheetml/2009/9/main" objectType="CheckBox" fmlaLink="$Y$116" lockText="1" noThreeD="1"/>
</file>

<file path=xl/ctrlProps/ctrlProp115.xml><?xml version="1.0" encoding="utf-8"?>
<formControlPr xmlns="http://schemas.microsoft.com/office/spreadsheetml/2009/9/main" objectType="CheckBox" fmlaLink="$Y$117" lockText="1" noThreeD="1"/>
</file>

<file path=xl/ctrlProps/ctrlProp116.xml><?xml version="1.0" encoding="utf-8"?>
<formControlPr xmlns="http://schemas.microsoft.com/office/spreadsheetml/2009/9/main" objectType="CheckBox" fmlaLink="$Y$118" lockText="1" noThreeD="1"/>
</file>

<file path=xl/ctrlProps/ctrlProp117.xml><?xml version="1.0" encoding="utf-8"?>
<formControlPr xmlns="http://schemas.microsoft.com/office/spreadsheetml/2009/9/main" objectType="CheckBox" fmlaLink="$Y$123" lockText="1" noThreeD="1"/>
</file>

<file path=xl/ctrlProps/ctrlProp118.xml><?xml version="1.0" encoding="utf-8"?>
<formControlPr xmlns="http://schemas.microsoft.com/office/spreadsheetml/2009/9/main" objectType="CheckBox" fmlaLink="$Y$124" lockText="1" noThreeD="1"/>
</file>

<file path=xl/ctrlProps/ctrlProp119.xml><?xml version="1.0" encoding="utf-8"?>
<formControlPr xmlns="http://schemas.microsoft.com/office/spreadsheetml/2009/9/main" objectType="CheckBox" fmlaLink="$Y$126" lockText="1" noThreeD="1"/>
</file>

<file path=xl/ctrlProps/ctrlProp120.xml><?xml version="1.0" encoding="utf-8"?>
<formControlPr xmlns="http://schemas.microsoft.com/office/spreadsheetml/2009/9/main" objectType="CheckBox" fmlaLink="$Y$127" lockText="1" noThreeD="1"/>
</file>

<file path=xl/ctrlProps/ctrlProp121.xml><?xml version="1.0" encoding="utf-8"?>
<formControlPr xmlns="http://schemas.microsoft.com/office/spreadsheetml/2009/9/main" objectType="CheckBox" fmlaLink="$Y$129" lockText="1" noThreeD="1"/>
</file>

<file path=xl/ctrlProps/ctrlProp122.xml><?xml version="1.0" encoding="utf-8"?>
<formControlPr xmlns="http://schemas.microsoft.com/office/spreadsheetml/2009/9/main" objectType="CheckBox" fmlaLink="$Y$132" lockText="1" noThreeD="1"/>
</file>

<file path=xl/ctrlProps/ctrlProp123.xml><?xml version="1.0" encoding="utf-8"?>
<formControlPr xmlns="http://schemas.microsoft.com/office/spreadsheetml/2009/9/main" objectType="CheckBox" fmlaLink="$Y$134" lockText="1" noThreeD="1"/>
</file>

<file path=xl/ctrlProps/ctrlProp124.xml><?xml version="1.0" encoding="utf-8"?>
<formControlPr xmlns="http://schemas.microsoft.com/office/spreadsheetml/2009/9/main" objectType="CheckBox" fmlaLink="$Y$136" lockText="1" noThreeD="1"/>
</file>

<file path=xl/ctrlProps/ctrlProp125.xml><?xml version="1.0" encoding="utf-8"?>
<formControlPr xmlns="http://schemas.microsoft.com/office/spreadsheetml/2009/9/main" objectType="CheckBox" fmlaLink="$Y$137" lockText="1" noThreeD="1"/>
</file>

<file path=xl/ctrlProps/ctrlProp126.xml><?xml version="1.0" encoding="utf-8"?>
<formControlPr xmlns="http://schemas.microsoft.com/office/spreadsheetml/2009/9/main" objectType="CheckBox" fmlaLink="$Y$106" lockText="1" noThreeD="1"/>
</file>

<file path=xl/ctrlProps/ctrlProp127.xml><?xml version="1.0" encoding="utf-8"?>
<formControlPr xmlns="http://schemas.microsoft.com/office/spreadsheetml/2009/9/main" objectType="CheckBox" fmlaLink="$Y$107" lockText="1" noThreeD="1"/>
</file>

<file path=xl/ctrlProps/ctrlProp128.xml><?xml version="1.0" encoding="utf-8"?>
<formControlPr xmlns="http://schemas.microsoft.com/office/spreadsheetml/2009/9/main" objectType="CheckBox" fmlaLink="$Y$109" lockText="1" noThreeD="1"/>
</file>

<file path=xl/ctrlProps/ctrlProp129.xml><?xml version="1.0" encoding="utf-8"?>
<formControlPr xmlns="http://schemas.microsoft.com/office/spreadsheetml/2009/9/main" objectType="CheckBox" fmlaLink="$Y$108" lockText="1" noThreeD="1"/>
</file>

<file path=xl/ctrlProps/ctrlProp130.xml><?xml version="1.0" encoding="utf-8"?>
<formControlPr xmlns="http://schemas.microsoft.com/office/spreadsheetml/2009/9/main" objectType="CheckBox" fmlaLink="$Y$110" lockText="1" noThreeD="1"/>
</file>

<file path=xl/ctrlProps/ctrlProp131.xml><?xml version="1.0" encoding="utf-8"?>
<formControlPr xmlns="http://schemas.microsoft.com/office/spreadsheetml/2009/9/main" objectType="CheckBox" fmlaLink="$Y$112" lockText="1" noThreeD="1"/>
</file>

<file path=xl/ctrlProps/ctrlProp132.xml><?xml version="1.0" encoding="utf-8"?>
<formControlPr xmlns="http://schemas.microsoft.com/office/spreadsheetml/2009/9/main" objectType="CheckBox" fmlaLink="$Y$113" lockText="1" noThreeD="1"/>
</file>

<file path=xl/ctrlProps/ctrlProp133.xml><?xml version="1.0" encoding="utf-8"?>
<formControlPr xmlns="http://schemas.microsoft.com/office/spreadsheetml/2009/9/main" objectType="CheckBox" fmlaLink="$Y$114" lockText="1" noThreeD="1"/>
</file>

<file path=xl/ctrlProps/ctrlProp134.xml><?xml version="1.0" encoding="utf-8"?>
<formControlPr xmlns="http://schemas.microsoft.com/office/spreadsheetml/2009/9/main" objectType="CheckBox" fmlaLink="$Y$115" lockText="1" noThreeD="1"/>
</file>

<file path=xl/ctrlProps/ctrlProp135.xml><?xml version="1.0" encoding="utf-8"?>
<formControlPr xmlns="http://schemas.microsoft.com/office/spreadsheetml/2009/9/main" objectType="CheckBox" fmlaLink="$Y$119" lockText="1" noThreeD="1"/>
</file>

<file path=xl/ctrlProps/ctrlProp136.xml><?xml version="1.0" encoding="utf-8"?>
<formControlPr xmlns="http://schemas.microsoft.com/office/spreadsheetml/2009/9/main" objectType="CheckBox" fmlaLink="$Y$120" lockText="1" noThreeD="1"/>
</file>

<file path=xl/ctrlProps/ctrlProp137.xml><?xml version="1.0" encoding="utf-8"?>
<formControlPr xmlns="http://schemas.microsoft.com/office/spreadsheetml/2009/9/main" objectType="CheckBox" fmlaLink="$Y$121" lockText="1" noThreeD="1"/>
</file>

<file path=xl/ctrlProps/ctrlProp138.xml><?xml version="1.0" encoding="utf-8"?>
<formControlPr xmlns="http://schemas.microsoft.com/office/spreadsheetml/2009/9/main" objectType="CheckBox" fmlaLink="$Y$122" lockText="1" noThreeD="1"/>
</file>

<file path=xl/ctrlProps/ctrlProp139.xml><?xml version="1.0" encoding="utf-8"?>
<formControlPr xmlns="http://schemas.microsoft.com/office/spreadsheetml/2009/9/main" objectType="CheckBox" fmlaLink="$Y$125" lockText="1" noThreeD="1"/>
</file>

<file path=xl/ctrlProps/ctrlProp140.xml><?xml version="1.0" encoding="utf-8"?>
<formControlPr xmlns="http://schemas.microsoft.com/office/spreadsheetml/2009/9/main" objectType="CheckBox" fmlaLink="$Y$128" lockText="1" noThreeD="1"/>
</file>

<file path=xl/ctrlProps/ctrlProp141.xml><?xml version="1.0" encoding="utf-8"?>
<formControlPr xmlns="http://schemas.microsoft.com/office/spreadsheetml/2009/9/main" objectType="CheckBox" fmlaLink="$Y$130" lockText="1" noThreeD="1"/>
</file>

<file path=xl/ctrlProps/ctrlProp142.xml><?xml version="1.0" encoding="utf-8"?>
<formControlPr xmlns="http://schemas.microsoft.com/office/spreadsheetml/2009/9/main" objectType="CheckBox" fmlaLink="$Y$131" lockText="1" noThreeD="1"/>
</file>

<file path=xl/ctrlProps/ctrlProp143.xml><?xml version="1.0" encoding="utf-8"?>
<formControlPr xmlns="http://schemas.microsoft.com/office/spreadsheetml/2009/9/main" objectType="CheckBox" fmlaLink="$Y$133" lockText="1" noThreeD="1"/>
</file>

<file path=xl/ctrlProps/ctrlProp144.xml><?xml version="1.0" encoding="utf-8"?>
<formControlPr xmlns="http://schemas.microsoft.com/office/spreadsheetml/2009/9/main" objectType="CheckBox" fmlaLink="$Y$135" lockText="1" noThreeD="1"/>
</file>

<file path=xl/ctrlProps/ctrlProp145.xml><?xml version="1.0" encoding="utf-8"?>
<formControlPr xmlns="http://schemas.microsoft.com/office/spreadsheetml/2009/9/main" objectType="CheckBox" checked="Checked" fmlaLink="$Y$102" lockText="1" noThreeD="1"/>
</file>

<file path=xl/ctrlProps/ctrlProp146.xml><?xml version="1.0" encoding="utf-8"?>
<formControlPr xmlns="http://schemas.microsoft.com/office/spreadsheetml/2009/9/main" objectType="CheckBox" fmlaLink="$Y$103" lockText="1" noThreeD="1"/>
</file>

<file path=xl/ctrlProps/ctrlProp147.xml><?xml version="1.0" encoding="utf-8"?>
<formControlPr xmlns="http://schemas.microsoft.com/office/spreadsheetml/2009/9/main" objectType="CheckBox" fmlaLink="$Y$104" lockText="1" noThreeD="1"/>
</file>

<file path=xl/ctrlProps/ctrlProp148.xml><?xml version="1.0" encoding="utf-8"?>
<formControlPr xmlns="http://schemas.microsoft.com/office/spreadsheetml/2009/9/main" objectType="CheckBox" fmlaLink="$Y$105" lockText="1" noThreeD="1"/>
</file>

<file path=xl/ctrlProps/ctrlProp149.xml><?xml version="1.0" encoding="utf-8"?>
<formControlPr xmlns="http://schemas.microsoft.com/office/spreadsheetml/2009/9/main" objectType="CheckBox" fmlaLink="$Y$111" lockText="1" noThreeD="1"/>
</file>

<file path=xl/ctrlProps/ctrlProp150.xml><?xml version="1.0" encoding="utf-8"?>
<formControlPr xmlns="http://schemas.microsoft.com/office/spreadsheetml/2009/9/main" objectType="CheckBox" fmlaLink="$Y$116" lockText="1" noThreeD="1"/>
</file>

<file path=xl/ctrlProps/ctrlProp151.xml><?xml version="1.0" encoding="utf-8"?>
<formControlPr xmlns="http://schemas.microsoft.com/office/spreadsheetml/2009/9/main" objectType="CheckBox" fmlaLink="$Y$117" lockText="1" noThreeD="1"/>
</file>

<file path=xl/ctrlProps/ctrlProp152.xml><?xml version="1.0" encoding="utf-8"?>
<formControlPr xmlns="http://schemas.microsoft.com/office/spreadsheetml/2009/9/main" objectType="CheckBox" fmlaLink="$Y$118" lockText="1" noThreeD="1"/>
</file>

<file path=xl/ctrlProps/ctrlProp153.xml><?xml version="1.0" encoding="utf-8"?>
<formControlPr xmlns="http://schemas.microsoft.com/office/spreadsheetml/2009/9/main" objectType="CheckBox" fmlaLink="$Y$123" lockText="1" noThreeD="1"/>
</file>

<file path=xl/ctrlProps/ctrlProp154.xml><?xml version="1.0" encoding="utf-8"?>
<formControlPr xmlns="http://schemas.microsoft.com/office/spreadsheetml/2009/9/main" objectType="CheckBox" fmlaLink="$Y$124" lockText="1" noThreeD="1"/>
</file>

<file path=xl/ctrlProps/ctrlProp155.xml><?xml version="1.0" encoding="utf-8"?>
<formControlPr xmlns="http://schemas.microsoft.com/office/spreadsheetml/2009/9/main" objectType="CheckBox" fmlaLink="$Y$126" lockText="1" noThreeD="1"/>
</file>

<file path=xl/ctrlProps/ctrlProp156.xml><?xml version="1.0" encoding="utf-8"?>
<formControlPr xmlns="http://schemas.microsoft.com/office/spreadsheetml/2009/9/main" objectType="CheckBox" fmlaLink="$Y$127" lockText="1" noThreeD="1"/>
</file>

<file path=xl/ctrlProps/ctrlProp157.xml><?xml version="1.0" encoding="utf-8"?>
<formControlPr xmlns="http://schemas.microsoft.com/office/spreadsheetml/2009/9/main" objectType="CheckBox" fmlaLink="$Y$129" lockText="1" noThreeD="1"/>
</file>

<file path=xl/ctrlProps/ctrlProp158.xml><?xml version="1.0" encoding="utf-8"?>
<formControlPr xmlns="http://schemas.microsoft.com/office/spreadsheetml/2009/9/main" objectType="CheckBox" fmlaLink="$Y$132" lockText="1" noThreeD="1"/>
</file>

<file path=xl/ctrlProps/ctrlProp159.xml><?xml version="1.0" encoding="utf-8"?>
<formControlPr xmlns="http://schemas.microsoft.com/office/spreadsheetml/2009/9/main" objectType="CheckBox" fmlaLink="$Y$134" lockText="1" noThreeD="1"/>
</file>

<file path=xl/ctrlProps/ctrlProp160.xml><?xml version="1.0" encoding="utf-8"?>
<formControlPr xmlns="http://schemas.microsoft.com/office/spreadsheetml/2009/9/main" objectType="CheckBox" fmlaLink="$Y$136" lockText="1" noThreeD="1"/>
</file>

<file path=xl/ctrlProps/ctrlProp161.xml><?xml version="1.0" encoding="utf-8"?>
<formControlPr xmlns="http://schemas.microsoft.com/office/spreadsheetml/2009/9/main" objectType="CheckBox" fmlaLink="$Y$137" lockText="1" noThreeD="1"/>
</file>

<file path=xl/ctrlProps/ctrlProp162.xml><?xml version="1.0" encoding="utf-8"?>
<formControlPr xmlns="http://schemas.microsoft.com/office/spreadsheetml/2009/9/main" objectType="CheckBox" fmlaLink="$Y$106" lockText="1" noThreeD="1"/>
</file>

<file path=xl/ctrlProps/ctrlProp163.xml><?xml version="1.0" encoding="utf-8"?>
<formControlPr xmlns="http://schemas.microsoft.com/office/spreadsheetml/2009/9/main" objectType="CheckBox" fmlaLink="$Y$107" lockText="1" noThreeD="1"/>
</file>

<file path=xl/ctrlProps/ctrlProp164.xml><?xml version="1.0" encoding="utf-8"?>
<formControlPr xmlns="http://schemas.microsoft.com/office/spreadsheetml/2009/9/main" objectType="CheckBox" fmlaLink="$Y$109" lockText="1" noThreeD="1"/>
</file>

<file path=xl/ctrlProps/ctrlProp165.xml><?xml version="1.0" encoding="utf-8"?>
<formControlPr xmlns="http://schemas.microsoft.com/office/spreadsheetml/2009/9/main" objectType="CheckBox" fmlaLink="$Y$108" lockText="1" noThreeD="1"/>
</file>

<file path=xl/ctrlProps/ctrlProp166.xml><?xml version="1.0" encoding="utf-8"?>
<formControlPr xmlns="http://schemas.microsoft.com/office/spreadsheetml/2009/9/main" objectType="CheckBox" fmlaLink="$Y$110" lockText="1" noThreeD="1"/>
</file>

<file path=xl/ctrlProps/ctrlProp167.xml><?xml version="1.0" encoding="utf-8"?>
<formControlPr xmlns="http://schemas.microsoft.com/office/spreadsheetml/2009/9/main" objectType="CheckBox" fmlaLink="$Y$112" lockText="1" noThreeD="1"/>
</file>

<file path=xl/ctrlProps/ctrlProp168.xml><?xml version="1.0" encoding="utf-8"?>
<formControlPr xmlns="http://schemas.microsoft.com/office/spreadsheetml/2009/9/main" objectType="CheckBox" fmlaLink="$Y$113" lockText="1" noThreeD="1"/>
</file>

<file path=xl/ctrlProps/ctrlProp169.xml><?xml version="1.0" encoding="utf-8"?>
<formControlPr xmlns="http://schemas.microsoft.com/office/spreadsheetml/2009/9/main" objectType="CheckBox" fmlaLink="$Y$114" lockText="1" noThreeD="1"/>
</file>

<file path=xl/ctrlProps/ctrlProp170.xml><?xml version="1.0" encoding="utf-8"?>
<formControlPr xmlns="http://schemas.microsoft.com/office/spreadsheetml/2009/9/main" objectType="CheckBox" fmlaLink="$Y$115" lockText="1" noThreeD="1"/>
</file>

<file path=xl/ctrlProps/ctrlProp171.xml><?xml version="1.0" encoding="utf-8"?>
<formControlPr xmlns="http://schemas.microsoft.com/office/spreadsheetml/2009/9/main" objectType="CheckBox" fmlaLink="$Y$119" lockText="1" noThreeD="1"/>
</file>

<file path=xl/ctrlProps/ctrlProp172.xml><?xml version="1.0" encoding="utf-8"?>
<formControlPr xmlns="http://schemas.microsoft.com/office/spreadsheetml/2009/9/main" objectType="CheckBox" fmlaLink="$Y$120" lockText="1" noThreeD="1"/>
</file>

<file path=xl/ctrlProps/ctrlProp173.xml><?xml version="1.0" encoding="utf-8"?>
<formControlPr xmlns="http://schemas.microsoft.com/office/spreadsheetml/2009/9/main" objectType="CheckBox" fmlaLink="$Y$121" lockText="1" noThreeD="1"/>
</file>

<file path=xl/ctrlProps/ctrlProp174.xml><?xml version="1.0" encoding="utf-8"?>
<formControlPr xmlns="http://schemas.microsoft.com/office/spreadsheetml/2009/9/main" objectType="CheckBox" fmlaLink="$Y$122" lockText="1" noThreeD="1"/>
</file>

<file path=xl/ctrlProps/ctrlProp175.xml><?xml version="1.0" encoding="utf-8"?>
<formControlPr xmlns="http://schemas.microsoft.com/office/spreadsheetml/2009/9/main" objectType="CheckBox" fmlaLink="$Y$125" lockText="1" noThreeD="1"/>
</file>

<file path=xl/ctrlProps/ctrlProp176.xml><?xml version="1.0" encoding="utf-8"?>
<formControlPr xmlns="http://schemas.microsoft.com/office/spreadsheetml/2009/9/main" objectType="CheckBox" fmlaLink="$Y$128" lockText="1" noThreeD="1"/>
</file>

<file path=xl/ctrlProps/ctrlProp177.xml><?xml version="1.0" encoding="utf-8"?>
<formControlPr xmlns="http://schemas.microsoft.com/office/spreadsheetml/2009/9/main" objectType="CheckBox" fmlaLink="$Y$130" lockText="1" noThreeD="1"/>
</file>

<file path=xl/ctrlProps/ctrlProp178.xml><?xml version="1.0" encoding="utf-8"?>
<formControlPr xmlns="http://schemas.microsoft.com/office/spreadsheetml/2009/9/main" objectType="CheckBox" fmlaLink="$Y$131" lockText="1" noThreeD="1"/>
</file>

<file path=xl/ctrlProps/ctrlProp179.xml><?xml version="1.0" encoding="utf-8"?>
<formControlPr xmlns="http://schemas.microsoft.com/office/spreadsheetml/2009/9/main" objectType="CheckBox" fmlaLink="$Y$133" lockText="1" noThreeD="1"/>
</file>

<file path=xl/ctrlProps/ctrlProp180.xml><?xml version="1.0" encoding="utf-8"?>
<formControlPr xmlns="http://schemas.microsoft.com/office/spreadsheetml/2009/9/main" objectType="CheckBox" fmlaLink="$Y$135" lockText="1" noThreeD="1"/>
</file>

<file path=xl/ctrlProps/ctrlProp181.xml><?xml version="1.0" encoding="utf-8"?>
<formControlPr xmlns="http://schemas.microsoft.com/office/spreadsheetml/2009/9/main" objectType="CheckBox" checked="Checked" fmlaLink="$Y$102" lockText="1" noThreeD="1"/>
</file>

<file path=xl/ctrlProps/ctrlProp182.xml><?xml version="1.0" encoding="utf-8"?>
<formControlPr xmlns="http://schemas.microsoft.com/office/spreadsheetml/2009/9/main" objectType="CheckBox" fmlaLink="$Y$103" lockText="1" noThreeD="1"/>
</file>

<file path=xl/ctrlProps/ctrlProp183.xml><?xml version="1.0" encoding="utf-8"?>
<formControlPr xmlns="http://schemas.microsoft.com/office/spreadsheetml/2009/9/main" objectType="CheckBox" fmlaLink="$Y$104" lockText="1" noThreeD="1"/>
</file>

<file path=xl/ctrlProps/ctrlProp184.xml><?xml version="1.0" encoding="utf-8"?>
<formControlPr xmlns="http://schemas.microsoft.com/office/spreadsheetml/2009/9/main" objectType="CheckBox" fmlaLink="$Y$105" lockText="1" noThreeD="1"/>
</file>

<file path=xl/ctrlProps/ctrlProp185.xml><?xml version="1.0" encoding="utf-8"?>
<formControlPr xmlns="http://schemas.microsoft.com/office/spreadsheetml/2009/9/main" objectType="CheckBox" fmlaLink="$Y$111" lockText="1" noThreeD="1"/>
</file>

<file path=xl/ctrlProps/ctrlProp186.xml><?xml version="1.0" encoding="utf-8"?>
<formControlPr xmlns="http://schemas.microsoft.com/office/spreadsheetml/2009/9/main" objectType="CheckBox" fmlaLink="$Y$116" lockText="1" noThreeD="1"/>
</file>

<file path=xl/ctrlProps/ctrlProp187.xml><?xml version="1.0" encoding="utf-8"?>
<formControlPr xmlns="http://schemas.microsoft.com/office/spreadsheetml/2009/9/main" objectType="CheckBox" fmlaLink="$Y$117" lockText="1" noThreeD="1"/>
</file>

<file path=xl/ctrlProps/ctrlProp188.xml><?xml version="1.0" encoding="utf-8"?>
<formControlPr xmlns="http://schemas.microsoft.com/office/spreadsheetml/2009/9/main" objectType="CheckBox" fmlaLink="$Y$118" lockText="1" noThreeD="1"/>
</file>

<file path=xl/ctrlProps/ctrlProp189.xml><?xml version="1.0" encoding="utf-8"?>
<formControlPr xmlns="http://schemas.microsoft.com/office/spreadsheetml/2009/9/main" objectType="CheckBox" fmlaLink="$Y$123" lockText="1" noThreeD="1"/>
</file>

<file path=xl/ctrlProps/ctrlProp190.xml><?xml version="1.0" encoding="utf-8"?>
<formControlPr xmlns="http://schemas.microsoft.com/office/spreadsheetml/2009/9/main" objectType="CheckBox" fmlaLink="$Y$124" lockText="1" noThreeD="1"/>
</file>

<file path=xl/ctrlProps/ctrlProp191.xml><?xml version="1.0" encoding="utf-8"?>
<formControlPr xmlns="http://schemas.microsoft.com/office/spreadsheetml/2009/9/main" objectType="CheckBox" fmlaLink="$Y$126" lockText="1" noThreeD="1"/>
</file>

<file path=xl/ctrlProps/ctrlProp192.xml><?xml version="1.0" encoding="utf-8"?>
<formControlPr xmlns="http://schemas.microsoft.com/office/spreadsheetml/2009/9/main" objectType="CheckBox" fmlaLink="$Y$127" lockText="1" noThreeD="1"/>
</file>

<file path=xl/ctrlProps/ctrlProp193.xml><?xml version="1.0" encoding="utf-8"?>
<formControlPr xmlns="http://schemas.microsoft.com/office/spreadsheetml/2009/9/main" objectType="CheckBox" fmlaLink="$Y$129" lockText="1" noThreeD="1"/>
</file>

<file path=xl/ctrlProps/ctrlProp194.xml><?xml version="1.0" encoding="utf-8"?>
<formControlPr xmlns="http://schemas.microsoft.com/office/spreadsheetml/2009/9/main" objectType="CheckBox" fmlaLink="$Y$132" lockText="1" noThreeD="1"/>
</file>

<file path=xl/ctrlProps/ctrlProp195.xml><?xml version="1.0" encoding="utf-8"?>
<formControlPr xmlns="http://schemas.microsoft.com/office/spreadsheetml/2009/9/main" objectType="CheckBox" fmlaLink="$Y$134" lockText="1" noThreeD="1"/>
</file>

<file path=xl/ctrlProps/ctrlProp196.xml><?xml version="1.0" encoding="utf-8"?>
<formControlPr xmlns="http://schemas.microsoft.com/office/spreadsheetml/2009/9/main" objectType="CheckBox" fmlaLink="$Y$136" lockText="1" noThreeD="1"/>
</file>

<file path=xl/ctrlProps/ctrlProp197.xml><?xml version="1.0" encoding="utf-8"?>
<formControlPr xmlns="http://schemas.microsoft.com/office/spreadsheetml/2009/9/main" objectType="CheckBox" fmlaLink="$Y$137" lockText="1" noThreeD="1"/>
</file>

<file path=xl/ctrlProps/ctrlProp198.xml><?xml version="1.0" encoding="utf-8"?>
<formControlPr xmlns="http://schemas.microsoft.com/office/spreadsheetml/2009/9/main" objectType="CheckBox" fmlaLink="$Y$106" lockText="1" noThreeD="1"/>
</file>

<file path=xl/ctrlProps/ctrlProp199.xml><?xml version="1.0" encoding="utf-8"?>
<formControlPr xmlns="http://schemas.microsoft.com/office/spreadsheetml/2009/9/main" objectType="CheckBox" fmlaLink="$Y$107" lockText="1" noThreeD="1"/>
</file>

<file path=xl/ctrlProps/ctrlProp200.xml><?xml version="1.0" encoding="utf-8"?>
<formControlPr xmlns="http://schemas.microsoft.com/office/spreadsheetml/2009/9/main" objectType="CheckBox" fmlaLink="$Y$109" lockText="1" noThreeD="1"/>
</file>

<file path=xl/ctrlProps/ctrlProp201.xml><?xml version="1.0" encoding="utf-8"?>
<formControlPr xmlns="http://schemas.microsoft.com/office/spreadsheetml/2009/9/main" objectType="CheckBox" fmlaLink="$Y$108" lockText="1" noThreeD="1"/>
</file>

<file path=xl/ctrlProps/ctrlProp202.xml><?xml version="1.0" encoding="utf-8"?>
<formControlPr xmlns="http://schemas.microsoft.com/office/spreadsheetml/2009/9/main" objectType="CheckBox" fmlaLink="$Y$110" lockText="1" noThreeD="1"/>
</file>

<file path=xl/ctrlProps/ctrlProp203.xml><?xml version="1.0" encoding="utf-8"?>
<formControlPr xmlns="http://schemas.microsoft.com/office/spreadsheetml/2009/9/main" objectType="CheckBox" fmlaLink="$Y$112" lockText="1" noThreeD="1"/>
</file>

<file path=xl/ctrlProps/ctrlProp204.xml><?xml version="1.0" encoding="utf-8"?>
<formControlPr xmlns="http://schemas.microsoft.com/office/spreadsheetml/2009/9/main" objectType="CheckBox" fmlaLink="$Y$113" lockText="1" noThreeD="1"/>
</file>

<file path=xl/ctrlProps/ctrlProp205.xml><?xml version="1.0" encoding="utf-8"?>
<formControlPr xmlns="http://schemas.microsoft.com/office/spreadsheetml/2009/9/main" objectType="CheckBox" fmlaLink="$Y$114" lockText="1" noThreeD="1"/>
</file>

<file path=xl/ctrlProps/ctrlProp206.xml><?xml version="1.0" encoding="utf-8"?>
<formControlPr xmlns="http://schemas.microsoft.com/office/spreadsheetml/2009/9/main" objectType="CheckBox" fmlaLink="$Y$115" lockText="1" noThreeD="1"/>
</file>

<file path=xl/ctrlProps/ctrlProp207.xml><?xml version="1.0" encoding="utf-8"?>
<formControlPr xmlns="http://schemas.microsoft.com/office/spreadsheetml/2009/9/main" objectType="CheckBox" fmlaLink="$Y$119" lockText="1" noThreeD="1"/>
</file>

<file path=xl/ctrlProps/ctrlProp208.xml><?xml version="1.0" encoding="utf-8"?>
<formControlPr xmlns="http://schemas.microsoft.com/office/spreadsheetml/2009/9/main" objectType="CheckBox" fmlaLink="$Y$120" lockText="1" noThreeD="1"/>
</file>

<file path=xl/ctrlProps/ctrlProp209.xml><?xml version="1.0" encoding="utf-8"?>
<formControlPr xmlns="http://schemas.microsoft.com/office/spreadsheetml/2009/9/main" objectType="CheckBox" fmlaLink="$Y$121" lockText="1" noThreeD="1"/>
</file>

<file path=xl/ctrlProps/ctrlProp210.xml><?xml version="1.0" encoding="utf-8"?>
<formControlPr xmlns="http://schemas.microsoft.com/office/spreadsheetml/2009/9/main" objectType="CheckBox" fmlaLink="$Y$122" lockText="1" noThreeD="1"/>
</file>

<file path=xl/ctrlProps/ctrlProp211.xml><?xml version="1.0" encoding="utf-8"?>
<formControlPr xmlns="http://schemas.microsoft.com/office/spreadsheetml/2009/9/main" objectType="CheckBox" fmlaLink="$Y$125" lockText="1" noThreeD="1"/>
</file>

<file path=xl/ctrlProps/ctrlProp212.xml><?xml version="1.0" encoding="utf-8"?>
<formControlPr xmlns="http://schemas.microsoft.com/office/spreadsheetml/2009/9/main" objectType="CheckBox" fmlaLink="$Y$128" lockText="1" noThreeD="1"/>
</file>

<file path=xl/ctrlProps/ctrlProp213.xml><?xml version="1.0" encoding="utf-8"?>
<formControlPr xmlns="http://schemas.microsoft.com/office/spreadsheetml/2009/9/main" objectType="CheckBox" fmlaLink="$Y$130" lockText="1" noThreeD="1"/>
</file>

<file path=xl/ctrlProps/ctrlProp214.xml><?xml version="1.0" encoding="utf-8"?>
<formControlPr xmlns="http://schemas.microsoft.com/office/spreadsheetml/2009/9/main" objectType="CheckBox" fmlaLink="$Y$131" lockText="1" noThreeD="1"/>
</file>

<file path=xl/ctrlProps/ctrlProp215.xml><?xml version="1.0" encoding="utf-8"?>
<formControlPr xmlns="http://schemas.microsoft.com/office/spreadsheetml/2009/9/main" objectType="CheckBox" fmlaLink="$Y$133" lockText="1" noThreeD="1"/>
</file>

<file path=xl/ctrlProps/ctrlProp216.xml><?xml version="1.0" encoding="utf-8"?>
<formControlPr xmlns="http://schemas.microsoft.com/office/spreadsheetml/2009/9/main" objectType="CheckBox" fmlaLink="$Y$135" lockText="1" noThreeD="1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7</xdr:col>
      <xdr:colOff>466725</xdr:colOff>
      <xdr:row>6</xdr:row>
      <xdr:rowOff>122245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6019800" cy="126524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1</xdr:colOff>
          <xdr:row>0</xdr:row>
          <xdr:rowOff>113175</xdr:rowOff>
        </xdr:from>
        <xdr:to>
          <xdr:col>1</xdr:col>
          <xdr:colOff>0</xdr:colOff>
          <xdr:row>36</xdr:row>
          <xdr:rowOff>122700</xdr:rowOff>
        </xdr:to>
        <xdr:grpSp>
          <xdr:nvGrpSpPr>
            <xdr:cNvPr id="3" name="Group 2"/>
            <xdr:cNvGrpSpPr/>
          </xdr:nvGrpSpPr>
          <xdr:grpSpPr>
            <a:xfrm>
              <a:off x="1" y="113175"/>
              <a:ext cx="1838324" cy="6867525"/>
              <a:chOff x="0" y="180975"/>
              <a:chExt cx="1314451" cy="6867525"/>
            </a:xfrm>
          </xdr:grpSpPr>
          <xdr:sp macro="" textlink="">
            <xdr:nvSpPr>
              <xdr:cNvPr id="19457" name="Check Box 1" hidden="1">
                <a:extLst>
                  <a:ext uri="{63B3BB69-23CF-44E3-9099-C40C66FF867C}">
                    <a14:compatExt spid="_x0000_s19457"/>
                  </a:ext>
                </a:extLst>
              </xdr:cNvPr>
              <xdr:cNvSpPr/>
            </xdr:nvSpPr>
            <xdr:spPr>
              <a:xfrm>
                <a:off x="1" y="180975"/>
                <a:ext cx="1162050" cy="266700"/>
              </a:xfrm>
              <a:prstGeom prst="rect">
                <a:avLst/>
              </a:prstGeom>
            </xdr:spPr>
            <xdr:txBody>
              <a:bodyPr vertOverflow="clip" wrap="square" lIns="27432" tIns="18288" rIns="0" bIns="18288" anchor="ctr" upright="1"/>
              <a:lstStyle/>
              <a:p>
                <a:pPr algn="l" rtl="0">
                  <a:defRPr sz="1000"/>
                </a:pPr>
                <a:r>
                  <a:rPr lang="en-GB" sz="800" b="0" i="0" u="none" strike="noStrike" baseline="0">
                    <a:solidFill>
                      <a:srgbClr val="000000"/>
                    </a:solidFill>
                    <a:latin typeface="Tahoma"/>
                    <a:ea typeface="Tahoma"/>
                    <a:cs typeface="Tahoma"/>
                  </a:rPr>
                  <a:t>London</a:t>
                </a:r>
                <a:endParaRPr lang="en-GB"/>
              </a:p>
            </xdr:txBody>
          </xdr:sp>
          <xdr:sp macro="" textlink="">
            <xdr:nvSpPr>
              <xdr:cNvPr id="19458" name="Check Box 2" hidden="1">
                <a:extLst>
                  <a:ext uri="{63B3BB69-23CF-44E3-9099-C40C66FF867C}">
                    <a14:compatExt spid="_x0000_s19458"/>
                  </a:ext>
                </a:extLst>
              </xdr:cNvPr>
              <xdr:cNvSpPr/>
            </xdr:nvSpPr>
            <xdr:spPr>
              <a:xfrm>
                <a:off x="1" y="388620"/>
                <a:ext cx="914400" cy="247650"/>
              </a:xfrm>
              <a:prstGeom prst="rect">
                <a:avLst/>
              </a:prstGeom>
            </xdr:spPr>
            <xdr:txBody>
              <a:bodyPr vertOverflow="clip" wrap="square" lIns="27432" tIns="18288" rIns="0" bIns="18288" anchor="ctr" upright="1"/>
              <a:lstStyle/>
              <a:p>
                <a:pPr algn="l" rtl="0">
                  <a:defRPr sz="1000"/>
                </a:pPr>
                <a:r>
                  <a:rPr lang="en-GB" sz="800" b="0" i="0" u="none" strike="noStrike" baseline="0">
                    <a:solidFill>
                      <a:srgbClr val="000000"/>
                    </a:solidFill>
                    <a:latin typeface="Tahoma"/>
                    <a:ea typeface="Tahoma"/>
                    <a:cs typeface="Tahoma"/>
                  </a:rPr>
                  <a:t>Inner London</a:t>
                </a:r>
                <a:endParaRPr lang="en-GB"/>
              </a:p>
            </xdr:txBody>
          </xdr:sp>
          <xdr:sp macro="" textlink="">
            <xdr:nvSpPr>
              <xdr:cNvPr id="19459" name="Check Box 3" hidden="1">
                <a:extLst>
                  <a:ext uri="{63B3BB69-23CF-44E3-9099-C40C66FF867C}">
                    <a14:compatExt spid="_x0000_s19459"/>
                  </a:ext>
                </a:extLst>
              </xdr:cNvPr>
              <xdr:cNvSpPr/>
            </xdr:nvSpPr>
            <xdr:spPr>
              <a:xfrm>
                <a:off x="1" y="577215"/>
                <a:ext cx="914400" cy="247650"/>
              </a:xfrm>
              <a:prstGeom prst="rect">
                <a:avLst/>
              </a:prstGeom>
            </xdr:spPr>
            <xdr:txBody>
              <a:bodyPr vertOverflow="clip" wrap="square" lIns="27432" tIns="18288" rIns="0" bIns="18288" anchor="ctr" upright="1"/>
              <a:lstStyle/>
              <a:p>
                <a:pPr algn="l" rtl="0">
                  <a:defRPr sz="1000"/>
                </a:pPr>
                <a:r>
                  <a:rPr lang="en-GB" sz="800" b="0" i="0" u="none" strike="noStrike" baseline="0">
                    <a:solidFill>
                      <a:srgbClr val="000000"/>
                    </a:solidFill>
                    <a:latin typeface="Tahoma"/>
                    <a:ea typeface="Tahoma"/>
                    <a:cs typeface="Tahoma"/>
                  </a:rPr>
                  <a:t>Outer London</a:t>
                </a:r>
                <a:endParaRPr lang="en-GB"/>
              </a:p>
            </xdr:txBody>
          </xdr:sp>
          <xdr:sp macro="" textlink="">
            <xdr:nvSpPr>
              <xdr:cNvPr id="19460" name="Check Box 4" hidden="1">
                <a:extLst>
                  <a:ext uri="{63B3BB69-23CF-44E3-9099-C40C66FF867C}">
                    <a14:compatExt spid="_x0000_s19460"/>
                  </a:ext>
                </a:extLst>
              </xdr:cNvPr>
              <xdr:cNvSpPr/>
            </xdr:nvSpPr>
            <xdr:spPr>
              <a:xfrm>
                <a:off x="1" y="765810"/>
                <a:ext cx="914400" cy="247650"/>
              </a:xfrm>
              <a:prstGeom prst="rect">
                <a:avLst/>
              </a:prstGeom>
            </xdr:spPr>
            <xdr:txBody>
              <a:bodyPr vertOverflow="clip" wrap="square" lIns="27432" tIns="18288" rIns="0" bIns="18288" anchor="ctr" upright="1"/>
              <a:lstStyle/>
              <a:p>
                <a:pPr algn="l" rtl="0">
                  <a:defRPr sz="1000"/>
                </a:pPr>
                <a:r>
                  <a:rPr lang="en-GB" sz="800" b="0" i="0" u="none" strike="noStrike" baseline="0">
                    <a:solidFill>
                      <a:srgbClr val="000000"/>
                    </a:solidFill>
                    <a:latin typeface="Tahoma"/>
                    <a:ea typeface="Tahoma"/>
                    <a:cs typeface="Tahoma"/>
                  </a:rPr>
                  <a:t>City of London</a:t>
                </a:r>
                <a:endParaRPr lang="en-GB"/>
              </a:p>
            </xdr:txBody>
          </xdr:sp>
          <xdr:sp macro="" textlink="">
            <xdr:nvSpPr>
              <xdr:cNvPr id="19461" name="Check Box 5" hidden="1">
                <a:extLst>
                  <a:ext uri="{63B3BB69-23CF-44E3-9099-C40C66FF867C}">
                    <a14:compatExt spid="_x0000_s19461"/>
                  </a:ext>
                </a:extLst>
              </xdr:cNvPr>
              <xdr:cNvSpPr/>
            </xdr:nvSpPr>
            <xdr:spPr>
              <a:xfrm>
                <a:off x="1" y="1897380"/>
                <a:ext cx="914400" cy="247650"/>
              </a:xfrm>
              <a:prstGeom prst="rect">
                <a:avLst/>
              </a:prstGeom>
            </xdr:spPr>
            <xdr:txBody>
              <a:bodyPr vertOverflow="clip" wrap="square" lIns="27432" tIns="18288" rIns="0" bIns="18288" anchor="ctr" upright="1"/>
              <a:lstStyle/>
              <a:p>
                <a:pPr algn="l" rtl="0">
                  <a:defRPr sz="1000"/>
                </a:pPr>
                <a:r>
                  <a:rPr lang="en-GB" sz="800" b="0" i="0" u="none" strike="noStrike" baseline="0">
                    <a:solidFill>
                      <a:srgbClr val="000000"/>
                    </a:solidFill>
                    <a:latin typeface="Tahoma"/>
                    <a:ea typeface="Tahoma"/>
                    <a:cs typeface="Tahoma"/>
                  </a:rPr>
                  <a:t>Camden</a:t>
                </a:r>
                <a:endParaRPr lang="en-GB"/>
              </a:p>
            </xdr:txBody>
          </xdr:sp>
          <xdr:sp macro="" textlink="">
            <xdr:nvSpPr>
              <xdr:cNvPr id="19462" name="Check Box 6" hidden="1">
                <a:extLst>
                  <a:ext uri="{63B3BB69-23CF-44E3-9099-C40C66FF867C}">
                    <a14:compatExt spid="_x0000_s19462"/>
                  </a:ext>
                </a:extLst>
              </xdr:cNvPr>
              <xdr:cNvSpPr/>
            </xdr:nvSpPr>
            <xdr:spPr>
              <a:xfrm>
                <a:off x="0" y="2840355"/>
                <a:ext cx="914400" cy="247650"/>
              </a:xfrm>
              <a:prstGeom prst="rect">
                <a:avLst/>
              </a:prstGeom>
            </xdr:spPr>
            <xdr:txBody>
              <a:bodyPr vertOverflow="clip" wrap="square" lIns="27432" tIns="18288" rIns="0" bIns="18288" anchor="ctr" upright="1"/>
              <a:lstStyle/>
              <a:p>
                <a:pPr algn="l" rtl="0">
                  <a:defRPr sz="1000"/>
                </a:pPr>
                <a:r>
                  <a:rPr lang="en-GB" sz="800" b="0" i="0" u="none" strike="noStrike" baseline="0">
                    <a:solidFill>
                      <a:srgbClr val="000000"/>
                    </a:solidFill>
                    <a:latin typeface="Tahoma"/>
                    <a:ea typeface="Tahoma"/>
                    <a:cs typeface="Tahoma"/>
                  </a:rPr>
                  <a:t>Hackney</a:t>
                </a:r>
                <a:endParaRPr lang="en-GB"/>
              </a:p>
            </xdr:txBody>
          </xdr:sp>
          <xdr:sp macro="" textlink="">
            <xdr:nvSpPr>
              <xdr:cNvPr id="19463" name="Check Box 7" hidden="1">
                <a:extLst>
                  <a:ext uri="{63B3BB69-23CF-44E3-9099-C40C66FF867C}">
                    <a14:compatExt spid="_x0000_s19463"/>
                  </a:ext>
                </a:extLst>
              </xdr:cNvPr>
              <xdr:cNvSpPr/>
            </xdr:nvSpPr>
            <xdr:spPr>
              <a:xfrm>
                <a:off x="0" y="3028950"/>
                <a:ext cx="1314451" cy="247650"/>
              </a:xfrm>
              <a:prstGeom prst="rect">
                <a:avLst/>
              </a:prstGeom>
            </xdr:spPr>
            <xdr:txBody>
              <a:bodyPr vertOverflow="clip" wrap="square" lIns="27432" tIns="18288" rIns="0" bIns="18288" anchor="ctr" upright="1"/>
              <a:lstStyle/>
              <a:p>
                <a:pPr algn="l" rtl="0">
                  <a:defRPr sz="1000"/>
                </a:pPr>
                <a:r>
                  <a:rPr lang="en-GB" sz="800" b="0" i="0" u="none" strike="noStrike" baseline="0">
                    <a:solidFill>
                      <a:srgbClr val="000000"/>
                    </a:solidFill>
                    <a:latin typeface="Tahoma"/>
                    <a:ea typeface="Tahoma"/>
                    <a:cs typeface="Tahoma"/>
                  </a:rPr>
                  <a:t>Hammersmith &amp; Fulham</a:t>
                </a:r>
                <a:endParaRPr lang="en-GB"/>
              </a:p>
            </xdr:txBody>
          </xdr:sp>
          <xdr:sp macro="" textlink="">
            <xdr:nvSpPr>
              <xdr:cNvPr id="19464" name="Check Box 8" hidden="1">
                <a:extLst>
                  <a:ext uri="{63B3BB69-23CF-44E3-9099-C40C66FF867C}">
                    <a14:compatExt spid="_x0000_s19464"/>
                  </a:ext>
                </a:extLst>
              </xdr:cNvPr>
              <xdr:cNvSpPr/>
            </xdr:nvSpPr>
            <xdr:spPr>
              <a:xfrm>
                <a:off x="1" y="3217545"/>
                <a:ext cx="914400" cy="247650"/>
              </a:xfrm>
              <a:prstGeom prst="rect">
                <a:avLst/>
              </a:prstGeom>
            </xdr:spPr>
            <xdr:txBody>
              <a:bodyPr vertOverflow="clip" wrap="square" lIns="27432" tIns="18288" rIns="0" bIns="18288" anchor="ctr" upright="1"/>
              <a:lstStyle/>
              <a:p>
                <a:pPr algn="l" rtl="0">
                  <a:defRPr sz="1000"/>
                </a:pPr>
                <a:r>
                  <a:rPr lang="en-GB" sz="800" b="0" i="0" u="none" strike="noStrike" baseline="0">
                    <a:solidFill>
                      <a:srgbClr val="000000"/>
                    </a:solidFill>
                    <a:latin typeface="Tahoma"/>
                    <a:ea typeface="Tahoma"/>
                    <a:cs typeface="Tahoma"/>
                  </a:rPr>
                  <a:t>Haringey</a:t>
                </a:r>
                <a:endParaRPr lang="en-GB"/>
              </a:p>
            </xdr:txBody>
          </xdr:sp>
          <xdr:sp macro="" textlink="">
            <xdr:nvSpPr>
              <xdr:cNvPr id="19465" name="Check Box 9" hidden="1">
                <a:extLst>
                  <a:ext uri="{63B3BB69-23CF-44E3-9099-C40C66FF867C}">
                    <a14:compatExt spid="_x0000_s19465"/>
                  </a:ext>
                </a:extLst>
              </xdr:cNvPr>
              <xdr:cNvSpPr/>
            </xdr:nvSpPr>
            <xdr:spPr>
              <a:xfrm>
                <a:off x="1" y="4160520"/>
                <a:ext cx="914400" cy="247650"/>
              </a:xfrm>
              <a:prstGeom prst="rect">
                <a:avLst/>
              </a:prstGeom>
            </xdr:spPr>
            <xdr:txBody>
              <a:bodyPr vertOverflow="clip" wrap="square" lIns="27432" tIns="18288" rIns="0" bIns="18288" anchor="ctr" upright="1"/>
              <a:lstStyle/>
              <a:p>
                <a:pPr algn="l" rtl="0">
                  <a:defRPr sz="1000"/>
                </a:pPr>
                <a:r>
                  <a:rPr lang="en-GB" sz="800" b="0" i="0" u="none" strike="noStrike" baseline="0">
                    <a:solidFill>
                      <a:srgbClr val="000000"/>
                    </a:solidFill>
                    <a:latin typeface="Tahoma"/>
                    <a:ea typeface="Tahoma"/>
                    <a:cs typeface="Tahoma"/>
                  </a:rPr>
                  <a:t>Islington</a:t>
                </a:r>
                <a:endParaRPr lang="en-GB"/>
              </a:p>
            </xdr:txBody>
          </xdr:sp>
          <xdr:sp macro="" textlink="">
            <xdr:nvSpPr>
              <xdr:cNvPr id="19466" name="Check Box 10" hidden="1">
                <a:extLst>
                  <a:ext uri="{63B3BB69-23CF-44E3-9099-C40C66FF867C}">
                    <a14:compatExt spid="_x0000_s19466"/>
                  </a:ext>
                </a:extLst>
              </xdr:cNvPr>
              <xdr:cNvSpPr/>
            </xdr:nvSpPr>
            <xdr:spPr>
              <a:xfrm>
                <a:off x="1" y="4349115"/>
                <a:ext cx="914400" cy="247650"/>
              </a:xfrm>
              <a:prstGeom prst="rect">
                <a:avLst/>
              </a:prstGeom>
            </xdr:spPr>
            <xdr:txBody>
              <a:bodyPr vertOverflow="clip" wrap="square" lIns="27432" tIns="18288" rIns="0" bIns="18288" anchor="ctr" upright="1"/>
              <a:lstStyle/>
              <a:p>
                <a:pPr algn="l" rtl="0">
                  <a:defRPr sz="1000"/>
                </a:pPr>
                <a:r>
                  <a:rPr lang="en-GB" sz="800" b="0" i="0" u="none" strike="noStrike" baseline="0">
                    <a:solidFill>
                      <a:srgbClr val="000000"/>
                    </a:solidFill>
                    <a:latin typeface="Tahoma"/>
                    <a:ea typeface="Tahoma"/>
                    <a:cs typeface="Tahoma"/>
                  </a:rPr>
                  <a:t>Kensington</a:t>
                </a:r>
                <a:endParaRPr lang="en-GB"/>
              </a:p>
            </xdr:txBody>
          </xdr:sp>
          <xdr:sp macro="" textlink="">
            <xdr:nvSpPr>
              <xdr:cNvPr id="19467" name="Check Box 11" hidden="1">
                <a:extLst>
                  <a:ext uri="{63B3BB69-23CF-44E3-9099-C40C66FF867C}">
                    <a14:compatExt spid="_x0000_s19467"/>
                  </a:ext>
                </a:extLst>
              </xdr:cNvPr>
              <xdr:cNvSpPr/>
            </xdr:nvSpPr>
            <xdr:spPr>
              <a:xfrm>
                <a:off x="1" y="4726305"/>
                <a:ext cx="914400" cy="247650"/>
              </a:xfrm>
              <a:prstGeom prst="rect">
                <a:avLst/>
              </a:prstGeom>
            </xdr:spPr>
            <xdr:txBody>
              <a:bodyPr vertOverflow="clip" wrap="square" lIns="27432" tIns="18288" rIns="0" bIns="18288" anchor="ctr" upright="1"/>
              <a:lstStyle/>
              <a:p>
                <a:pPr algn="l" rtl="0">
                  <a:defRPr sz="1000"/>
                </a:pPr>
                <a:r>
                  <a:rPr lang="en-GB" sz="800" b="0" i="0" u="none" strike="noStrike" baseline="0">
                    <a:solidFill>
                      <a:srgbClr val="000000"/>
                    </a:solidFill>
                    <a:latin typeface="Tahoma"/>
                    <a:ea typeface="Tahoma"/>
                    <a:cs typeface="Tahoma"/>
                  </a:rPr>
                  <a:t>Lambeth</a:t>
                </a:r>
                <a:endParaRPr lang="en-GB"/>
              </a:p>
            </xdr:txBody>
          </xdr:sp>
          <xdr:sp macro="" textlink="">
            <xdr:nvSpPr>
              <xdr:cNvPr id="19468" name="Check Box 12" hidden="1">
                <a:extLst>
                  <a:ext uri="{63B3BB69-23CF-44E3-9099-C40C66FF867C}">
                    <a14:compatExt spid="_x0000_s19468"/>
                  </a:ext>
                </a:extLst>
              </xdr:cNvPr>
              <xdr:cNvSpPr/>
            </xdr:nvSpPr>
            <xdr:spPr>
              <a:xfrm>
                <a:off x="1" y="4914900"/>
                <a:ext cx="914400" cy="247650"/>
              </a:xfrm>
              <a:prstGeom prst="rect">
                <a:avLst/>
              </a:prstGeom>
            </xdr:spPr>
            <xdr:txBody>
              <a:bodyPr vertOverflow="clip" wrap="square" lIns="27432" tIns="18288" rIns="0" bIns="18288" anchor="ctr" upright="1"/>
              <a:lstStyle/>
              <a:p>
                <a:pPr algn="l" rtl="0">
                  <a:defRPr sz="1000"/>
                </a:pPr>
                <a:r>
                  <a:rPr lang="en-GB" sz="800" b="0" i="0" u="none" strike="noStrike" baseline="0">
                    <a:solidFill>
                      <a:srgbClr val="000000"/>
                    </a:solidFill>
                    <a:latin typeface="Tahoma"/>
                    <a:ea typeface="Tahoma"/>
                    <a:cs typeface="Tahoma"/>
                  </a:rPr>
                  <a:t>Lewisham</a:t>
                </a:r>
                <a:endParaRPr lang="en-GB"/>
              </a:p>
            </xdr:txBody>
          </xdr:sp>
          <xdr:sp macro="" textlink="">
            <xdr:nvSpPr>
              <xdr:cNvPr id="19469" name="Check Box 13" hidden="1">
                <a:extLst>
                  <a:ext uri="{63B3BB69-23CF-44E3-9099-C40C66FF867C}">
                    <a14:compatExt spid="_x0000_s19469"/>
                  </a:ext>
                </a:extLst>
              </xdr:cNvPr>
              <xdr:cNvSpPr/>
            </xdr:nvSpPr>
            <xdr:spPr>
              <a:xfrm>
                <a:off x="1" y="5292090"/>
                <a:ext cx="914400" cy="247650"/>
              </a:xfrm>
              <a:prstGeom prst="rect">
                <a:avLst/>
              </a:prstGeom>
            </xdr:spPr>
            <xdr:txBody>
              <a:bodyPr vertOverflow="clip" wrap="square" lIns="27432" tIns="18288" rIns="0" bIns="18288" anchor="ctr" upright="1"/>
              <a:lstStyle/>
              <a:p>
                <a:pPr algn="l" rtl="0">
                  <a:defRPr sz="1000"/>
                </a:pPr>
                <a:r>
                  <a:rPr lang="en-GB" sz="800" b="0" i="0" u="none" strike="noStrike" baseline="0">
                    <a:solidFill>
                      <a:srgbClr val="000000"/>
                    </a:solidFill>
                    <a:latin typeface="Tahoma"/>
                    <a:ea typeface="Tahoma"/>
                    <a:cs typeface="Tahoma"/>
                  </a:rPr>
                  <a:t>Newham</a:t>
                </a:r>
                <a:endParaRPr lang="en-GB"/>
              </a:p>
            </xdr:txBody>
          </xdr:sp>
          <xdr:sp macro="" textlink="">
            <xdr:nvSpPr>
              <xdr:cNvPr id="19470" name="Check Box 14" hidden="1">
                <a:extLst>
                  <a:ext uri="{63B3BB69-23CF-44E3-9099-C40C66FF867C}">
                    <a14:compatExt spid="_x0000_s19470"/>
                  </a:ext>
                </a:extLst>
              </xdr:cNvPr>
              <xdr:cNvSpPr/>
            </xdr:nvSpPr>
            <xdr:spPr>
              <a:xfrm>
                <a:off x="1" y="5857875"/>
                <a:ext cx="914400" cy="247650"/>
              </a:xfrm>
              <a:prstGeom prst="rect">
                <a:avLst/>
              </a:prstGeom>
            </xdr:spPr>
            <xdr:txBody>
              <a:bodyPr vertOverflow="clip" wrap="square" lIns="27432" tIns="18288" rIns="0" bIns="18288" anchor="ctr" upright="1"/>
              <a:lstStyle/>
              <a:p>
                <a:pPr algn="l" rtl="0">
                  <a:defRPr sz="1000"/>
                </a:pPr>
                <a:r>
                  <a:rPr lang="en-GB" sz="800" b="0" i="0" u="none" strike="noStrike" baseline="0">
                    <a:solidFill>
                      <a:srgbClr val="000000"/>
                    </a:solidFill>
                    <a:latin typeface="Tahoma"/>
                    <a:ea typeface="Tahoma"/>
                    <a:cs typeface="Tahoma"/>
                  </a:rPr>
                  <a:t>Southwark</a:t>
                </a:r>
                <a:endParaRPr lang="en-GB"/>
              </a:p>
            </xdr:txBody>
          </xdr:sp>
          <xdr:sp macro="" textlink="">
            <xdr:nvSpPr>
              <xdr:cNvPr id="19471" name="Check Box 15" hidden="1">
                <a:extLst>
                  <a:ext uri="{63B3BB69-23CF-44E3-9099-C40C66FF867C}">
                    <a14:compatExt spid="_x0000_s19471"/>
                  </a:ext>
                </a:extLst>
              </xdr:cNvPr>
              <xdr:cNvSpPr/>
            </xdr:nvSpPr>
            <xdr:spPr>
              <a:xfrm>
                <a:off x="1" y="6235065"/>
                <a:ext cx="914400" cy="247650"/>
              </a:xfrm>
              <a:prstGeom prst="rect">
                <a:avLst/>
              </a:prstGeom>
            </xdr:spPr>
            <xdr:txBody>
              <a:bodyPr vertOverflow="clip" wrap="square" lIns="27432" tIns="18288" rIns="0" bIns="18288" anchor="ctr" upright="1"/>
              <a:lstStyle/>
              <a:p>
                <a:pPr algn="l" rtl="0">
                  <a:defRPr sz="1000"/>
                </a:pPr>
                <a:r>
                  <a:rPr lang="en-GB" sz="800" b="0" i="0" u="none" strike="noStrike" baseline="0">
                    <a:solidFill>
                      <a:srgbClr val="000000"/>
                    </a:solidFill>
                    <a:latin typeface="Tahoma"/>
                    <a:ea typeface="Tahoma"/>
                    <a:cs typeface="Tahoma"/>
                  </a:rPr>
                  <a:t>Tower Hamlets</a:t>
                </a:r>
                <a:endParaRPr lang="en-GB"/>
              </a:p>
            </xdr:txBody>
          </xdr:sp>
          <xdr:sp macro="" textlink="">
            <xdr:nvSpPr>
              <xdr:cNvPr id="19472" name="Check Box 16" hidden="1">
                <a:extLst>
                  <a:ext uri="{63B3BB69-23CF-44E3-9099-C40C66FF867C}">
                    <a14:compatExt spid="_x0000_s19472"/>
                  </a:ext>
                </a:extLst>
              </xdr:cNvPr>
              <xdr:cNvSpPr/>
            </xdr:nvSpPr>
            <xdr:spPr>
              <a:xfrm>
                <a:off x="1" y="6612255"/>
                <a:ext cx="914400" cy="247650"/>
              </a:xfrm>
              <a:prstGeom prst="rect">
                <a:avLst/>
              </a:prstGeom>
            </xdr:spPr>
            <xdr:txBody>
              <a:bodyPr vertOverflow="clip" wrap="square" lIns="27432" tIns="18288" rIns="0" bIns="18288" anchor="ctr" upright="1"/>
              <a:lstStyle/>
              <a:p>
                <a:pPr algn="l" rtl="0">
                  <a:defRPr sz="1000"/>
                </a:pPr>
                <a:r>
                  <a:rPr lang="en-GB" sz="800" b="0" i="0" u="none" strike="noStrike" baseline="0">
                    <a:solidFill>
                      <a:srgbClr val="000000"/>
                    </a:solidFill>
                    <a:latin typeface="Tahoma"/>
                    <a:ea typeface="Tahoma"/>
                    <a:cs typeface="Tahoma"/>
                  </a:rPr>
                  <a:t>Wandsworth</a:t>
                </a:r>
                <a:endParaRPr lang="en-GB"/>
              </a:p>
            </xdr:txBody>
          </xdr:sp>
          <xdr:sp macro="" textlink="">
            <xdr:nvSpPr>
              <xdr:cNvPr id="19473" name="Check Box 17" hidden="1">
                <a:extLst>
                  <a:ext uri="{63B3BB69-23CF-44E3-9099-C40C66FF867C}">
                    <a14:compatExt spid="_x0000_s19473"/>
                  </a:ext>
                </a:extLst>
              </xdr:cNvPr>
              <xdr:cNvSpPr/>
            </xdr:nvSpPr>
            <xdr:spPr>
              <a:xfrm>
                <a:off x="1" y="6800850"/>
                <a:ext cx="914400" cy="247650"/>
              </a:xfrm>
              <a:prstGeom prst="rect">
                <a:avLst/>
              </a:prstGeom>
            </xdr:spPr>
            <xdr:txBody>
              <a:bodyPr vertOverflow="clip" wrap="square" lIns="27432" tIns="18288" rIns="0" bIns="18288" anchor="ctr" upright="1"/>
              <a:lstStyle/>
              <a:p>
                <a:pPr algn="l" rtl="0">
                  <a:defRPr sz="1000"/>
                </a:pPr>
                <a:r>
                  <a:rPr lang="en-GB" sz="800" b="0" i="0" u="none" strike="noStrike" baseline="0">
                    <a:solidFill>
                      <a:srgbClr val="000000"/>
                    </a:solidFill>
                    <a:latin typeface="Tahoma"/>
                    <a:ea typeface="Tahoma"/>
                    <a:cs typeface="Tahoma"/>
                  </a:rPr>
                  <a:t>Westminster</a:t>
                </a:r>
                <a:endParaRPr lang="en-GB"/>
              </a:p>
            </xdr:txBody>
          </xdr:sp>
          <xdr:sp macro="" textlink="">
            <xdr:nvSpPr>
              <xdr:cNvPr id="19474" name="Check Box 18" hidden="1">
                <a:extLst>
                  <a:ext uri="{63B3BB69-23CF-44E3-9099-C40C66FF867C}">
                    <a14:compatExt spid="_x0000_s19474"/>
                  </a:ext>
                </a:extLst>
              </xdr:cNvPr>
              <xdr:cNvSpPr/>
            </xdr:nvSpPr>
            <xdr:spPr>
              <a:xfrm>
                <a:off x="1" y="954405"/>
                <a:ext cx="914400" cy="247650"/>
              </a:xfrm>
              <a:prstGeom prst="rect">
                <a:avLst/>
              </a:prstGeom>
            </xdr:spPr>
            <xdr:txBody>
              <a:bodyPr vertOverflow="clip" wrap="square" lIns="27432" tIns="18288" rIns="0" bIns="18288" anchor="ctr" upright="1"/>
              <a:lstStyle/>
              <a:p>
                <a:pPr algn="l" rtl="0">
                  <a:defRPr sz="1000"/>
                </a:pPr>
                <a:r>
                  <a:rPr lang="en-GB" sz="800" b="0" i="0" u="none" strike="noStrike" baseline="0">
                    <a:solidFill>
                      <a:srgbClr val="000000"/>
                    </a:solidFill>
                    <a:latin typeface="Tahoma"/>
                    <a:ea typeface="Tahoma"/>
                    <a:cs typeface="Tahoma"/>
                  </a:rPr>
                  <a:t>Barking &amp; Dagenham</a:t>
                </a:r>
                <a:endParaRPr lang="en-GB"/>
              </a:p>
            </xdr:txBody>
          </xdr:sp>
          <xdr:sp macro="" textlink="">
            <xdr:nvSpPr>
              <xdr:cNvPr id="19475" name="Check Box 19" hidden="1">
                <a:extLst>
                  <a:ext uri="{63B3BB69-23CF-44E3-9099-C40C66FF867C}">
                    <a14:compatExt spid="_x0000_s19475"/>
                  </a:ext>
                </a:extLst>
              </xdr:cNvPr>
              <xdr:cNvSpPr/>
            </xdr:nvSpPr>
            <xdr:spPr>
              <a:xfrm>
                <a:off x="1" y="1143000"/>
                <a:ext cx="914400" cy="247650"/>
              </a:xfrm>
              <a:prstGeom prst="rect">
                <a:avLst/>
              </a:prstGeom>
            </xdr:spPr>
            <xdr:txBody>
              <a:bodyPr vertOverflow="clip" wrap="square" lIns="27432" tIns="18288" rIns="0" bIns="18288" anchor="ctr" upright="1"/>
              <a:lstStyle/>
              <a:p>
                <a:pPr algn="l" rtl="0">
                  <a:defRPr sz="1000"/>
                </a:pPr>
                <a:r>
                  <a:rPr lang="en-GB" sz="800" b="0" i="0" u="none" strike="noStrike" baseline="0">
                    <a:solidFill>
                      <a:srgbClr val="000000"/>
                    </a:solidFill>
                    <a:latin typeface="Tahoma"/>
                    <a:ea typeface="Tahoma"/>
                    <a:cs typeface="Tahoma"/>
                  </a:rPr>
                  <a:t>Barnet</a:t>
                </a:r>
                <a:endParaRPr lang="en-GB"/>
              </a:p>
            </xdr:txBody>
          </xdr:sp>
          <xdr:sp macro="" textlink="">
            <xdr:nvSpPr>
              <xdr:cNvPr id="19476" name="Check Box 20" hidden="1">
                <a:extLst>
                  <a:ext uri="{63B3BB69-23CF-44E3-9099-C40C66FF867C}">
                    <a14:compatExt spid="_x0000_s19476"/>
                  </a:ext>
                </a:extLst>
              </xdr:cNvPr>
              <xdr:cNvSpPr/>
            </xdr:nvSpPr>
            <xdr:spPr>
              <a:xfrm>
                <a:off x="1" y="1520190"/>
                <a:ext cx="914400" cy="247650"/>
              </a:xfrm>
              <a:prstGeom prst="rect">
                <a:avLst/>
              </a:prstGeom>
            </xdr:spPr>
            <xdr:txBody>
              <a:bodyPr vertOverflow="clip" wrap="square" lIns="27432" tIns="18288" rIns="0" bIns="18288" anchor="ctr" upright="1"/>
              <a:lstStyle/>
              <a:p>
                <a:pPr algn="l" rtl="0">
                  <a:defRPr sz="1000"/>
                </a:pPr>
                <a:r>
                  <a:rPr lang="en-GB" sz="800" b="0" i="0" u="none" strike="noStrike" baseline="0">
                    <a:solidFill>
                      <a:srgbClr val="000000"/>
                    </a:solidFill>
                    <a:latin typeface="Tahoma"/>
                    <a:ea typeface="Tahoma"/>
                    <a:cs typeface="Tahoma"/>
                  </a:rPr>
                  <a:t>Brent</a:t>
                </a:r>
                <a:endParaRPr lang="en-GB"/>
              </a:p>
            </xdr:txBody>
          </xdr:sp>
          <xdr:sp macro="" textlink="">
            <xdr:nvSpPr>
              <xdr:cNvPr id="19477" name="Check Box 21" hidden="1">
                <a:extLst>
                  <a:ext uri="{63B3BB69-23CF-44E3-9099-C40C66FF867C}">
                    <a14:compatExt spid="_x0000_s19477"/>
                  </a:ext>
                </a:extLst>
              </xdr:cNvPr>
              <xdr:cNvSpPr/>
            </xdr:nvSpPr>
            <xdr:spPr>
              <a:xfrm>
                <a:off x="1" y="1331595"/>
                <a:ext cx="914400" cy="247650"/>
              </a:xfrm>
              <a:prstGeom prst="rect">
                <a:avLst/>
              </a:prstGeom>
            </xdr:spPr>
            <xdr:txBody>
              <a:bodyPr vertOverflow="clip" wrap="square" lIns="27432" tIns="18288" rIns="0" bIns="18288" anchor="ctr" upright="1"/>
              <a:lstStyle/>
              <a:p>
                <a:pPr algn="l" rtl="0">
                  <a:defRPr sz="1000"/>
                </a:pPr>
                <a:r>
                  <a:rPr lang="en-GB" sz="800" b="0" i="0" u="none" strike="noStrike" baseline="0">
                    <a:solidFill>
                      <a:srgbClr val="000000"/>
                    </a:solidFill>
                    <a:latin typeface="Tahoma"/>
                    <a:ea typeface="Tahoma"/>
                    <a:cs typeface="Tahoma"/>
                  </a:rPr>
                  <a:t>Bexley</a:t>
                </a:r>
                <a:endParaRPr lang="en-GB"/>
              </a:p>
            </xdr:txBody>
          </xdr:sp>
          <xdr:sp macro="" textlink="">
            <xdr:nvSpPr>
              <xdr:cNvPr id="19478" name="Check Box 22" hidden="1">
                <a:extLst>
                  <a:ext uri="{63B3BB69-23CF-44E3-9099-C40C66FF867C}">
                    <a14:compatExt spid="_x0000_s19478"/>
                  </a:ext>
                </a:extLst>
              </xdr:cNvPr>
              <xdr:cNvSpPr/>
            </xdr:nvSpPr>
            <xdr:spPr>
              <a:xfrm>
                <a:off x="1" y="1708785"/>
                <a:ext cx="914400" cy="247650"/>
              </a:xfrm>
              <a:prstGeom prst="rect">
                <a:avLst/>
              </a:prstGeom>
            </xdr:spPr>
            <xdr:txBody>
              <a:bodyPr vertOverflow="clip" wrap="square" lIns="27432" tIns="18288" rIns="0" bIns="18288" anchor="ctr" upright="1"/>
              <a:lstStyle/>
              <a:p>
                <a:pPr algn="l" rtl="0">
                  <a:defRPr sz="1000"/>
                </a:pPr>
                <a:r>
                  <a:rPr lang="en-GB" sz="800" b="0" i="0" u="none" strike="noStrike" baseline="0">
                    <a:solidFill>
                      <a:srgbClr val="000000"/>
                    </a:solidFill>
                    <a:latin typeface="Tahoma"/>
                    <a:ea typeface="Tahoma"/>
                    <a:cs typeface="Tahoma"/>
                  </a:rPr>
                  <a:t>Bromley</a:t>
                </a:r>
                <a:endParaRPr lang="en-GB"/>
              </a:p>
            </xdr:txBody>
          </xdr:sp>
          <xdr:sp macro="" textlink="">
            <xdr:nvSpPr>
              <xdr:cNvPr id="19479" name="Check Box 23" hidden="1">
                <a:extLst>
                  <a:ext uri="{63B3BB69-23CF-44E3-9099-C40C66FF867C}">
                    <a14:compatExt spid="_x0000_s19479"/>
                  </a:ext>
                </a:extLst>
              </xdr:cNvPr>
              <xdr:cNvSpPr/>
            </xdr:nvSpPr>
            <xdr:spPr>
              <a:xfrm>
                <a:off x="1" y="2085975"/>
                <a:ext cx="914400" cy="247650"/>
              </a:xfrm>
              <a:prstGeom prst="rect">
                <a:avLst/>
              </a:prstGeom>
            </xdr:spPr>
            <xdr:txBody>
              <a:bodyPr vertOverflow="clip" wrap="square" lIns="27432" tIns="18288" rIns="0" bIns="18288" anchor="ctr" upright="1"/>
              <a:lstStyle/>
              <a:p>
                <a:pPr algn="l" rtl="0">
                  <a:defRPr sz="1000"/>
                </a:pPr>
                <a:r>
                  <a:rPr lang="en-GB" sz="800" b="0" i="0" u="none" strike="noStrike" baseline="0">
                    <a:solidFill>
                      <a:srgbClr val="000000"/>
                    </a:solidFill>
                    <a:latin typeface="Tahoma"/>
                    <a:ea typeface="Tahoma"/>
                    <a:cs typeface="Tahoma"/>
                  </a:rPr>
                  <a:t>Croydon</a:t>
                </a:r>
                <a:endParaRPr lang="en-GB"/>
              </a:p>
            </xdr:txBody>
          </xdr:sp>
          <xdr:sp macro="" textlink="">
            <xdr:nvSpPr>
              <xdr:cNvPr id="19480" name="Check Box 24" hidden="1">
                <a:extLst>
                  <a:ext uri="{63B3BB69-23CF-44E3-9099-C40C66FF867C}">
                    <a14:compatExt spid="_x0000_s19480"/>
                  </a:ext>
                </a:extLst>
              </xdr:cNvPr>
              <xdr:cNvSpPr/>
            </xdr:nvSpPr>
            <xdr:spPr>
              <a:xfrm>
                <a:off x="1" y="2274570"/>
                <a:ext cx="914400" cy="247650"/>
              </a:xfrm>
              <a:prstGeom prst="rect">
                <a:avLst/>
              </a:prstGeom>
            </xdr:spPr>
            <xdr:txBody>
              <a:bodyPr vertOverflow="clip" wrap="square" lIns="27432" tIns="18288" rIns="0" bIns="18288" anchor="ctr" upright="1"/>
              <a:lstStyle/>
              <a:p>
                <a:pPr algn="l" rtl="0">
                  <a:defRPr sz="1000"/>
                </a:pPr>
                <a:r>
                  <a:rPr lang="en-GB" sz="800" b="0" i="0" u="none" strike="noStrike" baseline="0">
                    <a:solidFill>
                      <a:srgbClr val="000000"/>
                    </a:solidFill>
                    <a:latin typeface="Tahoma"/>
                    <a:ea typeface="Tahoma"/>
                    <a:cs typeface="Tahoma"/>
                  </a:rPr>
                  <a:t>Ealing</a:t>
                </a:r>
                <a:endParaRPr lang="en-GB"/>
              </a:p>
            </xdr:txBody>
          </xdr:sp>
          <xdr:sp macro="" textlink="">
            <xdr:nvSpPr>
              <xdr:cNvPr id="19481" name="Check Box 25" hidden="1">
                <a:extLst>
                  <a:ext uri="{63B3BB69-23CF-44E3-9099-C40C66FF867C}">
                    <a14:compatExt spid="_x0000_s19481"/>
                  </a:ext>
                </a:extLst>
              </xdr:cNvPr>
              <xdr:cNvSpPr/>
            </xdr:nvSpPr>
            <xdr:spPr>
              <a:xfrm>
                <a:off x="1" y="2463165"/>
                <a:ext cx="914400" cy="247650"/>
              </a:xfrm>
              <a:prstGeom prst="rect">
                <a:avLst/>
              </a:prstGeom>
            </xdr:spPr>
            <xdr:txBody>
              <a:bodyPr vertOverflow="clip" wrap="square" lIns="27432" tIns="18288" rIns="0" bIns="18288" anchor="ctr" upright="1"/>
              <a:lstStyle/>
              <a:p>
                <a:pPr algn="l" rtl="0">
                  <a:defRPr sz="1000"/>
                </a:pPr>
                <a:r>
                  <a:rPr lang="en-GB" sz="800" b="0" i="0" u="none" strike="noStrike" baseline="0">
                    <a:solidFill>
                      <a:srgbClr val="000000"/>
                    </a:solidFill>
                    <a:latin typeface="Tahoma"/>
                    <a:ea typeface="Tahoma"/>
                    <a:cs typeface="Tahoma"/>
                  </a:rPr>
                  <a:t>Enfield</a:t>
                </a:r>
                <a:endParaRPr lang="en-GB"/>
              </a:p>
            </xdr:txBody>
          </xdr:sp>
          <xdr:sp macro="" textlink="">
            <xdr:nvSpPr>
              <xdr:cNvPr id="19482" name="Check Box 26" hidden="1">
                <a:extLst>
                  <a:ext uri="{63B3BB69-23CF-44E3-9099-C40C66FF867C}">
                    <a14:compatExt spid="_x0000_s19482"/>
                  </a:ext>
                </a:extLst>
              </xdr:cNvPr>
              <xdr:cNvSpPr/>
            </xdr:nvSpPr>
            <xdr:spPr>
              <a:xfrm>
                <a:off x="0" y="2651760"/>
                <a:ext cx="914400" cy="247650"/>
              </a:xfrm>
              <a:prstGeom prst="rect">
                <a:avLst/>
              </a:prstGeom>
            </xdr:spPr>
            <xdr:txBody>
              <a:bodyPr vertOverflow="clip" wrap="square" lIns="27432" tIns="18288" rIns="0" bIns="18288" anchor="ctr" upright="1"/>
              <a:lstStyle/>
              <a:p>
                <a:pPr algn="l" rtl="0">
                  <a:defRPr sz="1000"/>
                </a:pPr>
                <a:r>
                  <a:rPr lang="en-GB" sz="800" b="0" i="0" u="none" strike="noStrike" baseline="0">
                    <a:solidFill>
                      <a:srgbClr val="000000"/>
                    </a:solidFill>
                    <a:latin typeface="Tahoma"/>
                    <a:ea typeface="Tahoma"/>
                    <a:cs typeface="Tahoma"/>
                  </a:rPr>
                  <a:t>Greenwich</a:t>
                </a:r>
                <a:endParaRPr lang="en-GB"/>
              </a:p>
            </xdr:txBody>
          </xdr:sp>
          <xdr:sp macro="" textlink="">
            <xdr:nvSpPr>
              <xdr:cNvPr id="19483" name="Check Box 27" hidden="1">
                <a:extLst>
                  <a:ext uri="{63B3BB69-23CF-44E3-9099-C40C66FF867C}">
                    <a14:compatExt spid="_x0000_s19483"/>
                  </a:ext>
                </a:extLst>
              </xdr:cNvPr>
              <xdr:cNvSpPr/>
            </xdr:nvSpPr>
            <xdr:spPr>
              <a:xfrm>
                <a:off x="1" y="3406140"/>
                <a:ext cx="914400" cy="247650"/>
              </a:xfrm>
              <a:prstGeom prst="rect">
                <a:avLst/>
              </a:prstGeom>
            </xdr:spPr>
            <xdr:txBody>
              <a:bodyPr vertOverflow="clip" wrap="square" lIns="27432" tIns="18288" rIns="0" bIns="18288" anchor="ctr" upright="1"/>
              <a:lstStyle/>
              <a:p>
                <a:pPr algn="l" rtl="0">
                  <a:defRPr sz="1000"/>
                </a:pPr>
                <a:r>
                  <a:rPr lang="en-GB" sz="800" b="0" i="0" u="none" strike="noStrike" baseline="0">
                    <a:solidFill>
                      <a:srgbClr val="000000"/>
                    </a:solidFill>
                    <a:latin typeface="Tahoma"/>
                    <a:ea typeface="Tahoma"/>
                    <a:cs typeface="Tahoma"/>
                  </a:rPr>
                  <a:t>Harrow</a:t>
                </a:r>
                <a:endParaRPr lang="en-GB"/>
              </a:p>
            </xdr:txBody>
          </xdr:sp>
          <xdr:sp macro="" textlink="">
            <xdr:nvSpPr>
              <xdr:cNvPr id="19484" name="Check Box 28" hidden="1">
                <a:extLst>
                  <a:ext uri="{63B3BB69-23CF-44E3-9099-C40C66FF867C}">
                    <a14:compatExt spid="_x0000_s19484"/>
                  </a:ext>
                </a:extLst>
              </xdr:cNvPr>
              <xdr:cNvSpPr/>
            </xdr:nvSpPr>
            <xdr:spPr>
              <a:xfrm>
                <a:off x="1" y="3594735"/>
                <a:ext cx="914400" cy="247650"/>
              </a:xfrm>
              <a:prstGeom prst="rect">
                <a:avLst/>
              </a:prstGeom>
            </xdr:spPr>
            <xdr:txBody>
              <a:bodyPr vertOverflow="clip" wrap="square" lIns="27432" tIns="18288" rIns="0" bIns="18288" anchor="ctr" upright="1"/>
              <a:lstStyle/>
              <a:p>
                <a:pPr algn="l" rtl="0">
                  <a:defRPr sz="1000"/>
                </a:pPr>
                <a:r>
                  <a:rPr lang="en-GB" sz="800" b="0" i="0" u="none" strike="noStrike" baseline="0">
                    <a:solidFill>
                      <a:srgbClr val="000000"/>
                    </a:solidFill>
                    <a:latin typeface="Tahoma"/>
                    <a:ea typeface="Tahoma"/>
                    <a:cs typeface="Tahoma"/>
                  </a:rPr>
                  <a:t>Havering</a:t>
                </a:r>
                <a:endParaRPr lang="en-GB"/>
              </a:p>
            </xdr:txBody>
          </xdr:sp>
          <xdr:sp macro="" textlink="">
            <xdr:nvSpPr>
              <xdr:cNvPr id="19485" name="Check Box 29" hidden="1">
                <a:extLst>
                  <a:ext uri="{63B3BB69-23CF-44E3-9099-C40C66FF867C}">
                    <a14:compatExt spid="_x0000_s19485"/>
                  </a:ext>
                </a:extLst>
              </xdr:cNvPr>
              <xdr:cNvSpPr/>
            </xdr:nvSpPr>
            <xdr:spPr>
              <a:xfrm>
                <a:off x="1" y="3783330"/>
                <a:ext cx="914400" cy="247650"/>
              </a:xfrm>
              <a:prstGeom prst="rect">
                <a:avLst/>
              </a:prstGeom>
            </xdr:spPr>
            <xdr:txBody>
              <a:bodyPr vertOverflow="clip" wrap="square" lIns="27432" tIns="18288" rIns="0" bIns="18288" anchor="ctr" upright="1"/>
              <a:lstStyle/>
              <a:p>
                <a:pPr algn="l" rtl="0">
                  <a:defRPr sz="1000"/>
                </a:pPr>
                <a:r>
                  <a:rPr lang="en-GB" sz="800" b="0" i="0" u="none" strike="noStrike" baseline="0">
                    <a:solidFill>
                      <a:srgbClr val="000000"/>
                    </a:solidFill>
                    <a:latin typeface="Tahoma"/>
                    <a:ea typeface="Tahoma"/>
                    <a:cs typeface="Tahoma"/>
                  </a:rPr>
                  <a:t>Hillingdon</a:t>
                </a:r>
                <a:endParaRPr lang="en-GB"/>
              </a:p>
            </xdr:txBody>
          </xdr:sp>
          <xdr:sp macro="" textlink="">
            <xdr:nvSpPr>
              <xdr:cNvPr id="19486" name="Check Box 30" hidden="1">
                <a:extLst>
                  <a:ext uri="{63B3BB69-23CF-44E3-9099-C40C66FF867C}">
                    <a14:compatExt spid="_x0000_s19486"/>
                  </a:ext>
                </a:extLst>
              </xdr:cNvPr>
              <xdr:cNvSpPr/>
            </xdr:nvSpPr>
            <xdr:spPr>
              <a:xfrm>
                <a:off x="1" y="3971925"/>
                <a:ext cx="914400" cy="247650"/>
              </a:xfrm>
              <a:prstGeom prst="rect">
                <a:avLst/>
              </a:prstGeom>
            </xdr:spPr>
            <xdr:txBody>
              <a:bodyPr vertOverflow="clip" wrap="square" lIns="27432" tIns="18288" rIns="0" bIns="18288" anchor="ctr" upright="1"/>
              <a:lstStyle/>
              <a:p>
                <a:pPr algn="l" rtl="0">
                  <a:defRPr sz="1000"/>
                </a:pPr>
                <a:r>
                  <a:rPr lang="en-GB" sz="800" b="0" i="0" u="none" strike="noStrike" baseline="0">
                    <a:solidFill>
                      <a:srgbClr val="000000"/>
                    </a:solidFill>
                    <a:latin typeface="Tahoma"/>
                    <a:ea typeface="Tahoma"/>
                    <a:cs typeface="Tahoma"/>
                  </a:rPr>
                  <a:t>Hounslow</a:t>
                </a:r>
                <a:endParaRPr lang="en-GB"/>
              </a:p>
            </xdr:txBody>
          </xdr:sp>
          <xdr:sp macro="" textlink="">
            <xdr:nvSpPr>
              <xdr:cNvPr id="19487" name="Check Box 31" hidden="1">
                <a:extLst>
                  <a:ext uri="{63B3BB69-23CF-44E3-9099-C40C66FF867C}">
                    <a14:compatExt spid="_x0000_s19487"/>
                  </a:ext>
                </a:extLst>
              </xdr:cNvPr>
              <xdr:cNvSpPr/>
            </xdr:nvSpPr>
            <xdr:spPr>
              <a:xfrm>
                <a:off x="1" y="4537710"/>
                <a:ext cx="914400" cy="247650"/>
              </a:xfrm>
              <a:prstGeom prst="rect">
                <a:avLst/>
              </a:prstGeom>
            </xdr:spPr>
            <xdr:txBody>
              <a:bodyPr vertOverflow="clip" wrap="square" lIns="27432" tIns="18288" rIns="0" bIns="18288" anchor="ctr" upright="1"/>
              <a:lstStyle/>
              <a:p>
                <a:pPr algn="l" rtl="0">
                  <a:defRPr sz="1000"/>
                </a:pPr>
                <a:r>
                  <a:rPr lang="en-GB" sz="800" b="0" i="0" u="none" strike="noStrike" baseline="0">
                    <a:solidFill>
                      <a:srgbClr val="000000"/>
                    </a:solidFill>
                    <a:latin typeface="Tahoma"/>
                    <a:ea typeface="Tahoma"/>
                    <a:cs typeface="Tahoma"/>
                  </a:rPr>
                  <a:t>Kingston upon Thames</a:t>
                </a:r>
                <a:endParaRPr lang="en-GB"/>
              </a:p>
            </xdr:txBody>
          </xdr:sp>
          <xdr:sp macro="" textlink="">
            <xdr:nvSpPr>
              <xdr:cNvPr id="19488" name="Check Box 32" hidden="1">
                <a:extLst>
                  <a:ext uri="{63B3BB69-23CF-44E3-9099-C40C66FF867C}">
                    <a14:compatExt spid="_x0000_s19488"/>
                  </a:ext>
                </a:extLst>
              </xdr:cNvPr>
              <xdr:cNvSpPr/>
            </xdr:nvSpPr>
            <xdr:spPr>
              <a:xfrm>
                <a:off x="1" y="5103495"/>
                <a:ext cx="914400" cy="247650"/>
              </a:xfrm>
              <a:prstGeom prst="rect">
                <a:avLst/>
              </a:prstGeom>
            </xdr:spPr>
            <xdr:txBody>
              <a:bodyPr vertOverflow="clip" wrap="square" lIns="27432" tIns="18288" rIns="0" bIns="18288" anchor="ctr" upright="1"/>
              <a:lstStyle/>
              <a:p>
                <a:pPr algn="l" rtl="0">
                  <a:defRPr sz="1000"/>
                </a:pPr>
                <a:r>
                  <a:rPr lang="en-GB" sz="800" b="0" i="0" u="none" strike="noStrike" baseline="0">
                    <a:solidFill>
                      <a:srgbClr val="000000"/>
                    </a:solidFill>
                    <a:latin typeface="Tahoma"/>
                    <a:ea typeface="Tahoma"/>
                    <a:cs typeface="Tahoma"/>
                  </a:rPr>
                  <a:t>Merton</a:t>
                </a:r>
                <a:endParaRPr lang="en-GB"/>
              </a:p>
            </xdr:txBody>
          </xdr:sp>
          <xdr:sp macro="" textlink="">
            <xdr:nvSpPr>
              <xdr:cNvPr id="19489" name="Check Box 33" hidden="1">
                <a:extLst>
                  <a:ext uri="{63B3BB69-23CF-44E3-9099-C40C66FF867C}">
                    <a14:compatExt spid="_x0000_s19489"/>
                  </a:ext>
                </a:extLst>
              </xdr:cNvPr>
              <xdr:cNvSpPr/>
            </xdr:nvSpPr>
            <xdr:spPr>
              <a:xfrm>
                <a:off x="1" y="5480685"/>
                <a:ext cx="914400" cy="247650"/>
              </a:xfrm>
              <a:prstGeom prst="rect">
                <a:avLst/>
              </a:prstGeom>
            </xdr:spPr>
            <xdr:txBody>
              <a:bodyPr vertOverflow="clip" wrap="square" lIns="27432" tIns="18288" rIns="0" bIns="18288" anchor="ctr" upright="1"/>
              <a:lstStyle/>
              <a:p>
                <a:pPr algn="l" rtl="0">
                  <a:defRPr sz="1000"/>
                </a:pPr>
                <a:r>
                  <a:rPr lang="en-GB" sz="800" b="0" i="0" u="none" strike="noStrike" baseline="0">
                    <a:solidFill>
                      <a:srgbClr val="000000"/>
                    </a:solidFill>
                    <a:latin typeface="Tahoma"/>
                    <a:ea typeface="Tahoma"/>
                    <a:cs typeface="Tahoma"/>
                  </a:rPr>
                  <a:t>Redbridge</a:t>
                </a:r>
                <a:endParaRPr lang="en-GB"/>
              </a:p>
            </xdr:txBody>
          </xdr:sp>
          <xdr:sp macro="" textlink="">
            <xdr:nvSpPr>
              <xdr:cNvPr id="19490" name="Check Box 34" hidden="1">
                <a:extLst>
                  <a:ext uri="{63B3BB69-23CF-44E3-9099-C40C66FF867C}">
                    <a14:compatExt spid="_x0000_s19490"/>
                  </a:ext>
                </a:extLst>
              </xdr:cNvPr>
              <xdr:cNvSpPr/>
            </xdr:nvSpPr>
            <xdr:spPr>
              <a:xfrm>
                <a:off x="1" y="5669280"/>
                <a:ext cx="914400" cy="247650"/>
              </a:xfrm>
              <a:prstGeom prst="rect">
                <a:avLst/>
              </a:prstGeom>
            </xdr:spPr>
            <xdr:txBody>
              <a:bodyPr vertOverflow="clip" wrap="square" lIns="27432" tIns="18288" rIns="0" bIns="18288" anchor="ctr" upright="1"/>
              <a:lstStyle/>
              <a:p>
                <a:pPr algn="l" rtl="0">
                  <a:defRPr sz="1000"/>
                </a:pPr>
                <a:r>
                  <a:rPr lang="en-GB" sz="800" b="0" i="0" u="none" strike="noStrike" baseline="0">
                    <a:solidFill>
                      <a:srgbClr val="000000"/>
                    </a:solidFill>
                    <a:latin typeface="Tahoma"/>
                    <a:ea typeface="Tahoma"/>
                    <a:cs typeface="Tahoma"/>
                  </a:rPr>
                  <a:t>Richmond upon Thames</a:t>
                </a:r>
                <a:endParaRPr lang="en-GB"/>
              </a:p>
            </xdr:txBody>
          </xdr:sp>
          <xdr:sp macro="" textlink="">
            <xdr:nvSpPr>
              <xdr:cNvPr id="19491" name="Check Box 35" hidden="1">
                <a:extLst>
                  <a:ext uri="{63B3BB69-23CF-44E3-9099-C40C66FF867C}">
                    <a14:compatExt spid="_x0000_s19491"/>
                  </a:ext>
                </a:extLst>
              </xdr:cNvPr>
              <xdr:cNvSpPr/>
            </xdr:nvSpPr>
            <xdr:spPr>
              <a:xfrm>
                <a:off x="1" y="6046470"/>
                <a:ext cx="914400" cy="247650"/>
              </a:xfrm>
              <a:prstGeom prst="rect">
                <a:avLst/>
              </a:prstGeom>
            </xdr:spPr>
            <xdr:txBody>
              <a:bodyPr vertOverflow="clip" wrap="square" lIns="27432" tIns="18288" rIns="0" bIns="18288" anchor="ctr" upright="1"/>
              <a:lstStyle/>
              <a:p>
                <a:pPr algn="l" rtl="0">
                  <a:defRPr sz="1000"/>
                </a:pPr>
                <a:r>
                  <a:rPr lang="en-GB" sz="800" b="0" i="0" u="none" strike="noStrike" baseline="0">
                    <a:solidFill>
                      <a:srgbClr val="000000"/>
                    </a:solidFill>
                    <a:latin typeface="Tahoma"/>
                    <a:ea typeface="Tahoma"/>
                    <a:cs typeface="Tahoma"/>
                  </a:rPr>
                  <a:t>Sutton</a:t>
                </a:r>
                <a:endParaRPr lang="en-GB"/>
              </a:p>
            </xdr:txBody>
          </xdr:sp>
          <xdr:sp macro="" textlink="">
            <xdr:nvSpPr>
              <xdr:cNvPr id="19492" name="Check Box 36" hidden="1">
                <a:extLst>
                  <a:ext uri="{63B3BB69-23CF-44E3-9099-C40C66FF867C}">
                    <a14:compatExt spid="_x0000_s19492"/>
                  </a:ext>
                </a:extLst>
              </xdr:cNvPr>
              <xdr:cNvSpPr/>
            </xdr:nvSpPr>
            <xdr:spPr>
              <a:xfrm>
                <a:off x="1" y="6423660"/>
                <a:ext cx="914400" cy="247650"/>
              </a:xfrm>
              <a:prstGeom prst="rect">
                <a:avLst/>
              </a:prstGeom>
            </xdr:spPr>
            <xdr:txBody>
              <a:bodyPr vertOverflow="clip" wrap="square" lIns="27432" tIns="18288" rIns="0" bIns="18288" anchor="ctr" upright="1"/>
              <a:lstStyle/>
              <a:p>
                <a:pPr algn="l" rtl="0">
                  <a:defRPr sz="1000"/>
                </a:pPr>
                <a:r>
                  <a:rPr lang="en-GB" sz="800" b="0" i="0" u="none" strike="noStrike" baseline="0">
                    <a:solidFill>
                      <a:srgbClr val="000000"/>
                    </a:solidFill>
                    <a:latin typeface="Tahoma"/>
                    <a:ea typeface="Tahoma"/>
                    <a:cs typeface="Tahoma"/>
                  </a:rPr>
                  <a:t>Waltham Forest</a:t>
                </a:r>
                <a:endParaRPr lang="en-GB"/>
              </a:p>
            </xdr:txBody>
          </xdr:sp>
        </xdr:grpSp>
        <xdr:clientData/>
      </xdr:twoCellAnchor>
    </mc:Choice>
    <mc:Fallback/>
  </mc:AlternateContent>
  <xdr:twoCellAnchor>
    <xdr:from>
      <xdr:col>1</xdr:col>
      <xdr:colOff>9525</xdr:colOff>
      <xdr:row>1</xdr:row>
      <xdr:rowOff>9525</xdr:rowOff>
    </xdr:from>
    <xdr:to>
      <xdr:col>20</xdr:col>
      <xdr:colOff>562725</xdr:colOff>
      <xdr:row>36</xdr:row>
      <xdr:rowOff>56025</xdr:rowOff>
    </xdr:to>
    <xdr:graphicFrame macro="">
      <xdr:nvGraphicFramePr>
        <xdr:cNvPr id="38" name="Chart 3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123825</xdr:rowOff>
        </xdr:from>
        <xdr:to>
          <xdr:col>0</xdr:col>
          <xdr:colOff>1600200</xdr:colOff>
          <xdr:row>2</xdr:row>
          <xdr:rowOff>9525</xdr:rowOff>
        </xdr:to>
        <xdr:sp macro="" textlink="">
          <xdr:nvSpPr>
            <xdr:cNvPr id="30721" name="Check Box 1" hidden="1">
              <a:extLst>
                <a:ext uri="{63B3BB69-23CF-44E3-9099-C40C66FF867C}">
                  <a14:compatExt spid="_x0000_s3072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GB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London</a:t>
              </a:r>
              <a:endParaRPr lang="en-GB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133350</xdr:rowOff>
        </xdr:from>
        <xdr:to>
          <xdr:col>0</xdr:col>
          <xdr:colOff>1266825</xdr:colOff>
          <xdr:row>3</xdr:row>
          <xdr:rowOff>0</xdr:rowOff>
        </xdr:to>
        <xdr:sp macro="" textlink="">
          <xdr:nvSpPr>
            <xdr:cNvPr id="30722" name="Check Box 2" hidden="1">
              <a:extLst>
                <a:ext uri="{63B3BB69-23CF-44E3-9099-C40C66FF867C}">
                  <a14:compatExt spid="_x0000_s3072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GB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Inner London</a:t>
              </a:r>
              <a:endParaRPr lang="en-GB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2</xdr:row>
          <xdr:rowOff>133350</xdr:rowOff>
        </xdr:from>
        <xdr:to>
          <xdr:col>0</xdr:col>
          <xdr:colOff>1266825</xdr:colOff>
          <xdr:row>4</xdr:row>
          <xdr:rowOff>0</xdr:rowOff>
        </xdr:to>
        <xdr:sp macro="" textlink="">
          <xdr:nvSpPr>
            <xdr:cNvPr id="30723" name="Check Box 3" hidden="1">
              <a:extLst>
                <a:ext uri="{63B3BB69-23CF-44E3-9099-C40C66FF867C}">
                  <a14:compatExt spid="_x0000_s3072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GB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Outer London</a:t>
              </a:r>
              <a:endParaRPr lang="en-GB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3</xdr:row>
          <xdr:rowOff>133350</xdr:rowOff>
        </xdr:from>
        <xdr:to>
          <xdr:col>0</xdr:col>
          <xdr:colOff>1266825</xdr:colOff>
          <xdr:row>5</xdr:row>
          <xdr:rowOff>0</xdr:rowOff>
        </xdr:to>
        <xdr:sp macro="" textlink="">
          <xdr:nvSpPr>
            <xdr:cNvPr id="30724" name="Check Box 4" hidden="1">
              <a:extLst>
                <a:ext uri="{63B3BB69-23CF-44E3-9099-C40C66FF867C}">
                  <a14:compatExt spid="_x0000_s3072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GB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City of London</a:t>
              </a:r>
              <a:endParaRPr lang="en-GB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9</xdr:row>
          <xdr:rowOff>133350</xdr:rowOff>
        </xdr:from>
        <xdr:to>
          <xdr:col>0</xdr:col>
          <xdr:colOff>1266825</xdr:colOff>
          <xdr:row>11</xdr:row>
          <xdr:rowOff>0</xdr:rowOff>
        </xdr:to>
        <xdr:sp macro="" textlink="">
          <xdr:nvSpPr>
            <xdr:cNvPr id="30725" name="Check Box 5" hidden="1">
              <a:extLst>
                <a:ext uri="{63B3BB69-23CF-44E3-9099-C40C66FF867C}">
                  <a14:compatExt spid="_x0000_s307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GB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Camden</a:t>
              </a:r>
              <a:endParaRPr lang="en-GB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14</xdr:row>
          <xdr:rowOff>123825</xdr:rowOff>
        </xdr:from>
        <xdr:to>
          <xdr:col>0</xdr:col>
          <xdr:colOff>1266825</xdr:colOff>
          <xdr:row>15</xdr:row>
          <xdr:rowOff>180975</xdr:rowOff>
        </xdr:to>
        <xdr:sp macro="" textlink="">
          <xdr:nvSpPr>
            <xdr:cNvPr id="30726" name="Check Box 6" hidden="1">
              <a:extLst>
                <a:ext uri="{63B3BB69-23CF-44E3-9099-C40C66FF867C}">
                  <a14:compatExt spid="_x0000_s307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GB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Hackney</a:t>
              </a:r>
              <a:endParaRPr lang="en-GB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15</xdr:row>
          <xdr:rowOff>123825</xdr:rowOff>
        </xdr:from>
        <xdr:to>
          <xdr:col>0</xdr:col>
          <xdr:colOff>1266825</xdr:colOff>
          <xdr:row>16</xdr:row>
          <xdr:rowOff>180975</xdr:rowOff>
        </xdr:to>
        <xdr:sp macro="" textlink="">
          <xdr:nvSpPr>
            <xdr:cNvPr id="30727" name="Check Box 7" hidden="1">
              <a:extLst>
                <a:ext uri="{63B3BB69-23CF-44E3-9099-C40C66FF867C}">
                  <a14:compatExt spid="_x0000_s307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GB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Hammersmith &amp; Fulham</a:t>
              </a:r>
              <a:endParaRPr lang="en-GB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16</xdr:row>
          <xdr:rowOff>133350</xdr:rowOff>
        </xdr:from>
        <xdr:to>
          <xdr:col>0</xdr:col>
          <xdr:colOff>1266825</xdr:colOff>
          <xdr:row>18</xdr:row>
          <xdr:rowOff>0</xdr:rowOff>
        </xdr:to>
        <xdr:sp macro="" textlink="">
          <xdr:nvSpPr>
            <xdr:cNvPr id="30728" name="Check Box 8" hidden="1">
              <a:extLst>
                <a:ext uri="{63B3BB69-23CF-44E3-9099-C40C66FF867C}">
                  <a14:compatExt spid="_x0000_s3072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GB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Haringey</a:t>
              </a:r>
              <a:endParaRPr lang="en-GB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21</xdr:row>
          <xdr:rowOff>123825</xdr:rowOff>
        </xdr:from>
        <xdr:to>
          <xdr:col>0</xdr:col>
          <xdr:colOff>1266825</xdr:colOff>
          <xdr:row>22</xdr:row>
          <xdr:rowOff>180975</xdr:rowOff>
        </xdr:to>
        <xdr:sp macro="" textlink="">
          <xdr:nvSpPr>
            <xdr:cNvPr id="30729" name="Check Box 9" hidden="1">
              <a:extLst>
                <a:ext uri="{63B3BB69-23CF-44E3-9099-C40C66FF867C}">
                  <a14:compatExt spid="_x0000_s3072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GB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Islington</a:t>
              </a:r>
              <a:endParaRPr lang="en-GB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22</xdr:row>
          <xdr:rowOff>133350</xdr:rowOff>
        </xdr:from>
        <xdr:to>
          <xdr:col>0</xdr:col>
          <xdr:colOff>1266825</xdr:colOff>
          <xdr:row>24</xdr:row>
          <xdr:rowOff>0</xdr:rowOff>
        </xdr:to>
        <xdr:sp macro="" textlink="">
          <xdr:nvSpPr>
            <xdr:cNvPr id="30730" name="Check Box 10" hidden="1">
              <a:extLst>
                <a:ext uri="{63B3BB69-23CF-44E3-9099-C40C66FF867C}">
                  <a14:compatExt spid="_x0000_s3073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GB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Kensington</a:t>
              </a:r>
              <a:endParaRPr lang="en-GB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24</xdr:row>
          <xdr:rowOff>123825</xdr:rowOff>
        </xdr:from>
        <xdr:to>
          <xdr:col>0</xdr:col>
          <xdr:colOff>1266825</xdr:colOff>
          <xdr:row>25</xdr:row>
          <xdr:rowOff>180975</xdr:rowOff>
        </xdr:to>
        <xdr:sp macro="" textlink="">
          <xdr:nvSpPr>
            <xdr:cNvPr id="30731" name="Check Box 11" hidden="1">
              <a:extLst>
                <a:ext uri="{63B3BB69-23CF-44E3-9099-C40C66FF867C}">
                  <a14:compatExt spid="_x0000_s3073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GB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Lambeth</a:t>
              </a:r>
              <a:endParaRPr lang="en-GB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25</xdr:row>
          <xdr:rowOff>133350</xdr:rowOff>
        </xdr:from>
        <xdr:to>
          <xdr:col>0</xdr:col>
          <xdr:colOff>1266825</xdr:colOff>
          <xdr:row>27</xdr:row>
          <xdr:rowOff>0</xdr:rowOff>
        </xdr:to>
        <xdr:sp macro="" textlink="">
          <xdr:nvSpPr>
            <xdr:cNvPr id="30732" name="Check Box 12" hidden="1">
              <a:extLst>
                <a:ext uri="{63B3BB69-23CF-44E3-9099-C40C66FF867C}">
                  <a14:compatExt spid="_x0000_s3073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GB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Lewisham</a:t>
              </a:r>
              <a:endParaRPr lang="en-GB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27</xdr:row>
          <xdr:rowOff>123825</xdr:rowOff>
        </xdr:from>
        <xdr:to>
          <xdr:col>0</xdr:col>
          <xdr:colOff>1266825</xdr:colOff>
          <xdr:row>28</xdr:row>
          <xdr:rowOff>180975</xdr:rowOff>
        </xdr:to>
        <xdr:sp macro="" textlink="">
          <xdr:nvSpPr>
            <xdr:cNvPr id="30733" name="Check Box 13" hidden="1">
              <a:extLst>
                <a:ext uri="{63B3BB69-23CF-44E3-9099-C40C66FF867C}">
                  <a14:compatExt spid="_x0000_s3073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GB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Newham</a:t>
              </a:r>
              <a:endParaRPr lang="en-GB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30</xdr:row>
          <xdr:rowOff>123825</xdr:rowOff>
        </xdr:from>
        <xdr:to>
          <xdr:col>0</xdr:col>
          <xdr:colOff>1266825</xdr:colOff>
          <xdr:row>31</xdr:row>
          <xdr:rowOff>180975</xdr:rowOff>
        </xdr:to>
        <xdr:sp macro="" textlink="">
          <xdr:nvSpPr>
            <xdr:cNvPr id="30734" name="Check Box 14" hidden="1">
              <a:extLst>
                <a:ext uri="{63B3BB69-23CF-44E3-9099-C40C66FF867C}">
                  <a14:compatExt spid="_x0000_s3073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GB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Southwark</a:t>
              </a:r>
              <a:endParaRPr lang="en-GB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32</xdr:row>
          <xdr:rowOff>123825</xdr:rowOff>
        </xdr:from>
        <xdr:to>
          <xdr:col>0</xdr:col>
          <xdr:colOff>1266825</xdr:colOff>
          <xdr:row>33</xdr:row>
          <xdr:rowOff>180975</xdr:rowOff>
        </xdr:to>
        <xdr:sp macro="" textlink="">
          <xdr:nvSpPr>
            <xdr:cNvPr id="30735" name="Check Box 15" hidden="1">
              <a:extLst>
                <a:ext uri="{63B3BB69-23CF-44E3-9099-C40C66FF867C}">
                  <a14:compatExt spid="_x0000_s3073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GB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Tower Hamlets</a:t>
              </a:r>
              <a:endParaRPr lang="en-GB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34</xdr:row>
          <xdr:rowOff>123825</xdr:rowOff>
        </xdr:from>
        <xdr:to>
          <xdr:col>0</xdr:col>
          <xdr:colOff>1266825</xdr:colOff>
          <xdr:row>35</xdr:row>
          <xdr:rowOff>180975</xdr:rowOff>
        </xdr:to>
        <xdr:sp macro="" textlink="">
          <xdr:nvSpPr>
            <xdr:cNvPr id="30736" name="Check Box 16" hidden="1">
              <a:extLst>
                <a:ext uri="{63B3BB69-23CF-44E3-9099-C40C66FF867C}">
                  <a14:compatExt spid="_x0000_s3073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GB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Wandsworth</a:t>
              </a:r>
              <a:endParaRPr lang="en-GB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35</xdr:row>
          <xdr:rowOff>133350</xdr:rowOff>
        </xdr:from>
        <xdr:to>
          <xdr:col>0</xdr:col>
          <xdr:colOff>1266825</xdr:colOff>
          <xdr:row>37</xdr:row>
          <xdr:rowOff>0</xdr:rowOff>
        </xdr:to>
        <xdr:sp macro="" textlink="">
          <xdr:nvSpPr>
            <xdr:cNvPr id="30737" name="Check Box 17" hidden="1">
              <a:extLst>
                <a:ext uri="{63B3BB69-23CF-44E3-9099-C40C66FF867C}">
                  <a14:compatExt spid="_x0000_s3073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GB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Westminster</a:t>
              </a:r>
              <a:endParaRPr lang="en-GB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4</xdr:row>
          <xdr:rowOff>133350</xdr:rowOff>
        </xdr:from>
        <xdr:to>
          <xdr:col>0</xdr:col>
          <xdr:colOff>1266825</xdr:colOff>
          <xdr:row>6</xdr:row>
          <xdr:rowOff>0</xdr:rowOff>
        </xdr:to>
        <xdr:sp macro="" textlink="">
          <xdr:nvSpPr>
            <xdr:cNvPr id="30738" name="Check Box 18" hidden="1">
              <a:extLst>
                <a:ext uri="{63B3BB69-23CF-44E3-9099-C40C66FF867C}">
                  <a14:compatExt spid="_x0000_s3073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GB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Barking &amp; Dagenham</a:t>
              </a:r>
              <a:endParaRPr lang="en-GB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5</xdr:row>
          <xdr:rowOff>133350</xdr:rowOff>
        </xdr:from>
        <xdr:to>
          <xdr:col>0</xdr:col>
          <xdr:colOff>1266825</xdr:colOff>
          <xdr:row>7</xdr:row>
          <xdr:rowOff>0</xdr:rowOff>
        </xdr:to>
        <xdr:sp macro="" textlink="">
          <xdr:nvSpPr>
            <xdr:cNvPr id="30739" name="Check Box 19" hidden="1">
              <a:extLst>
                <a:ext uri="{63B3BB69-23CF-44E3-9099-C40C66FF867C}">
                  <a14:compatExt spid="_x0000_s3073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GB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Barnet</a:t>
              </a:r>
              <a:endParaRPr lang="en-GB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7</xdr:row>
          <xdr:rowOff>133350</xdr:rowOff>
        </xdr:from>
        <xdr:to>
          <xdr:col>0</xdr:col>
          <xdr:colOff>1266825</xdr:colOff>
          <xdr:row>9</xdr:row>
          <xdr:rowOff>0</xdr:rowOff>
        </xdr:to>
        <xdr:sp macro="" textlink="">
          <xdr:nvSpPr>
            <xdr:cNvPr id="30740" name="Check Box 20" hidden="1">
              <a:extLst>
                <a:ext uri="{63B3BB69-23CF-44E3-9099-C40C66FF867C}">
                  <a14:compatExt spid="_x0000_s3074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GB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Brent</a:t>
              </a:r>
              <a:endParaRPr lang="en-GB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6</xdr:row>
          <xdr:rowOff>133350</xdr:rowOff>
        </xdr:from>
        <xdr:to>
          <xdr:col>0</xdr:col>
          <xdr:colOff>1266825</xdr:colOff>
          <xdr:row>8</xdr:row>
          <xdr:rowOff>0</xdr:rowOff>
        </xdr:to>
        <xdr:sp macro="" textlink="">
          <xdr:nvSpPr>
            <xdr:cNvPr id="30741" name="Check Box 21" hidden="1">
              <a:extLst>
                <a:ext uri="{63B3BB69-23CF-44E3-9099-C40C66FF867C}">
                  <a14:compatExt spid="_x0000_s3074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GB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Bexley</a:t>
              </a:r>
              <a:endParaRPr lang="en-GB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8</xdr:row>
          <xdr:rowOff>123825</xdr:rowOff>
        </xdr:from>
        <xdr:to>
          <xdr:col>0</xdr:col>
          <xdr:colOff>1266825</xdr:colOff>
          <xdr:row>9</xdr:row>
          <xdr:rowOff>180975</xdr:rowOff>
        </xdr:to>
        <xdr:sp macro="" textlink="">
          <xdr:nvSpPr>
            <xdr:cNvPr id="30742" name="Check Box 22" hidden="1">
              <a:extLst>
                <a:ext uri="{63B3BB69-23CF-44E3-9099-C40C66FF867C}">
                  <a14:compatExt spid="_x0000_s3074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GB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Bromley</a:t>
              </a:r>
              <a:endParaRPr lang="en-GB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10</xdr:row>
          <xdr:rowOff>133350</xdr:rowOff>
        </xdr:from>
        <xdr:to>
          <xdr:col>0</xdr:col>
          <xdr:colOff>1266825</xdr:colOff>
          <xdr:row>12</xdr:row>
          <xdr:rowOff>0</xdr:rowOff>
        </xdr:to>
        <xdr:sp macro="" textlink="">
          <xdr:nvSpPr>
            <xdr:cNvPr id="30743" name="Check Box 23" hidden="1">
              <a:extLst>
                <a:ext uri="{63B3BB69-23CF-44E3-9099-C40C66FF867C}">
                  <a14:compatExt spid="_x0000_s3074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GB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Croydon</a:t>
              </a:r>
              <a:endParaRPr lang="en-GB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11</xdr:row>
          <xdr:rowOff>133350</xdr:rowOff>
        </xdr:from>
        <xdr:to>
          <xdr:col>0</xdr:col>
          <xdr:colOff>1266825</xdr:colOff>
          <xdr:row>13</xdr:row>
          <xdr:rowOff>0</xdr:rowOff>
        </xdr:to>
        <xdr:sp macro="" textlink="">
          <xdr:nvSpPr>
            <xdr:cNvPr id="30744" name="Check Box 24" hidden="1">
              <a:extLst>
                <a:ext uri="{63B3BB69-23CF-44E3-9099-C40C66FF867C}">
                  <a14:compatExt spid="_x0000_s3074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GB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Ealing</a:t>
              </a:r>
              <a:endParaRPr lang="en-GB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12</xdr:row>
          <xdr:rowOff>123825</xdr:rowOff>
        </xdr:from>
        <xdr:to>
          <xdr:col>0</xdr:col>
          <xdr:colOff>1266825</xdr:colOff>
          <xdr:row>13</xdr:row>
          <xdr:rowOff>180975</xdr:rowOff>
        </xdr:to>
        <xdr:sp macro="" textlink="">
          <xdr:nvSpPr>
            <xdr:cNvPr id="30745" name="Check Box 25" hidden="1">
              <a:extLst>
                <a:ext uri="{63B3BB69-23CF-44E3-9099-C40C66FF867C}">
                  <a14:compatExt spid="_x0000_s3074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GB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Enfield</a:t>
              </a:r>
              <a:endParaRPr lang="en-GB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13</xdr:row>
          <xdr:rowOff>133350</xdr:rowOff>
        </xdr:from>
        <xdr:to>
          <xdr:col>0</xdr:col>
          <xdr:colOff>1266825</xdr:colOff>
          <xdr:row>15</xdr:row>
          <xdr:rowOff>0</xdr:rowOff>
        </xdr:to>
        <xdr:sp macro="" textlink="">
          <xdr:nvSpPr>
            <xdr:cNvPr id="30746" name="Check Box 26" hidden="1">
              <a:extLst>
                <a:ext uri="{63B3BB69-23CF-44E3-9099-C40C66FF867C}">
                  <a14:compatExt spid="_x0000_s3074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GB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Greenwich</a:t>
              </a:r>
              <a:endParaRPr lang="en-GB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17</xdr:row>
          <xdr:rowOff>123825</xdr:rowOff>
        </xdr:from>
        <xdr:to>
          <xdr:col>0</xdr:col>
          <xdr:colOff>1266825</xdr:colOff>
          <xdr:row>18</xdr:row>
          <xdr:rowOff>180975</xdr:rowOff>
        </xdr:to>
        <xdr:sp macro="" textlink="">
          <xdr:nvSpPr>
            <xdr:cNvPr id="30747" name="Check Box 27" hidden="1">
              <a:extLst>
                <a:ext uri="{63B3BB69-23CF-44E3-9099-C40C66FF867C}">
                  <a14:compatExt spid="_x0000_s3074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GB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Harrow</a:t>
              </a:r>
              <a:endParaRPr lang="en-GB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18</xdr:row>
          <xdr:rowOff>133350</xdr:rowOff>
        </xdr:from>
        <xdr:to>
          <xdr:col>0</xdr:col>
          <xdr:colOff>1266825</xdr:colOff>
          <xdr:row>20</xdr:row>
          <xdr:rowOff>0</xdr:rowOff>
        </xdr:to>
        <xdr:sp macro="" textlink="">
          <xdr:nvSpPr>
            <xdr:cNvPr id="30748" name="Check Box 28" hidden="1">
              <a:extLst>
                <a:ext uri="{63B3BB69-23CF-44E3-9099-C40C66FF867C}">
                  <a14:compatExt spid="_x0000_s3074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GB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Havering</a:t>
              </a:r>
              <a:endParaRPr lang="en-GB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19</xdr:row>
          <xdr:rowOff>133350</xdr:rowOff>
        </xdr:from>
        <xdr:to>
          <xdr:col>0</xdr:col>
          <xdr:colOff>1266825</xdr:colOff>
          <xdr:row>21</xdr:row>
          <xdr:rowOff>0</xdr:rowOff>
        </xdr:to>
        <xdr:sp macro="" textlink="">
          <xdr:nvSpPr>
            <xdr:cNvPr id="30749" name="Check Box 29" hidden="1">
              <a:extLst>
                <a:ext uri="{63B3BB69-23CF-44E3-9099-C40C66FF867C}">
                  <a14:compatExt spid="_x0000_s307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GB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Hillingdon</a:t>
              </a:r>
              <a:endParaRPr lang="en-GB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20</xdr:row>
          <xdr:rowOff>133350</xdr:rowOff>
        </xdr:from>
        <xdr:to>
          <xdr:col>0</xdr:col>
          <xdr:colOff>1266825</xdr:colOff>
          <xdr:row>22</xdr:row>
          <xdr:rowOff>0</xdr:rowOff>
        </xdr:to>
        <xdr:sp macro="" textlink="">
          <xdr:nvSpPr>
            <xdr:cNvPr id="30750" name="Check Box 30" hidden="1">
              <a:extLst>
                <a:ext uri="{63B3BB69-23CF-44E3-9099-C40C66FF867C}">
                  <a14:compatExt spid="_x0000_s3075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GB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Hounslow</a:t>
              </a:r>
              <a:endParaRPr lang="en-GB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23</xdr:row>
          <xdr:rowOff>133350</xdr:rowOff>
        </xdr:from>
        <xdr:to>
          <xdr:col>0</xdr:col>
          <xdr:colOff>1266825</xdr:colOff>
          <xdr:row>25</xdr:row>
          <xdr:rowOff>0</xdr:rowOff>
        </xdr:to>
        <xdr:sp macro="" textlink="">
          <xdr:nvSpPr>
            <xdr:cNvPr id="30751" name="Check Box 31" hidden="1">
              <a:extLst>
                <a:ext uri="{63B3BB69-23CF-44E3-9099-C40C66FF867C}">
                  <a14:compatExt spid="_x0000_s3075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GB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Kingston upon Thames</a:t>
              </a:r>
              <a:endParaRPr lang="en-GB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26</xdr:row>
          <xdr:rowOff>133350</xdr:rowOff>
        </xdr:from>
        <xdr:to>
          <xdr:col>0</xdr:col>
          <xdr:colOff>1266825</xdr:colOff>
          <xdr:row>28</xdr:row>
          <xdr:rowOff>0</xdr:rowOff>
        </xdr:to>
        <xdr:sp macro="" textlink="">
          <xdr:nvSpPr>
            <xdr:cNvPr id="30752" name="Check Box 32" hidden="1">
              <a:extLst>
                <a:ext uri="{63B3BB69-23CF-44E3-9099-C40C66FF867C}">
                  <a14:compatExt spid="_x0000_s3075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GB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Merton</a:t>
              </a:r>
              <a:endParaRPr lang="en-GB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28</xdr:row>
          <xdr:rowOff>133350</xdr:rowOff>
        </xdr:from>
        <xdr:to>
          <xdr:col>0</xdr:col>
          <xdr:colOff>1266825</xdr:colOff>
          <xdr:row>30</xdr:row>
          <xdr:rowOff>0</xdr:rowOff>
        </xdr:to>
        <xdr:sp macro="" textlink="">
          <xdr:nvSpPr>
            <xdr:cNvPr id="30753" name="Check Box 33" hidden="1">
              <a:extLst>
                <a:ext uri="{63B3BB69-23CF-44E3-9099-C40C66FF867C}">
                  <a14:compatExt spid="_x0000_s3075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GB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Redbridge</a:t>
              </a:r>
              <a:endParaRPr lang="en-GB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29</xdr:row>
          <xdr:rowOff>133350</xdr:rowOff>
        </xdr:from>
        <xdr:to>
          <xdr:col>0</xdr:col>
          <xdr:colOff>1266825</xdr:colOff>
          <xdr:row>31</xdr:row>
          <xdr:rowOff>0</xdr:rowOff>
        </xdr:to>
        <xdr:sp macro="" textlink="">
          <xdr:nvSpPr>
            <xdr:cNvPr id="30754" name="Check Box 34" hidden="1">
              <a:extLst>
                <a:ext uri="{63B3BB69-23CF-44E3-9099-C40C66FF867C}">
                  <a14:compatExt spid="_x0000_s3075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GB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Richmond upon Thames</a:t>
              </a:r>
              <a:endParaRPr lang="en-GB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31</xdr:row>
          <xdr:rowOff>114300</xdr:rowOff>
        </xdr:from>
        <xdr:to>
          <xdr:col>0</xdr:col>
          <xdr:colOff>1266825</xdr:colOff>
          <xdr:row>32</xdr:row>
          <xdr:rowOff>171450</xdr:rowOff>
        </xdr:to>
        <xdr:sp macro="" textlink="">
          <xdr:nvSpPr>
            <xdr:cNvPr id="30755" name="Check Box 35" hidden="1">
              <a:extLst>
                <a:ext uri="{63B3BB69-23CF-44E3-9099-C40C66FF867C}">
                  <a14:compatExt spid="_x0000_s3075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GB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Sutton</a:t>
              </a:r>
              <a:endParaRPr lang="en-GB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33</xdr:row>
          <xdr:rowOff>123825</xdr:rowOff>
        </xdr:from>
        <xdr:to>
          <xdr:col>0</xdr:col>
          <xdr:colOff>1266825</xdr:colOff>
          <xdr:row>34</xdr:row>
          <xdr:rowOff>180975</xdr:rowOff>
        </xdr:to>
        <xdr:sp macro="" textlink="">
          <xdr:nvSpPr>
            <xdr:cNvPr id="30756" name="Check Box 36" hidden="1">
              <a:extLst>
                <a:ext uri="{63B3BB69-23CF-44E3-9099-C40C66FF867C}">
                  <a14:compatExt spid="_x0000_s3075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GB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Waltham Forest</a:t>
              </a:r>
              <a:endParaRPr lang="en-GB"/>
            </a:p>
          </xdr:txBody>
        </xdr:sp>
        <xdr:clientData/>
      </xdr:twoCellAnchor>
    </mc:Choice>
    <mc:Fallback/>
  </mc:AlternateContent>
  <xdr:twoCellAnchor>
    <xdr:from>
      <xdr:col>1</xdr:col>
      <xdr:colOff>9525</xdr:colOff>
      <xdr:row>1</xdr:row>
      <xdr:rowOff>9525</xdr:rowOff>
    </xdr:from>
    <xdr:to>
      <xdr:col>20</xdr:col>
      <xdr:colOff>562725</xdr:colOff>
      <xdr:row>36</xdr:row>
      <xdr:rowOff>56025</xdr:rowOff>
    </xdr:to>
    <xdr:graphicFrame macro="">
      <xdr:nvGraphicFramePr>
        <xdr:cNvPr id="38" name="Chart 3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0</xdr:row>
          <xdr:rowOff>123825</xdr:rowOff>
        </xdr:from>
        <xdr:to>
          <xdr:col>0</xdr:col>
          <xdr:colOff>1428750</xdr:colOff>
          <xdr:row>37</xdr:row>
          <xdr:rowOff>0</xdr:rowOff>
        </xdr:to>
        <xdr:grpSp>
          <xdr:nvGrpSpPr>
            <xdr:cNvPr id="3" name="Group 2"/>
            <xdr:cNvGrpSpPr/>
          </xdr:nvGrpSpPr>
          <xdr:grpSpPr>
            <a:xfrm>
              <a:off x="0" y="123825"/>
              <a:ext cx="1428750" cy="6924675"/>
              <a:chOff x="0" y="123825"/>
              <a:chExt cx="1428750" cy="6924675"/>
            </a:xfrm>
          </xdr:grpSpPr>
          <xdr:sp macro="" textlink="">
            <xdr:nvSpPr>
              <xdr:cNvPr id="31745" name="Check Box 1" hidden="1">
                <a:extLst>
                  <a:ext uri="{63B3BB69-23CF-44E3-9099-C40C66FF867C}">
                    <a14:compatExt spid="_x0000_s31745"/>
                  </a:ext>
                </a:extLst>
              </xdr:cNvPr>
              <xdr:cNvSpPr/>
            </xdr:nvSpPr>
            <xdr:spPr>
              <a:xfrm>
                <a:off x="0" y="123825"/>
                <a:ext cx="1428750" cy="266700"/>
              </a:xfrm>
              <a:prstGeom prst="rect">
                <a:avLst/>
              </a:prstGeom>
            </xdr:spPr>
            <xdr:txBody>
              <a:bodyPr vertOverflow="clip" wrap="square" lIns="27432" tIns="18288" rIns="0" bIns="18288" anchor="ctr" upright="1"/>
              <a:lstStyle/>
              <a:p>
                <a:pPr algn="l" rtl="0">
                  <a:defRPr sz="1000"/>
                </a:pPr>
                <a:r>
                  <a:rPr lang="en-GB" sz="800" b="0" i="0" u="none" strike="noStrike" baseline="0">
                    <a:solidFill>
                      <a:srgbClr val="000000"/>
                    </a:solidFill>
                    <a:latin typeface="Tahoma"/>
                    <a:ea typeface="Tahoma"/>
                    <a:cs typeface="Tahoma"/>
                  </a:rPr>
                  <a:t>London</a:t>
                </a:r>
                <a:endParaRPr lang="en-GB"/>
              </a:p>
            </xdr:txBody>
          </xdr:sp>
          <xdr:sp macro="" textlink="">
            <xdr:nvSpPr>
              <xdr:cNvPr id="31746" name="Check Box 2" hidden="1">
                <a:extLst>
                  <a:ext uri="{63B3BB69-23CF-44E3-9099-C40C66FF867C}">
                    <a14:compatExt spid="_x0000_s31746"/>
                  </a:ext>
                </a:extLst>
              </xdr:cNvPr>
              <xdr:cNvSpPr/>
            </xdr:nvSpPr>
            <xdr:spPr>
              <a:xfrm>
                <a:off x="0" y="333103"/>
                <a:ext cx="1398984" cy="247650"/>
              </a:xfrm>
              <a:prstGeom prst="rect">
                <a:avLst/>
              </a:prstGeom>
            </xdr:spPr>
            <xdr:txBody>
              <a:bodyPr vertOverflow="clip" wrap="square" lIns="27432" tIns="18288" rIns="0" bIns="18288" anchor="ctr" upright="1"/>
              <a:lstStyle/>
              <a:p>
                <a:pPr algn="l" rtl="0">
                  <a:defRPr sz="1000"/>
                </a:pPr>
                <a:r>
                  <a:rPr lang="en-GB" sz="800" b="0" i="0" u="none" strike="noStrike" baseline="0">
                    <a:solidFill>
                      <a:srgbClr val="000000"/>
                    </a:solidFill>
                    <a:latin typeface="Tahoma"/>
                    <a:ea typeface="Tahoma"/>
                    <a:cs typeface="Tahoma"/>
                  </a:rPr>
                  <a:t>Inner London</a:t>
                </a:r>
                <a:endParaRPr lang="en-GB"/>
              </a:p>
            </xdr:txBody>
          </xdr:sp>
          <xdr:sp macro="" textlink="">
            <xdr:nvSpPr>
              <xdr:cNvPr id="31747" name="Check Box 3" hidden="1">
                <a:extLst>
                  <a:ext uri="{63B3BB69-23CF-44E3-9099-C40C66FF867C}">
                    <a14:compatExt spid="_x0000_s31747"/>
                  </a:ext>
                </a:extLst>
              </xdr:cNvPr>
              <xdr:cNvSpPr/>
            </xdr:nvSpPr>
            <xdr:spPr>
              <a:xfrm>
                <a:off x="0" y="523331"/>
                <a:ext cx="1428750" cy="247650"/>
              </a:xfrm>
              <a:prstGeom prst="rect">
                <a:avLst/>
              </a:prstGeom>
            </xdr:spPr>
            <xdr:txBody>
              <a:bodyPr vertOverflow="clip" wrap="square" lIns="27432" tIns="18288" rIns="0" bIns="18288" anchor="ctr" upright="1"/>
              <a:lstStyle/>
              <a:p>
                <a:pPr algn="l" rtl="0">
                  <a:defRPr sz="1000"/>
                </a:pPr>
                <a:r>
                  <a:rPr lang="en-GB" sz="800" b="0" i="0" u="none" strike="noStrike" baseline="0">
                    <a:solidFill>
                      <a:srgbClr val="000000"/>
                    </a:solidFill>
                    <a:latin typeface="Tahoma"/>
                    <a:ea typeface="Tahoma"/>
                    <a:cs typeface="Tahoma"/>
                  </a:rPr>
                  <a:t>Outer London</a:t>
                </a:r>
                <a:endParaRPr lang="en-GB"/>
              </a:p>
            </xdr:txBody>
          </xdr:sp>
          <xdr:sp macro="" textlink="">
            <xdr:nvSpPr>
              <xdr:cNvPr id="31748" name="Check Box 4" hidden="1">
                <a:extLst>
                  <a:ext uri="{63B3BB69-23CF-44E3-9099-C40C66FF867C}">
                    <a14:compatExt spid="_x0000_s31748"/>
                  </a:ext>
                </a:extLst>
              </xdr:cNvPr>
              <xdr:cNvSpPr/>
            </xdr:nvSpPr>
            <xdr:spPr>
              <a:xfrm>
                <a:off x="0" y="713559"/>
                <a:ext cx="1428750" cy="247650"/>
              </a:xfrm>
              <a:prstGeom prst="rect">
                <a:avLst/>
              </a:prstGeom>
            </xdr:spPr>
            <xdr:txBody>
              <a:bodyPr vertOverflow="clip" wrap="square" lIns="27432" tIns="18288" rIns="0" bIns="18288" anchor="ctr" upright="1"/>
              <a:lstStyle/>
              <a:p>
                <a:pPr algn="l" rtl="0">
                  <a:defRPr sz="1000"/>
                </a:pPr>
                <a:r>
                  <a:rPr lang="en-GB" sz="800" b="0" i="0" u="none" strike="noStrike" baseline="0">
                    <a:solidFill>
                      <a:srgbClr val="000000"/>
                    </a:solidFill>
                    <a:latin typeface="Tahoma"/>
                    <a:ea typeface="Tahoma"/>
                    <a:cs typeface="Tahoma"/>
                  </a:rPr>
                  <a:t>City of London</a:t>
                </a:r>
                <a:endParaRPr lang="en-GB"/>
              </a:p>
            </xdr:txBody>
          </xdr:sp>
          <xdr:sp macro="" textlink="">
            <xdr:nvSpPr>
              <xdr:cNvPr id="31749" name="Check Box 5" hidden="1">
                <a:extLst>
                  <a:ext uri="{63B3BB69-23CF-44E3-9099-C40C66FF867C}">
                    <a14:compatExt spid="_x0000_s31749"/>
                  </a:ext>
                </a:extLst>
              </xdr:cNvPr>
              <xdr:cNvSpPr/>
            </xdr:nvSpPr>
            <xdr:spPr>
              <a:xfrm>
                <a:off x="0" y="1854927"/>
                <a:ext cx="1428750" cy="247650"/>
              </a:xfrm>
              <a:prstGeom prst="rect">
                <a:avLst/>
              </a:prstGeom>
            </xdr:spPr>
            <xdr:txBody>
              <a:bodyPr vertOverflow="clip" wrap="square" lIns="27432" tIns="18288" rIns="0" bIns="18288" anchor="ctr" upright="1"/>
              <a:lstStyle/>
              <a:p>
                <a:pPr algn="l" rtl="0">
                  <a:defRPr sz="1000"/>
                </a:pPr>
                <a:r>
                  <a:rPr lang="en-GB" sz="800" b="0" i="0" u="none" strike="noStrike" baseline="0">
                    <a:solidFill>
                      <a:srgbClr val="000000"/>
                    </a:solidFill>
                    <a:latin typeface="Tahoma"/>
                    <a:ea typeface="Tahoma"/>
                    <a:cs typeface="Tahoma"/>
                  </a:rPr>
                  <a:t>Camden</a:t>
                </a:r>
                <a:endParaRPr lang="en-GB"/>
              </a:p>
            </xdr:txBody>
          </xdr:sp>
          <xdr:sp macro="" textlink="">
            <xdr:nvSpPr>
              <xdr:cNvPr id="31750" name="Check Box 6" hidden="1">
                <a:extLst>
                  <a:ext uri="{63B3BB69-23CF-44E3-9099-C40C66FF867C}">
                    <a14:compatExt spid="_x0000_s31750"/>
                  </a:ext>
                </a:extLst>
              </xdr:cNvPr>
              <xdr:cNvSpPr/>
            </xdr:nvSpPr>
            <xdr:spPr>
              <a:xfrm>
                <a:off x="0" y="2806067"/>
                <a:ext cx="1428750" cy="247650"/>
              </a:xfrm>
              <a:prstGeom prst="rect">
                <a:avLst/>
              </a:prstGeom>
            </xdr:spPr>
            <xdr:txBody>
              <a:bodyPr vertOverflow="clip" wrap="square" lIns="27432" tIns="18288" rIns="0" bIns="18288" anchor="ctr" upright="1"/>
              <a:lstStyle/>
              <a:p>
                <a:pPr algn="l" rtl="0">
                  <a:defRPr sz="1000"/>
                </a:pPr>
                <a:r>
                  <a:rPr lang="en-GB" sz="800" b="0" i="0" u="none" strike="noStrike" baseline="0">
                    <a:solidFill>
                      <a:srgbClr val="000000"/>
                    </a:solidFill>
                    <a:latin typeface="Tahoma"/>
                    <a:ea typeface="Tahoma"/>
                    <a:cs typeface="Tahoma"/>
                  </a:rPr>
                  <a:t>Hackney</a:t>
                </a:r>
                <a:endParaRPr lang="en-GB"/>
              </a:p>
            </xdr:txBody>
          </xdr:sp>
          <xdr:sp macro="" textlink="">
            <xdr:nvSpPr>
              <xdr:cNvPr id="31751" name="Check Box 7" hidden="1">
                <a:extLst>
                  <a:ext uri="{63B3BB69-23CF-44E3-9099-C40C66FF867C}">
                    <a14:compatExt spid="_x0000_s31751"/>
                  </a:ext>
                </a:extLst>
              </xdr:cNvPr>
              <xdr:cNvSpPr/>
            </xdr:nvSpPr>
            <xdr:spPr>
              <a:xfrm>
                <a:off x="0" y="2996295"/>
                <a:ext cx="1428750" cy="247650"/>
              </a:xfrm>
              <a:prstGeom prst="rect">
                <a:avLst/>
              </a:prstGeom>
            </xdr:spPr>
            <xdr:txBody>
              <a:bodyPr vertOverflow="clip" wrap="square" lIns="27432" tIns="18288" rIns="0" bIns="18288" anchor="ctr" upright="1"/>
              <a:lstStyle/>
              <a:p>
                <a:pPr algn="l" rtl="0">
                  <a:defRPr sz="1000"/>
                </a:pPr>
                <a:r>
                  <a:rPr lang="en-GB" sz="800" b="0" i="0" u="none" strike="noStrike" baseline="0">
                    <a:solidFill>
                      <a:srgbClr val="000000"/>
                    </a:solidFill>
                    <a:latin typeface="Tahoma"/>
                    <a:ea typeface="Tahoma"/>
                    <a:cs typeface="Tahoma"/>
                  </a:rPr>
                  <a:t>Hammersmith &amp; Fulham</a:t>
                </a:r>
                <a:endParaRPr lang="en-GB"/>
              </a:p>
            </xdr:txBody>
          </xdr:sp>
          <xdr:sp macro="" textlink="">
            <xdr:nvSpPr>
              <xdr:cNvPr id="31752" name="Check Box 8" hidden="1">
                <a:extLst>
                  <a:ext uri="{63B3BB69-23CF-44E3-9099-C40C66FF867C}">
                    <a14:compatExt spid="_x0000_s31752"/>
                  </a:ext>
                </a:extLst>
              </xdr:cNvPr>
              <xdr:cNvSpPr/>
            </xdr:nvSpPr>
            <xdr:spPr>
              <a:xfrm>
                <a:off x="0" y="3186523"/>
                <a:ext cx="1428750" cy="247650"/>
              </a:xfrm>
              <a:prstGeom prst="rect">
                <a:avLst/>
              </a:prstGeom>
            </xdr:spPr>
            <xdr:txBody>
              <a:bodyPr vertOverflow="clip" wrap="square" lIns="27432" tIns="18288" rIns="0" bIns="18288" anchor="ctr" upright="1"/>
              <a:lstStyle/>
              <a:p>
                <a:pPr algn="l" rtl="0">
                  <a:defRPr sz="1000"/>
                </a:pPr>
                <a:r>
                  <a:rPr lang="en-GB" sz="800" b="0" i="0" u="none" strike="noStrike" baseline="0">
                    <a:solidFill>
                      <a:srgbClr val="000000"/>
                    </a:solidFill>
                    <a:latin typeface="Tahoma"/>
                    <a:ea typeface="Tahoma"/>
                    <a:cs typeface="Tahoma"/>
                  </a:rPr>
                  <a:t>Haringey</a:t>
                </a:r>
                <a:endParaRPr lang="en-GB"/>
              </a:p>
            </xdr:txBody>
          </xdr:sp>
          <xdr:sp macro="" textlink="">
            <xdr:nvSpPr>
              <xdr:cNvPr id="31753" name="Check Box 9" hidden="1">
                <a:extLst>
                  <a:ext uri="{63B3BB69-23CF-44E3-9099-C40C66FF867C}">
                    <a14:compatExt spid="_x0000_s31753"/>
                  </a:ext>
                </a:extLst>
              </xdr:cNvPr>
              <xdr:cNvSpPr/>
            </xdr:nvSpPr>
            <xdr:spPr>
              <a:xfrm>
                <a:off x="0" y="4137663"/>
                <a:ext cx="1428750" cy="247650"/>
              </a:xfrm>
              <a:prstGeom prst="rect">
                <a:avLst/>
              </a:prstGeom>
            </xdr:spPr>
            <xdr:txBody>
              <a:bodyPr vertOverflow="clip" wrap="square" lIns="27432" tIns="18288" rIns="0" bIns="18288" anchor="ctr" upright="1"/>
              <a:lstStyle/>
              <a:p>
                <a:pPr algn="l" rtl="0">
                  <a:defRPr sz="1000"/>
                </a:pPr>
                <a:r>
                  <a:rPr lang="en-GB" sz="800" b="0" i="0" u="none" strike="noStrike" baseline="0">
                    <a:solidFill>
                      <a:srgbClr val="000000"/>
                    </a:solidFill>
                    <a:latin typeface="Tahoma"/>
                    <a:ea typeface="Tahoma"/>
                    <a:cs typeface="Tahoma"/>
                  </a:rPr>
                  <a:t>Islington</a:t>
                </a:r>
                <a:endParaRPr lang="en-GB"/>
              </a:p>
            </xdr:txBody>
          </xdr:sp>
          <xdr:sp macro="" textlink="">
            <xdr:nvSpPr>
              <xdr:cNvPr id="31754" name="Check Box 10" hidden="1">
                <a:extLst>
                  <a:ext uri="{63B3BB69-23CF-44E3-9099-C40C66FF867C}">
                    <a14:compatExt spid="_x0000_s31754"/>
                  </a:ext>
                </a:extLst>
              </xdr:cNvPr>
              <xdr:cNvSpPr/>
            </xdr:nvSpPr>
            <xdr:spPr>
              <a:xfrm>
                <a:off x="0" y="4327891"/>
                <a:ext cx="1428750" cy="247650"/>
              </a:xfrm>
              <a:prstGeom prst="rect">
                <a:avLst/>
              </a:prstGeom>
            </xdr:spPr>
            <xdr:txBody>
              <a:bodyPr vertOverflow="clip" wrap="square" lIns="27432" tIns="18288" rIns="0" bIns="18288" anchor="ctr" upright="1"/>
              <a:lstStyle/>
              <a:p>
                <a:pPr algn="l" rtl="0">
                  <a:defRPr sz="1000"/>
                </a:pPr>
                <a:r>
                  <a:rPr lang="en-GB" sz="800" b="0" i="0" u="none" strike="noStrike" baseline="0">
                    <a:solidFill>
                      <a:srgbClr val="000000"/>
                    </a:solidFill>
                    <a:latin typeface="Tahoma"/>
                    <a:ea typeface="Tahoma"/>
                    <a:cs typeface="Tahoma"/>
                  </a:rPr>
                  <a:t>Kensington</a:t>
                </a:r>
                <a:endParaRPr lang="en-GB"/>
              </a:p>
            </xdr:txBody>
          </xdr:sp>
          <xdr:sp macro="" textlink="">
            <xdr:nvSpPr>
              <xdr:cNvPr id="31755" name="Check Box 11" hidden="1">
                <a:extLst>
                  <a:ext uri="{63B3BB69-23CF-44E3-9099-C40C66FF867C}">
                    <a14:compatExt spid="_x0000_s31755"/>
                  </a:ext>
                </a:extLst>
              </xdr:cNvPr>
              <xdr:cNvSpPr/>
            </xdr:nvSpPr>
            <xdr:spPr>
              <a:xfrm>
                <a:off x="0" y="4708347"/>
                <a:ext cx="1428750" cy="247650"/>
              </a:xfrm>
              <a:prstGeom prst="rect">
                <a:avLst/>
              </a:prstGeom>
            </xdr:spPr>
            <xdr:txBody>
              <a:bodyPr vertOverflow="clip" wrap="square" lIns="27432" tIns="18288" rIns="0" bIns="18288" anchor="ctr" upright="1"/>
              <a:lstStyle/>
              <a:p>
                <a:pPr algn="l" rtl="0">
                  <a:defRPr sz="1000"/>
                </a:pPr>
                <a:r>
                  <a:rPr lang="en-GB" sz="800" b="0" i="0" u="none" strike="noStrike" baseline="0">
                    <a:solidFill>
                      <a:srgbClr val="000000"/>
                    </a:solidFill>
                    <a:latin typeface="Tahoma"/>
                    <a:ea typeface="Tahoma"/>
                    <a:cs typeface="Tahoma"/>
                  </a:rPr>
                  <a:t>Lambeth</a:t>
                </a:r>
                <a:endParaRPr lang="en-GB"/>
              </a:p>
            </xdr:txBody>
          </xdr:sp>
          <xdr:sp macro="" textlink="">
            <xdr:nvSpPr>
              <xdr:cNvPr id="31756" name="Check Box 12" hidden="1">
                <a:extLst>
                  <a:ext uri="{63B3BB69-23CF-44E3-9099-C40C66FF867C}">
                    <a14:compatExt spid="_x0000_s31756"/>
                  </a:ext>
                </a:extLst>
              </xdr:cNvPr>
              <xdr:cNvSpPr/>
            </xdr:nvSpPr>
            <xdr:spPr>
              <a:xfrm>
                <a:off x="0" y="4898575"/>
                <a:ext cx="1428750" cy="247650"/>
              </a:xfrm>
              <a:prstGeom prst="rect">
                <a:avLst/>
              </a:prstGeom>
            </xdr:spPr>
            <xdr:txBody>
              <a:bodyPr vertOverflow="clip" wrap="square" lIns="27432" tIns="18288" rIns="0" bIns="18288" anchor="ctr" upright="1"/>
              <a:lstStyle/>
              <a:p>
                <a:pPr algn="l" rtl="0">
                  <a:defRPr sz="1000"/>
                </a:pPr>
                <a:r>
                  <a:rPr lang="en-GB" sz="800" b="0" i="0" u="none" strike="noStrike" baseline="0">
                    <a:solidFill>
                      <a:srgbClr val="000000"/>
                    </a:solidFill>
                    <a:latin typeface="Tahoma"/>
                    <a:ea typeface="Tahoma"/>
                    <a:cs typeface="Tahoma"/>
                  </a:rPr>
                  <a:t>Lewisham</a:t>
                </a:r>
                <a:endParaRPr lang="en-GB"/>
              </a:p>
            </xdr:txBody>
          </xdr:sp>
          <xdr:sp macro="" textlink="">
            <xdr:nvSpPr>
              <xdr:cNvPr id="31757" name="Check Box 13" hidden="1">
                <a:extLst>
                  <a:ext uri="{63B3BB69-23CF-44E3-9099-C40C66FF867C}">
                    <a14:compatExt spid="_x0000_s31757"/>
                  </a:ext>
                </a:extLst>
              </xdr:cNvPr>
              <xdr:cNvSpPr/>
            </xdr:nvSpPr>
            <xdr:spPr>
              <a:xfrm>
                <a:off x="0" y="5279031"/>
                <a:ext cx="1428750" cy="247650"/>
              </a:xfrm>
              <a:prstGeom prst="rect">
                <a:avLst/>
              </a:prstGeom>
            </xdr:spPr>
            <xdr:txBody>
              <a:bodyPr vertOverflow="clip" wrap="square" lIns="27432" tIns="18288" rIns="0" bIns="18288" anchor="ctr" upright="1"/>
              <a:lstStyle/>
              <a:p>
                <a:pPr algn="l" rtl="0">
                  <a:defRPr sz="1000"/>
                </a:pPr>
                <a:r>
                  <a:rPr lang="en-GB" sz="800" b="0" i="0" u="none" strike="noStrike" baseline="0">
                    <a:solidFill>
                      <a:srgbClr val="000000"/>
                    </a:solidFill>
                    <a:latin typeface="Tahoma"/>
                    <a:ea typeface="Tahoma"/>
                    <a:cs typeface="Tahoma"/>
                  </a:rPr>
                  <a:t>Newham</a:t>
                </a:r>
                <a:endParaRPr lang="en-GB"/>
              </a:p>
            </xdr:txBody>
          </xdr:sp>
          <xdr:sp macro="" textlink="">
            <xdr:nvSpPr>
              <xdr:cNvPr id="31758" name="Check Box 14" hidden="1">
                <a:extLst>
                  <a:ext uri="{63B3BB69-23CF-44E3-9099-C40C66FF867C}">
                    <a14:compatExt spid="_x0000_s31758"/>
                  </a:ext>
                </a:extLst>
              </xdr:cNvPr>
              <xdr:cNvSpPr/>
            </xdr:nvSpPr>
            <xdr:spPr>
              <a:xfrm>
                <a:off x="0" y="5849715"/>
                <a:ext cx="1428750" cy="247650"/>
              </a:xfrm>
              <a:prstGeom prst="rect">
                <a:avLst/>
              </a:prstGeom>
            </xdr:spPr>
            <xdr:txBody>
              <a:bodyPr vertOverflow="clip" wrap="square" lIns="27432" tIns="18288" rIns="0" bIns="18288" anchor="ctr" upright="1"/>
              <a:lstStyle/>
              <a:p>
                <a:pPr algn="l" rtl="0">
                  <a:defRPr sz="1000"/>
                </a:pPr>
                <a:r>
                  <a:rPr lang="en-GB" sz="800" b="0" i="0" u="none" strike="noStrike" baseline="0">
                    <a:solidFill>
                      <a:srgbClr val="000000"/>
                    </a:solidFill>
                    <a:latin typeface="Tahoma"/>
                    <a:ea typeface="Tahoma"/>
                    <a:cs typeface="Tahoma"/>
                  </a:rPr>
                  <a:t>Southwark</a:t>
                </a:r>
                <a:endParaRPr lang="en-GB"/>
              </a:p>
            </xdr:txBody>
          </xdr:sp>
          <xdr:sp macro="" textlink="">
            <xdr:nvSpPr>
              <xdr:cNvPr id="31759" name="Check Box 15" hidden="1">
                <a:extLst>
                  <a:ext uri="{63B3BB69-23CF-44E3-9099-C40C66FF867C}">
                    <a14:compatExt spid="_x0000_s31759"/>
                  </a:ext>
                </a:extLst>
              </xdr:cNvPr>
              <xdr:cNvSpPr/>
            </xdr:nvSpPr>
            <xdr:spPr>
              <a:xfrm>
                <a:off x="0" y="6230171"/>
                <a:ext cx="1428750" cy="247650"/>
              </a:xfrm>
              <a:prstGeom prst="rect">
                <a:avLst/>
              </a:prstGeom>
            </xdr:spPr>
            <xdr:txBody>
              <a:bodyPr vertOverflow="clip" wrap="square" lIns="27432" tIns="18288" rIns="0" bIns="18288" anchor="ctr" upright="1"/>
              <a:lstStyle/>
              <a:p>
                <a:pPr algn="l" rtl="0">
                  <a:defRPr sz="1000"/>
                </a:pPr>
                <a:r>
                  <a:rPr lang="en-GB" sz="800" b="0" i="0" u="none" strike="noStrike" baseline="0">
                    <a:solidFill>
                      <a:srgbClr val="000000"/>
                    </a:solidFill>
                    <a:latin typeface="Tahoma"/>
                    <a:ea typeface="Tahoma"/>
                    <a:cs typeface="Tahoma"/>
                  </a:rPr>
                  <a:t>Tower Hamlets</a:t>
                </a:r>
                <a:endParaRPr lang="en-GB"/>
              </a:p>
            </xdr:txBody>
          </xdr:sp>
          <xdr:sp macro="" textlink="">
            <xdr:nvSpPr>
              <xdr:cNvPr id="31760" name="Check Box 16" hidden="1">
                <a:extLst>
                  <a:ext uri="{63B3BB69-23CF-44E3-9099-C40C66FF867C}">
                    <a14:compatExt spid="_x0000_s31760"/>
                  </a:ext>
                </a:extLst>
              </xdr:cNvPr>
              <xdr:cNvSpPr/>
            </xdr:nvSpPr>
            <xdr:spPr>
              <a:xfrm>
                <a:off x="0" y="6610627"/>
                <a:ext cx="1428750" cy="247650"/>
              </a:xfrm>
              <a:prstGeom prst="rect">
                <a:avLst/>
              </a:prstGeom>
            </xdr:spPr>
            <xdr:txBody>
              <a:bodyPr vertOverflow="clip" wrap="square" lIns="27432" tIns="18288" rIns="0" bIns="18288" anchor="ctr" upright="1"/>
              <a:lstStyle/>
              <a:p>
                <a:pPr algn="l" rtl="0">
                  <a:defRPr sz="1000"/>
                </a:pPr>
                <a:r>
                  <a:rPr lang="en-GB" sz="800" b="0" i="0" u="none" strike="noStrike" baseline="0">
                    <a:solidFill>
                      <a:srgbClr val="000000"/>
                    </a:solidFill>
                    <a:latin typeface="Tahoma"/>
                    <a:ea typeface="Tahoma"/>
                    <a:cs typeface="Tahoma"/>
                  </a:rPr>
                  <a:t>Wandsworth</a:t>
                </a:r>
                <a:endParaRPr lang="en-GB"/>
              </a:p>
            </xdr:txBody>
          </xdr:sp>
          <xdr:sp macro="" textlink="">
            <xdr:nvSpPr>
              <xdr:cNvPr id="31761" name="Check Box 17" hidden="1">
                <a:extLst>
                  <a:ext uri="{63B3BB69-23CF-44E3-9099-C40C66FF867C}">
                    <a14:compatExt spid="_x0000_s31761"/>
                  </a:ext>
                </a:extLst>
              </xdr:cNvPr>
              <xdr:cNvSpPr/>
            </xdr:nvSpPr>
            <xdr:spPr>
              <a:xfrm>
                <a:off x="0" y="6800850"/>
                <a:ext cx="1428750" cy="247650"/>
              </a:xfrm>
              <a:prstGeom prst="rect">
                <a:avLst/>
              </a:prstGeom>
            </xdr:spPr>
            <xdr:txBody>
              <a:bodyPr vertOverflow="clip" wrap="square" lIns="27432" tIns="18288" rIns="0" bIns="18288" anchor="ctr" upright="1"/>
              <a:lstStyle/>
              <a:p>
                <a:pPr algn="l" rtl="0">
                  <a:defRPr sz="1000"/>
                </a:pPr>
                <a:r>
                  <a:rPr lang="en-GB" sz="800" b="0" i="0" u="none" strike="noStrike" baseline="0">
                    <a:solidFill>
                      <a:srgbClr val="000000"/>
                    </a:solidFill>
                    <a:latin typeface="Tahoma"/>
                    <a:ea typeface="Tahoma"/>
                    <a:cs typeface="Tahoma"/>
                  </a:rPr>
                  <a:t>Westminster</a:t>
                </a:r>
                <a:endParaRPr lang="en-GB"/>
              </a:p>
            </xdr:txBody>
          </xdr:sp>
          <xdr:sp macro="" textlink="">
            <xdr:nvSpPr>
              <xdr:cNvPr id="31762" name="Check Box 18" hidden="1">
                <a:extLst>
                  <a:ext uri="{63B3BB69-23CF-44E3-9099-C40C66FF867C}">
                    <a14:compatExt spid="_x0000_s31762"/>
                  </a:ext>
                </a:extLst>
              </xdr:cNvPr>
              <xdr:cNvSpPr/>
            </xdr:nvSpPr>
            <xdr:spPr>
              <a:xfrm>
                <a:off x="0" y="903787"/>
                <a:ext cx="1428750" cy="247650"/>
              </a:xfrm>
              <a:prstGeom prst="rect">
                <a:avLst/>
              </a:prstGeom>
            </xdr:spPr>
            <xdr:txBody>
              <a:bodyPr vertOverflow="clip" wrap="square" lIns="27432" tIns="18288" rIns="0" bIns="18288" anchor="ctr" upright="1"/>
              <a:lstStyle/>
              <a:p>
                <a:pPr algn="l" rtl="0">
                  <a:defRPr sz="1000"/>
                </a:pPr>
                <a:r>
                  <a:rPr lang="en-GB" sz="800" b="0" i="0" u="none" strike="noStrike" baseline="0">
                    <a:solidFill>
                      <a:srgbClr val="000000"/>
                    </a:solidFill>
                    <a:latin typeface="Tahoma"/>
                    <a:ea typeface="Tahoma"/>
                    <a:cs typeface="Tahoma"/>
                  </a:rPr>
                  <a:t>Barking &amp; Dagenham</a:t>
                </a:r>
                <a:endParaRPr lang="en-GB"/>
              </a:p>
            </xdr:txBody>
          </xdr:sp>
          <xdr:sp macro="" textlink="">
            <xdr:nvSpPr>
              <xdr:cNvPr id="31763" name="Check Box 19" hidden="1">
                <a:extLst>
                  <a:ext uri="{63B3BB69-23CF-44E3-9099-C40C66FF867C}">
                    <a14:compatExt spid="_x0000_s31763"/>
                  </a:ext>
                </a:extLst>
              </xdr:cNvPr>
              <xdr:cNvSpPr/>
            </xdr:nvSpPr>
            <xdr:spPr>
              <a:xfrm>
                <a:off x="0" y="1094015"/>
                <a:ext cx="1428750" cy="247650"/>
              </a:xfrm>
              <a:prstGeom prst="rect">
                <a:avLst/>
              </a:prstGeom>
            </xdr:spPr>
            <xdr:txBody>
              <a:bodyPr vertOverflow="clip" wrap="square" lIns="27432" tIns="18288" rIns="0" bIns="18288" anchor="ctr" upright="1"/>
              <a:lstStyle/>
              <a:p>
                <a:pPr algn="l" rtl="0">
                  <a:defRPr sz="1000"/>
                </a:pPr>
                <a:r>
                  <a:rPr lang="en-GB" sz="800" b="0" i="0" u="none" strike="noStrike" baseline="0">
                    <a:solidFill>
                      <a:srgbClr val="000000"/>
                    </a:solidFill>
                    <a:latin typeface="Tahoma"/>
                    <a:ea typeface="Tahoma"/>
                    <a:cs typeface="Tahoma"/>
                  </a:rPr>
                  <a:t>Barnet</a:t>
                </a:r>
                <a:endParaRPr lang="en-GB"/>
              </a:p>
            </xdr:txBody>
          </xdr:sp>
          <xdr:sp macro="" textlink="">
            <xdr:nvSpPr>
              <xdr:cNvPr id="31764" name="Check Box 20" hidden="1">
                <a:extLst>
                  <a:ext uri="{63B3BB69-23CF-44E3-9099-C40C66FF867C}">
                    <a14:compatExt spid="_x0000_s31764"/>
                  </a:ext>
                </a:extLst>
              </xdr:cNvPr>
              <xdr:cNvSpPr/>
            </xdr:nvSpPr>
            <xdr:spPr>
              <a:xfrm>
                <a:off x="0" y="1474471"/>
                <a:ext cx="1428750" cy="247650"/>
              </a:xfrm>
              <a:prstGeom prst="rect">
                <a:avLst/>
              </a:prstGeom>
            </xdr:spPr>
            <xdr:txBody>
              <a:bodyPr vertOverflow="clip" wrap="square" lIns="27432" tIns="18288" rIns="0" bIns="18288" anchor="ctr" upright="1"/>
              <a:lstStyle/>
              <a:p>
                <a:pPr algn="l" rtl="0">
                  <a:defRPr sz="1000"/>
                </a:pPr>
                <a:r>
                  <a:rPr lang="en-GB" sz="800" b="0" i="0" u="none" strike="noStrike" baseline="0">
                    <a:solidFill>
                      <a:srgbClr val="000000"/>
                    </a:solidFill>
                    <a:latin typeface="Tahoma"/>
                    <a:ea typeface="Tahoma"/>
                    <a:cs typeface="Tahoma"/>
                  </a:rPr>
                  <a:t>Brent</a:t>
                </a:r>
                <a:endParaRPr lang="en-GB"/>
              </a:p>
            </xdr:txBody>
          </xdr:sp>
          <xdr:sp macro="" textlink="">
            <xdr:nvSpPr>
              <xdr:cNvPr id="31765" name="Check Box 21" hidden="1">
                <a:extLst>
                  <a:ext uri="{63B3BB69-23CF-44E3-9099-C40C66FF867C}">
                    <a14:compatExt spid="_x0000_s31765"/>
                  </a:ext>
                </a:extLst>
              </xdr:cNvPr>
              <xdr:cNvSpPr/>
            </xdr:nvSpPr>
            <xdr:spPr>
              <a:xfrm>
                <a:off x="0" y="1284243"/>
                <a:ext cx="1428750" cy="247650"/>
              </a:xfrm>
              <a:prstGeom prst="rect">
                <a:avLst/>
              </a:prstGeom>
            </xdr:spPr>
            <xdr:txBody>
              <a:bodyPr vertOverflow="clip" wrap="square" lIns="27432" tIns="18288" rIns="0" bIns="18288" anchor="ctr" upright="1"/>
              <a:lstStyle/>
              <a:p>
                <a:pPr algn="l" rtl="0">
                  <a:defRPr sz="1000"/>
                </a:pPr>
                <a:r>
                  <a:rPr lang="en-GB" sz="800" b="0" i="0" u="none" strike="noStrike" baseline="0">
                    <a:solidFill>
                      <a:srgbClr val="000000"/>
                    </a:solidFill>
                    <a:latin typeface="Tahoma"/>
                    <a:ea typeface="Tahoma"/>
                    <a:cs typeface="Tahoma"/>
                  </a:rPr>
                  <a:t>Bexley</a:t>
                </a:r>
                <a:endParaRPr lang="en-GB"/>
              </a:p>
            </xdr:txBody>
          </xdr:sp>
          <xdr:sp macro="" textlink="">
            <xdr:nvSpPr>
              <xdr:cNvPr id="31766" name="Check Box 22" hidden="1">
                <a:extLst>
                  <a:ext uri="{63B3BB69-23CF-44E3-9099-C40C66FF867C}">
                    <a14:compatExt spid="_x0000_s31766"/>
                  </a:ext>
                </a:extLst>
              </xdr:cNvPr>
              <xdr:cNvSpPr/>
            </xdr:nvSpPr>
            <xdr:spPr>
              <a:xfrm>
                <a:off x="0" y="1664699"/>
                <a:ext cx="1428750" cy="247650"/>
              </a:xfrm>
              <a:prstGeom prst="rect">
                <a:avLst/>
              </a:prstGeom>
            </xdr:spPr>
            <xdr:txBody>
              <a:bodyPr vertOverflow="clip" wrap="square" lIns="27432" tIns="18288" rIns="0" bIns="18288" anchor="ctr" upright="1"/>
              <a:lstStyle/>
              <a:p>
                <a:pPr algn="l" rtl="0">
                  <a:defRPr sz="1000"/>
                </a:pPr>
                <a:r>
                  <a:rPr lang="en-GB" sz="800" b="0" i="0" u="none" strike="noStrike" baseline="0">
                    <a:solidFill>
                      <a:srgbClr val="000000"/>
                    </a:solidFill>
                    <a:latin typeface="Tahoma"/>
                    <a:ea typeface="Tahoma"/>
                    <a:cs typeface="Tahoma"/>
                  </a:rPr>
                  <a:t>Bromley</a:t>
                </a:r>
                <a:endParaRPr lang="en-GB"/>
              </a:p>
            </xdr:txBody>
          </xdr:sp>
          <xdr:sp macro="" textlink="">
            <xdr:nvSpPr>
              <xdr:cNvPr id="31767" name="Check Box 23" hidden="1">
                <a:extLst>
                  <a:ext uri="{63B3BB69-23CF-44E3-9099-C40C66FF867C}">
                    <a14:compatExt spid="_x0000_s31767"/>
                  </a:ext>
                </a:extLst>
              </xdr:cNvPr>
              <xdr:cNvSpPr/>
            </xdr:nvSpPr>
            <xdr:spPr>
              <a:xfrm>
                <a:off x="0" y="2045155"/>
                <a:ext cx="1428750" cy="247650"/>
              </a:xfrm>
              <a:prstGeom prst="rect">
                <a:avLst/>
              </a:prstGeom>
            </xdr:spPr>
            <xdr:txBody>
              <a:bodyPr vertOverflow="clip" wrap="square" lIns="27432" tIns="18288" rIns="0" bIns="18288" anchor="ctr" upright="1"/>
              <a:lstStyle/>
              <a:p>
                <a:pPr algn="l" rtl="0">
                  <a:defRPr sz="1000"/>
                </a:pPr>
                <a:r>
                  <a:rPr lang="en-GB" sz="800" b="0" i="0" u="none" strike="noStrike" baseline="0">
                    <a:solidFill>
                      <a:srgbClr val="000000"/>
                    </a:solidFill>
                    <a:latin typeface="Tahoma"/>
                    <a:ea typeface="Tahoma"/>
                    <a:cs typeface="Tahoma"/>
                  </a:rPr>
                  <a:t>Croydon</a:t>
                </a:r>
                <a:endParaRPr lang="en-GB"/>
              </a:p>
            </xdr:txBody>
          </xdr:sp>
          <xdr:sp macro="" textlink="">
            <xdr:nvSpPr>
              <xdr:cNvPr id="31768" name="Check Box 24" hidden="1">
                <a:extLst>
                  <a:ext uri="{63B3BB69-23CF-44E3-9099-C40C66FF867C}">
                    <a14:compatExt spid="_x0000_s31768"/>
                  </a:ext>
                </a:extLst>
              </xdr:cNvPr>
              <xdr:cNvSpPr/>
            </xdr:nvSpPr>
            <xdr:spPr>
              <a:xfrm>
                <a:off x="0" y="2235383"/>
                <a:ext cx="1428750" cy="247650"/>
              </a:xfrm>
              <a:prstGeom prst="rect">
                <a:avLst/>
              </a:prstGeom>
            </xdr:spPr>
            <xdr:txBody>
              <a:bodyPr vertOverflow="clip" wrap="square" lIns="27432" tIns="18288" rIns="0" bIns="18288" anchor="ctr" upright="1"/>
              <a:lstStyle/>
              <a:p>
                <a:pPr algn="l" rtl="0">
                  <a:defRPr sz="1000"/>
                </a:pPr>
                <a:r>
                  <a:rPr lang="en-GB" sz="800" b="0" i="0" u="none" strike="noStrike" baseline="0">
                    <a:solidFill>
                      <a:srgbClr val="000000"/>
                    </a:solidFill>
                    <a:latin typeface="Tahoma"/>
                    <a:ea typeface="Tahoma"/>
                    <a:cs typeface="Tahoma"/>
                  </a:rPr>
                  <a:t>Ealing</a:t>
                </a:r>
                <a:endParaRPr lang="en-GB"/>
              </a:p>
            </xdr:txBody>
          </xdr:sp>
          <xdr:sp macro="" textlink="">
            <xdr:nvSpPr>
              <xdr:cNvPr id="31769" name="Check Box 25" hidden="1">
                <a:extLst>
                  <a:ext uri="{63B3BB69-23CF-44E3-9099-C40C66FF867C}">
                    <a14:compatExt spid="_x0000_s31769"/>
                  </a:ext>
                </a:extLst>
              </xdr:cNvPr>
              <xdr:cNvSpPr/>
            </xdr:nvSpPr>
            <xdr:spPr>
              <a:xfrm>
                <a:off x="0" y="2425611"/>
                <a:ext cx="1428750" cy="247650"/>
              </a:xfrm>
              <a:prstGeom prst="rect">
                <a:avLst/>
              </a:prstGeom>
            </xdr:spPr>
            <xdr:txBody>
              <a:bodyPr vertOverflow="clip" wrap="square" lIns="27432" tIns="18288" rIns="0" bIns="18288" anchor="ctr" upright="1"/>
              <a:lstStyle/>
              <a:p>
                <a:pPr algn="l" rtl="0">
                  <a:defRPr sz="1000"/>
                </a:pPr>
                <a:r>
                  <a:rPr lang="en-GB" sz="800" b="0" i="0" u="none" strike="noStrike" baseline="0">
                    <a:solidFill>
                      <a:srgbClr val="000000"/>
                    </a:solidFill>
                    <a:latin typeface="Tahoma"/>
                    <a:ea typeface="Tahoma"/>
                    <a:cs typeface="Tahoma"/>
                  </a:rPr>
                  <a:t>Enfield</a:t>
                </a:r>
                <a:endParaRPr lang="en-GB"/>
              </a:p>
            </xdr:txBody>
          </xdr:sp>
          <xdr:sp macro="" textlink="">
            <xdr:nvSpPr>
              <xdr:cNvPr id="31770" name="Check Box 26" hidden="1">
                <a:extLst>
                  <a:ext uri="{63B3BB69-23CF-44E3-9099-C40C66FF867C}">
                    <a14:compatExt spid="_x0000_s31770"/>
                  </a:ext>
                </a:extLst>
              </xdr:cNvPr>
              <xdr:cNvSpPr/>
            </xdr:nvSpPr>
            <xdr:spPr>
              <a:xfrm>
                <a:off x="0" y="2615839"/>
                <a:ext cx="1428750" cy="247650"/>
              </a:xfrm>
              <a:prstGeom prst="rect">
                <a:avLst/>
              </a:prstGeom>
            </xdr:spPr>
            <xdr:txBody>
              <a:bodyPr vertOverflow="clip" wrap="square" lIns="27432" tIns="18288" rIns="0" bIns="18288" anchor="ctr" upright="1"/>
              <a:lstStyle/>
              <a:p>
                <a:pPr algn="l" rtl="0">
                  <a:defRPr sz="1000"/>
                </a:pPr>
                <a:r>
                  <a:rPr lang="en-GB" sz="800" b="0" i="0" u="none" strike="noStrike" baseline="0">
                    <a:solidFill>
                      <a:srgbClr val="000000"/>
                    </a:solidFill>
                    <a:latin typeface="Tahoma"/>
                    <a:ea typeface="Tahoma"/>
                    <a:cs typeface="Tahoma"/>
                  </a:rPr>
                  <a:t>Greenwich</a:t>
                </a:r>
                <a:endParaRPr lang="en-GB"/>
              </a:p>
            </xdr:txBody>
          </xdr:sp>
          <xdr:sp macro="" textlink="">
            <xdr:nvSpPr>
              <xdr:cNvPr id="31771" name="Check Box 27" hidden="1">
                <a:extLst>
                  <a:ext uri="{63B3BB69-23CF-44E3-9099-C40C66FF867C}">
                    <a14:compatExt spid="_x0000_s31771"/>
                  </a:ext>
                </a:extLst>
              </xdr:cNvPr>
              <xdr:cNvSpPr/>
            </xdr:nvSpPr>
            <xdr:spPr>
              <a:xfrm>
                <a:off x="0" y="3376751"/>
                <a:ext cx="1428750" cy="247650"/>
              </a:xfrm>
              <a:prstGeom prst="rect">
                <a:avLst/>
              </a:prstGeom>
            </xdr:spPr>
            <xdr:txBody>
              <a:bodyPr vertOverflow="clip" wrap="square" lIns="27432" tIns="18288" rIns="0" bIns="18288" anchor="ctr" upright="1"/>
              <a:lstStyle/>
              <a:p>
                <a:pPr algn="l" rtl="0">
                  <a:defRPr sz="1000"/>
                </a:pPr>
                <a:r>
                  <a:rPr lang="en-GB" sz="800" b="0" i="0" u="none" strike="noStrike" baseline="0">
                    <a:solidFill>
                      <a:srgbClr val="000000"/>
                    </a:solidFill>
                    <a:latin typeface="Tahoma"/>
                    <a:ea typeface="Tahoma"/>
                    <a:cs typeface="Tahoma"/>
                  </a:rPr>
                  <a:t>Harrow</a:t>
                </a:r>
                <a:endParaRPr lang="en-GB"/>
              </a:p>
            </xdr:txBody>
          </xdr:sp>
          <xdr:sp macro="" textlink="">
            <xdr:nvSpPr>
              <xdr:cNvPr id="31772" name="Check Box 28" hidden="1">
                <a:extLst>
                  <a:ext uri="{63B3BB69-23CF-44E3-9099-C40C66FF867C}">
                    <a14:compatExt spid="_x0000_s31772"/>
                  </a:ext>
                </a:extLst>
              </xdr:cNvPr>
              <xdr:cNvSpPr/>
            </xdr:nvSpPr>
            <xdr:spPr>
              <a:xfrm>
                <a:off x="0" y="3566979"/>
                <a:ext cx="1428750" cy="247650"/>
              </a:xfrm>
              <a:prstGeom prst="rect">
                <a:avLst/>
              </a:prstGeom>
            </xdr:spPr>
            <xdr:txBody>
              <a:bodyPr vertOverflow="clip" wrap="square" lIns="27432" tIns="18288" rIns="0" bIns="18288" anchor="ctr" upright="1"/>
              <a:lstStyle/>
              <a:p>
                <a:pPr algn="l" rtl="0">
                  <a:defRPr sz="1000"/>
                </a:pPr>
                <a:r>
                  <a:rPr lang="en-GB" sz="800" b="0" i="0" u="none" strike="noStrike" baseline="0">
                    <a:solidFill>
                      <a:srgbClr val="000000"/>
                    </a:solidFill>
                    <a:latin typeface="Tahoma"/>
                    <a:ea typeface="Tahoma"/>
                    <a:cs typeface="Tahoma"/>
                  </a:rPr>
                  <a:t>Havering</a:t>
                </a:r>
                <a:endParaRPr lang="en-GB"/>
              </a:p>
            </xdr:txBody>
          </xdr:sp>
          <xdr:sp macro="" textlink="">
            <xdr:nvSpPr>
              <xdr:cNvPr id="31773" name="Check Box 29" hidden="1">
                <a:extLst>
                  <a:ext uri="{63B3BB69-23CF-44E3-9099-C40C66FF867C}">
                    <a14:compatExt spid="_x0000_s31773"/>
                  </a:ext>
                </a:extLst>
              </xdr:cNvPr>
              <xdr:cNvSpPr/>
            </xdr:nvSpPr>
            <xdr:spPr>
              <a:xfrm>
                <a:off x="0" y="3757207"/>
                <a:ext cx="1428750" cy="247650"/>
              </a:xfrm>
              <a:prstGeom prst="rect">
                <a:avLst/>
              </a:prstGeom>
            </xdr:spPr>
            <xdr:txBody>
              <a:bodyPr vertOverflow="clip" wrap="square" lIns="27432" tIns="18288" rIns="0" bIns="18288" anchor="ctr" upright="1"/>
              <a:lstStyle/>
              <a:p>
                <a:pPr algn="l" rtl="0">
                  <a:defRPr sz="1000"/>
                </a:pPr>
                <a:r>
                  <a:rPr lang="en-GB" sz="800" b="0" i="0" u="none" strike="noStrike" baseline="0">
                    <a:solidFill>
                      <a:srgbClr val="000000"/>
                    </a:solidFill>
                    <a:latin typeface="Tahoma"/>
                    <a:ea typeface="Tahoma"/>
                    <a:cs typeface="Tahoma"/>
                  </a:rPr>
                  <a:t>Hillingdon</a:t>
                </a:r>
                <a:endParaRPr lang="en-GB"/>
              </a:p>
            </xdr:txBody>
          </xdr:sp>
          <xdr:sp macro="" textlink="">
            <xdr:nvSpPr>
              <xdr:cNvPr id="31774" name="Check Box 30" hidden="1">
                <a:extLst>
                  <a:ext uri="{63B3BB69-23CF-44E3-9099-C40C66FF867C}">
                    <a14:compatExt spid="_x0000_s31774"/>
                  </a:ext>
                </a:extLst>
              </xdr:cNvPr>
              <xdr:cNvSpPr/>
            </xdr:nvSpPr>
            <xdr:spPr>
              <a:xfrm>
                <a:off x="0" y="3947435"/>
                <a:ext cx="1428750" cy="247650"/>
              </a:xfrm>
              <a:prstGeom prst="rect">
                <a:avLst/>
              </a:prstGeom>
            </xdr:spPr>
            <xdr:txBody>
              <a:bodyPr vertOverflow="clip" wrap="square" lIns="27432" tIns="18288" rIns="0" bIns="18288" anchor="ctr" upright="1"/>
              <a:lstStyle/>
              <a:p>
                <a:pPr algn="l" rtl="0">
                  <a:defRPr sz="1000"/>
                </a:pPr>
                <a:r>
                  <a:rPr lang="en-GB" sz="800" b="0" i="0" u="none" strike="noStrike" baseline="0">
                    <a:solidFill>
                      <a:srgbClr val="000000"/>
                    </a:solidFill>
                    <a:latin typeface="Tahoma"/>
                    <a:ea typeface="Tahoma"/>
                    <a:cs typeface="Tahoma"/>
                  </a:rPr>
                  <a:t>Hounslow</a:t>
                </a:r>
                <a:endParaRPr lang="en-GB"/>
              </a:p>
            </xdr:txBody>
          </xdr:sp>
          <xdr:sp macro="" textlink="">
            <xdr:nvSpPr>
              <xdr:cNvPr id="31775" name="Check Box 31" hidden="1">
                <a:extLst>
                  <a:ext uri="{63B3BB69-23CF-44E3-9099-C40C66FF867C}">
                    <a14:compatExt spid="_x0000_s31775"/>
                  </a:ext>
                </a:extLst>
              </xdr:cNvPr>
              <xdr:cNvSpPr/>
            </xdr:nvSpPr>
            <xdr:spPr>
              <a:xfrm>
                <a:off x="0" y="4518119"/>
                <a:ext cx="1428750" cy="247650"/>
              </a:xfrm>
              <a:prstGeom prst="rect">
                <a:avLst/>
              </a:prstGeom>
            </xdr:spPr>
            <xdr:txBody>
              <a:bodyPr vertOverflow="clip" wrap="square" lIns="27432" tIns="18288" rIns="0" bIns="18288" anchor="ctr" upright="1"/>
              <a:lstStyle/>
              <a:p>
                <a:pPr algn="l" rtl="0">
                  <a:defRPr sz="1000"/>
                </a:pPr>
                <a:r>
                  <a:rPr lang="en-GB" sz="800" b="0" i="0" u="none" strike="noStrike" baseline="0">
                    <a:solidFill>
                      <a:srgbClr val="000000"/>
                    </a:solidFill>
                    <a:latin typeface="Tahoma"/>
                    <a:ea typeface="Tahoma"/>
                    <a:cs typeface="Tahoma"/>
                  </a:rPr>
                  <a:t>Kingston upon Thames</a:t>
                </a:r>
                <a:endParaRPr lang="en-GB"/>
              </a:p>
            </xdr:txBody>
          </xdr:sp>
          <xdr:sp macro="" textlink="">
            <xdr:nvSpPr>
              <xdr:cNvPr id="31776" name="Check Box 32" hidden="1">
                <a:extLst>
                  <a:ext uri="{63B3BB69-23CF-44E3-9099-C40C66FF867C}">
                    <a14:compatExt spid="_x0000_s31776"/>
                  </a:ext>
                </a:extLst>
              </xdr:cNvPr>
              <xdr:cNvSpPr/>
            </xdr:nvSpPr>
            <xdr:spPr>
              <a:xfrm>
                <a:off x="0" y="5088803"/>
                <a:ext cx="1428750" cy="247650"/>
              </a:xfrm>
              <a:prstGeom prst="rect">
                <a:avLst/>
              </a:prstGeom>
            </xdr:spPr>
            <xdr:txBody>
              <a:bodyPr vertOverflow="clip" wrap="square" lIns="27432" tIns="18288" rIns="0" bIns="18288" anchor="ctr" upright="1"/>
              <a:lstStyle/>
              <a:p>
                <a:pPr algn="l" rtl="0">
                  <a:defRPr sz="1000"/>
                </a:pPr>
                <a:r>
                  <a:rPr lang="en-GB" sz="800" b="0" i="0" u="none" strike="noStrike" baseline="0">
                    <a:solidFill>
                      <a:srgbClr val="000000"/>
                    </a:solidFill>
                    <a:latin typeface="Tahoma"/>
                    <a:ea typeface="Tahoma"/>
                    <a:cs typeface="Tahoma"/>
                  </a:rPr>
                  <a:t>Merton</a:t>
                </a:r>
                <a:endParaRPr lang="en-GB"/>
              </a:p>
            </xdr:txBody>
          </xdr:sp>
          <xdr:sp macro="" textlink="">
            <xdr:nvSpPr>
              <xdr:cNvPr id="31777" name="Check Box 33" hidden="1">
                <a:extLst>
                  <a:ext uri="{63B3BB69-23CF-44E3-9099-C40C66FF867C}">
                    <a14:compatExt spid="_x0000_s31777"/>
                  </a:ext>
                </a:extLst>
              </xdr:cNvPr>
              <xdr:cNvSpPr/>
            </xdr:nvSpPr>
            <xdr:spPr>
              <a:xfrm>
                <a:off x="0" y="5469259"/>
                <a:ext cx="1428750" cy="247650"/>
              </a:xfrm>
              <a:prstGeom prst="rect">
                <a:avLst/>
              </a:prstGeom>
            </xdr:spPr>
            <xdr:txBody>
              <a:bodyPr vertOverflow="clip" wrap="square" lIns="27432" tIns="18288" rIns="0" bIns="18288" anchor="ctr" upright="1"/>
              <a:lstStyle/>
              <a:p>
                <a:pPr algn="l" rtl="0">
                  <a:defRPr sz="1000"/>
                </a:pPr>
                <a:r>
                  <a:rPr lang="en-GB" sz="800" b="0" i="0" u="none" strike="noStrike" baseline="0">
                    <a:solidFill>
                      <a:srgbClr val="000000"/>
                    </a:solidFill>
                    <a:latin typeface="Tahoma"/>
                    <a:ea typeface="Tahoma"/>
                    <a:cs typeface="Tahoma"/>
                  </a:rPr>
                  <a:t>Redbridge</a:t>
                </a:r>
                <a:endParaRPr lang="en-GB"/>
              </a:p>
            </xdr:txBody>
          </xdr:sp>
          <xdr:sp macro="" textlink="">
            <xdr:nvSpPr>
              <xdr:cNvPr id="31778" name="Check Box 34" hidden="1">
                <a:extLst>
                  <a:ext uri="{63B3BB69-23CF-44E3-9099-C40C66FF867C}">
                    <a14:compatExt spid="_x0000_s31778"/>
                  </a:ext>
                </a:extLst>
              </xdr:cNvPr>
              <xdr:cNvSpPr/>
            </xdr:nvSpPr>
            <xdr:spPr>
              <a:xfrm>
                <a:off x="0" y="5659487"/>
                <a:ext cx="1428750" cy="247650"/>
              </a:xfrm>
              <a:prstGeom prst="rect">
                <a:avLst/>
              </a:prstGeom>
            </xdr:spPr>
            <xdr:txBody>
              <a:bodyPr vertOverflow="clip" wrap="square" lIns="27432" tIns="18288" rIns="0" bIns="18288" anchor="ctr" upright="1"/>
              <a:lstStyle/>
              <a:p>
                <a:pPr algn="l" rtl="0">
                  <a:defRPr sz="1000"/>
                </a:pPr>
                <a:r>
                  <a:rPr lang="en-GB" sz="800" b="0" i="0" u="none" strike="noStrike" baseline="0">
                    <a:solidFill>
                      <a:srgbClr val="000000"/>
                    </a:solidFill>
                    <a:latin typeface="Tahoma"/>
                    <a:ea typeface="Tahoma"/>
                    <a:cs typeface="Tahoma"/>
                  </a:rPr>
                  <a:t>Richmond upon Thames</a:t>
                </a:r>
                <a:endParaRPr lang="en-GB"/>
              </a:p>
            </xdr:txBody>
          </xdr:sp>
          <xdr:sp macro="" textlink="">
            <xdr:nvSpPr>
              <xdr:cNvPr id="31779" name="Check Box 35" hidden="1">
                <a:extLst>
                  <a:ext uri="{63B3BB69-23CF-44E3-9099-C40C66FF867C}">
                    <a14:compatExt spid="_x0000_s31779"/>
                  </a:ext>
                </a:extLst>
              </xdr:cNvPr>
              <xdr:cNvSpPr/>
            </xdr:nvSpPr>
            <xdr:spPr>
              <a:xfrm>
                <a:off x="0" y="6039943"/>
                <a:ext cx="1428750" cy="247650"/>
              </a:xfrm>
              <a:prstGeom prst="rect">
                <a:avLst/>
              </a:prstGeom>
            </xdr:spPr>
            <xdr:txBody>
              <a:bodyPr vertOverflow="clip" wrap="square" lIns="27432" tIns="18288" rIns="0" bIns="18288" anchor="ctr" upright="1"/>
              <a:lstStyle/>
              <a:p>
                <a:pPr algn="l" rtl="0">
                  <a:defRPr sz="1000"/>
                </a:pPr>
                <a:r>
                  <a:rPr lang="en-GB" sz="800" b="0" i="0" u="none" strike="noStrike" baseline="0">
                    <a:solidFill>
                      <a:srgbClr val="000000"/>
                    </a:solidFill>
                    <a:latin typeface="Tahoma"/>
                    <a:ea typeface="Tahoma"/>
                    <a:cs typeface="Tahoma"/>
                  </a:rPr>
                  <a:t>Sutton</a:t>
                </a:r>
                <a:endParaRPr lang="en-GB"/>
              </a:p>
            </xdr:txBody>
          </xdr:sp>
          <xdr:sp macro="" textlink="">
            <xdr:nvSpPr>
              <xdr:cNvPr id="31780" name="Check Box 36" hidden="1">
                <a:extLst>
                  <a:ext uri="{63B3BB69-23CF-44E3-9099-C40C66FF867C}">
                    <a14:compatExt spid="_x0000_s31780"/>
                  </a:ext>
                </a:extLst>
              </xdr:cNvPr>
              <xdr:cNvSpPr/>
            </xdr:nvSpPr>
            <xdr:spPr>
              <a:xfrm>
                <a:off x="0" y="6420399"/>
                <a:ext cx="1428750" cy="247650"/>
              </a:xfrm>
              <a:prstGeom prst="rect">
                <a:avLst/>
              </a:prstGeom>
            </xdr:spPr>
            <xdr:txBody>
              <a:bodyPr vertOverflow="clip" wrap="square" lIns="27432" tIns="18288" rIns="0" bIns="18288" anchor="ctr" upright="1"/>
              <a:lstStyle/>
              <a:p>
                <a:pPr algn="l" rtl="0">
                  <a:defRPr sz="1000"/>
                </a:pPr>
                <a:r>
                  <a:rPr lang="en-GB" sz="800" b="0" i="0" u="none" strike="noStrike" baseline="0">
                    <a:solidFill>
                      <a:srgbClr val="000000"/>
                    </a:solidFill>
                    <a:latin typeface="Tahoma"/>
                    <a:ea typeface="Tahoma"/>
                    <a:cs typeface="Tahoma"/>
                  </a:rPr>
                  <a:t>Waltham Forest</a:t>
                </a:r>
                <a:endParaRPr lang="en-GB"/>
              </a:p>
            </xdr:txBody>
          </xdr:sp>
        </xdr:grpSp>
        <xdr:clientData/>
      </xdr:twoCellAnchor>
    </mc:Choice>
    <mc:Fallback/>
  </mc:AlternateContent>
  <xdr:twoCellAnchor>
    <xdr:from>
      <xdr:col>1</xdr:col>
      <xdr:colOff>9525</xdr:colOff>
      <xdr:row>1</xdr:row>
      <xdr:rowOff>9525</xdr:rowOff>
    </xdr:from>
    <xdr:to>
      <xdr:col>20</xdr:col>
      <xdr:colOff>562725</xdr:colOff>
      <xdr:row>36</xdr:row>
      <xdr:rowOff>56025</xdr:rowOff>
    </xdr:to>
    <xdr:graphicFrame macro="">
      <xdr:nvGraphicFramePr>
        <xdr:cNvPr id="38" name="Chart 3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0</xdr:row>
          <xdr:rowOff>123825</xdr:rowOff>
        </xdr:from>
        <xdr:to>
          <xdr:col>1</xdr:col>
          <xdr:colOff>9525</xdr:colOff>
          <xdr:row>37</xdr:row>
          <xdr:rowOff>0</xdr:rowOff>
        </xdr:to>
        <xdr:grpSp>
          <xdr:nvGrpSpPr>
            <xdr:cNvPr id="3" name="Group 2"/>
            <xdr:cNvGrpSpPr/>
          </xdr:nvGrpSpPr>
          <xdr:grpSpPr>
            <a:xfrm>
              <a:off x="0" y="123825"/>
              <a:ext cx="1847850" cy="6924675"/>
              <a:chOff x="0" y="57150"/>
              <a:chExt cx="1057275" cy="6924675"/>
            </a:xfrm>
          </xdr:grpSpPr>
          <xdr:sp macro="" textlink="">
            <xdr:nvSpPr>
              <xdr:cNvPr id="32769" name="Check Box 1" hidden="1">
                <a:extLst>
                  <a:ext uri="{63B3BB69-23CF-44E3-9099-C40C66FF867C}">
                    <a14:compatExt spid="_x0000_s32769"/>
                  </a:ext>
                </a:extLst>
              </xdr:cNvPr>
              <xdr:cNvSpPr/>
            </xdr:nvSpPr>
            <xdr:spPr>
              <a:xfrm>
                <a:off x="0" y="57150"/>
                <a:ext cx="1057275" cy="266700"/>
              </a:xfrm>
              <a:prstGeom prst="rect">
                <a:avLst/>
              </a:prstGeom>
            </xdr:spPr>
            <xdr:txBody>
              <a:bodyPr vertOverflow="clip" wrap="square" lIns="27432" tIns="18288" rIns="0" bIns="18288" anchor="ctr" upright="1"/>
              <a:lstStyle/>
              <a:p>
                <a:pPr algn="l" rtl="0">
                  <a:defRPr sz="1000"/>
                </a:pPr>
                <a:r>
                  <a:rPr lang="en-GB" sz="800" b="0" i="0" u="none" strike="noStrike" baseline="0">
                    <a:solidFill>
                      <a:srgbClr val="000000"/>
                    </a:solidFill>
                    <a:latin typeface="Tahoma"/>
                    <a:ea typeface="Tahoma"/>
                    <a:cs typeface="Tahoma"/>
                  </a:rPr>
                  <a:t>London</a:t>
                </a:r>
                <a:endParaRPr lang="en-GB"/>
              </a:p>
            </xdr:txBody>
          </xdr:sp>
          <xdr:sp macro="" textlink="">
            <xdr:nvSpPr>
              <xdr:cNvPr id="32770" name="Check Box 2" hidden="1">
                <a:extLst>
                  <a:ext uri="{63B3BB69-23CF-44E3-9099-C40C66FF867C}">
                    <a14:compatExt spid="_x0000_s32770"/>
                  </a:ext>
                </a:extLst>
              </xdr:cNvPr>
              <xdr:cNvSpPr/>
            </xdr:nvSpPr>
            <xdr:spPr>
              <a:xfrm>
                <a:off x="0" y="257175"/>
                <a:ext cx="914400" cy="247650"/>
              </a:xfrm>
              <a:prstGeom prst="rect">
                <a:avLst/>
              </a:prstGeom>
            </xdr:spPr>
            <xdr:txBody>
              <a:bodyPr vertOverflow="clip" wrap="square" lIns="27432" tIns="18288" rIns="0" bIns="18288" anchor="ctr" upright="1"/>
              <a:lstStyle/>
              <a:p>
                <a:pPr algn="l" rtl="0">
                  <a:defRPr sz="1000"/>
                </a:pPr>
                <a:r>
                  <a:rPr lang="en-GB" sz="800" b="0" i="0" u="none" strike="noStrike" baseline="0">
                    <a:solidFill>
                      <a:srgbClr val="000000"/>
                    </a:solidFill>
                    <a:latin typeface="Tahoma"/>
                    <a:ea typeface="Tahoma"/>
                    <a:cs typeface="Tahoma"/>
                  </a:rPr>
                  <a:t>Inner London</a:t>
                </a:r>
                <a:endParaRPr lang="en-GB"/>
              </a:p>
            </xdr:txBody>
          </xdr:sp>
          <xdr:sp macro="" textlink="">
            <xdr:nvSpPr>
              <xdr:cNvPr id="32771" name="Check Box 3" hidden="1">
                <a:extLst>
                  <a:ext uri="{63B3BB69-23CF-44E3-9099-C40C66FF867C}">
                    <a14:compatExt spid="_x0000_s32771"/>
                  </a:ext>
                </a:extLst>
              </xdr:cNvPr>
              <xdr:cNvSpPr/>
            </xdr:nvSpPr>
            <xdr:spPr>
              <a:xfrm>
                <a:off x="0" y="447675"/>
                <a:ext cx="914400" cy="247650"/>
              </a:xfrm>
              <a:prstGeom prst="rect">
                <a:avLst/>
              </a:prstGeom>
            </xdr:spPr>
            <xdr:txBody>
              <a:bodyPr vertOverflow="clip" wrap="square" lIns="27432" tIns="18288" rIns="0" bIns="18288" anchor="ctr" upright="1"/>
              <a:lstStyle/>
              <a:p>
                <a:pPr algn="l" rtl="0">
                  <a:defRPr sz="1000"/>
                </a:pPr>
                <a:r>
                  <a:rPr lang="en-GB" sz="800" b="0" i="0" u="none" strike="noStrike" baseline="0">
                    <a:solidFill>
                      <a:srgbClr val="000000"/>
                    </a:solidFill>
                    <a:latin typeface="Tahoma"/>
                    <a:ea typeface="Tahoma"/>
                    <a:cs typeface="Tahoma"/>
                  </a:rPr>
                  <a:t>Outer London</a:t>
                </a:r>
                <a:endParaRPr lang="en-GB"/>
              </a:p>
            </xdr:txBody>
          </xdr:sp>
          <xdr:sp macro="" textlink="">
            <xdr:nvSpPr>
              <xdr:cNvPr id="32772" name="Check Box 4" hidden="1">
                <a:extLst>
                  <a:ext uri="{63B3BB69-23CF-44E3-9099-C40C66FF867C}">
                    <a14:compatExt spid="_x0000_s32772"/>
                  </a:ext>
                </a:extLst>
              </xdr:cNvPr>
              <xdr:cNvSpPr/>
            </xdr:nvSpPr>
            <xdr:spPr>
              <a:xfrm>
                <a:off x="0" y="638175"/>
                <a:ext cx="914400" cy="247650"/>
              </a:xfrm>
              <a:prstGeom prst="rect">
                <a:avLst/>
              </a:prstGeom>
            </xdr:spPr>
            <xdr:txBody>
              <a:bodyPr vertOverflow="clip" wrap="square" lIns="27432" tIns="18288" rIns="0" bIns="18288" anchor="ctr" upright="1"/>
              <a:lstStyle/>
              <a:p>
                <a:pPr algn="l" rtl="0">
                  <a:defRPr sz="1000"/>
                </a:pPr>
                <a:r>
                  <a:rPr lang="en-GB" sz="800" b="0" i="0" u="none" strike="noStrike" baseline="0">
                    <a:solidFill>
                      <a:srgbClr val="000000"/>
                    </a:solidFill>
                    <a:latin typeface="Tahoma"/>
                    <a:ea typeface="Tahoma"/>
                    <a:cs typeface="Tahoma"/>
                  </a:rPr>
                  <a:t>City of London</a:t>
                </a:r>
                <a:endParaRPr lang="en-GB"/>
              </a:p>
            </xdr:txBody>
          </xdr:sp>
          <xdr:sp macro="" textlink="">
            <xdr:nvSpPr>
              <xdr:cNvPr id="32773" name="Check Box 5" hidden="1">
                <a:extLst>
                  <a:ext uri="{63B3BB69-23CF-44E3-9099-C40C66FF867C}">
                    <a14:compatExt spid="_x0000_s32773"/>
                  </a:ext>
                </a:extLst>
              </xdr:cNvPr>
              <xdr:cNvSpPr/>
            </xdr:nvSpPr>
            <xdr:spPr>
              <a:xfrm>
                <a:off x="0" y="1781175"/>
                <a:ext cx="914400" cy="247650"/>
              </a:xfrm>
              <a:prstGeom prst="rect">
                <a:avLst/>
              </a:prstGeom>
            </xdr:spPr>
            <xdr:txBody>
              <a:bodyPr vertOverflow="clip" wrap="square" lIns="27432" tIns="18288" rIns="0" bIns="18288" anchor="ctr" upright="1"/>
              <a:lstStyle/>
              <a:p>
                <a:pPr algn="l" rtl="0">
                  <a:defRPr sz="1000"/>
                </a:pPr>
                <a:r>
                  <a:rPr lang="en-GB" sz="800" b="0" i="0" u="none" strike="noStrike" baseline="0">
                    <a:solidFill>
                      <a:srgbClr val="000000"/>
                    </a:solidFill>
                    <a:latin typeface="Tahoma"/>
                    <a:ea typeface="Tahoma"/>
                    <a:cs typeface="Tahoma"/>
                  </a:rPr>
                  <a:t>Camden</a:t>
                </a:r>
                <a:endParaRPr lang="en-GB"/>
              </a:p>
            </xdr:txBody>
          </xdr:sp>
          <xdr:sp macro="" textlink="">
            <xdr:nvSpPr>
              <xdr:cNvPr id="32774" name="Check Box 6" hidden="1">
                <a:extLst>
                  <a:ext uri="{63B3BB69-23CF-44E3-9099-C40C66FF867C}">
                    <a14:compatExt spid="_x0000_s32774"/>
                  </a:ext>
                </a:extLst>
              </xdr:cNvPr>
              <xdr:cNvSpPr/>
            </xdr:nvSpPr>
            <xdr:spPr>
              <a:xfrm>
                <a:off x="0" y="2724150"/>
                <a:ext cx="914400" cy="247650"/>
              </a:xfrm>
              <a:prstGeom prst="rect">
                <a:avLst/>
              </a:prstGeom>
            </xdr:spPr>
            <xdr:txBody>
              <a:bodyPr vertOverflow="clip" wrap="square" lIns="27432" tIns="18288" rIns="0" bIns="18288" anchor="ctr" upright="1"/>
              <a:lstStyle/>
              <a:p>
                <a:pPr algn="l" rtl="0">
                  <a:defRPr sz="1000"/>
                </a:pPr>
                <a:r>
                  <a:rPr lang="en-GB" sz="800" b="0" i="0" u="none" strike="noStrike" baseline="0">
                    <a:solidFill>
                      <a:srgbClr val="000000"/>
                    </a:solidFill>
                    <a:latin typeface="Tahoma"/>
                    <a:ea typeface="Tahoma"/>
                    <a:cs typeface="Tahoma"/>
                  </a:rPr>
                  <a:t>Hackney</a:t>
                </a:r>
                <a:endParaRPr lang="en-GB"/>
              </a:p>
            </xdr:txBody>
          </xdr:sp>
          <xdr:sp macro="" textlink="">
            <xdr:nvSpPr>
              <xdr:cNvPr id="32775" name="Check Box 7" hidden="1">
                <a:extLst>
                  <a:ext uri="{63B3BB69-23CF-44E3-9099-C40C66FF867C}">
                    <a14:compatExt spid="_x0000_s32775"/>
                  </a:ext>
                </a:extLst>
              </xdr:cNvPr>
              <xdr:cNvSpPr/>
            </xdr:nvSpPr>
            <xdr:spPr>
              <a:xfrm>
                <a:off x="0" y="2914650"/>
                <a:ext cx="914400" cy="247650"/>
              </a:xfrm>
              <a:prstGeom prst="rect">
                <a:avLst/>
              </a:prstGeom>
            </xdr:spPr>
            <xdr:txBody>
              <a:bodyPr vertOverflow="clip" wrap="square" lIns="27432" tIns="18288" rIns="0" bIns="18288" anchor="ctr" upright="1"/>
              <a:lstStyle/>
              <a:p>
                <a:pPr algn="l" rtl="0">
                  <a:defRPr sz="1000"/>
                </a:pPr>
                <a:r>
                  <a:rPr lang="en-GB" sz="800" b="0" i="0" u="none" strike="noStrike" baseline="0">
                    <a:solidFill>
                      <a:srgbClr val="000000"/>
                    </a:solidFill>
                    <a:latin typeface="Tahoma"/>
                    <a:ea typeface="Tahoma"/>
                    <a:cs typeface="Tahoma"/>
                  </a:rPr>
                  <a:t>Hammersmith &amp; Fulham</a:t>
                </a:r>
                <a:endParaRPr lang="en-GB"/>
              </a:p>
            </xdr:txBody>
          </xdr:sp>
          <xdr:sp macro="" textlink="">
            <xdr:nvSpPr>
              <xdr:cNvPr id="32776" name="Check Box 8" hidden="1">
                <a:extLst>
                  <a:ext uri="{63B3BB69-23CF-44E3-9099-C40C66FF867C}">
                    <a14:compatExt spid="_x0000_s32776"/>
                  </a:ext>
                </a:extLst>
              </xdr:cNvPr>
              <xdr:cNvSpPr/>
            </xdr:nvSpPr>
            <xdr:spPr>
              <a:xfrm>
                <a:off x="0" y="3114675"/>
                <a:ext cx="914400" cy="247650"/>
              </a:xfrm>
              <a:prstGeom prst="rect">
                <a:avLst/>
              </a:prstGeom>
            </xdr:spPr>
            <xdr:txBody>
              <a:bodyPr vertOverflow="clip" wrap="square" lIns="27432" tIns="18288" rIns="0" bIns="18288" anchor="ctr" upright="1"/>
              <a:lstStyle/>
              <a:p>
                <a:pPr algn="l" rtl="0">
                  <a:defRPr sz="1000"/>
                </a:pPr>
                <a:r>
                  <a:rPr lang="en-GB" sz="800" b="0" i="0" u="none" strike="noStrike" baseline="0">
                    <a:solidFill>
                      <a:srgbClr val="000000"/>
                    </a:solidFill>
                    <a:latin typeface="Tahoma"/>
                    <a:ea typeface="Tahoma"/>
                    <a:cs typeface="Tahoma"/>
                  </a:rPr>
                  <a:t>Haringey</a:t>
                </a:r>
                <a:endParaRPr lang="en-GB"/>
              </a:p>
            </xdr:txBody>
          </xdr:sp>
          <xdr:sp macro="" textlink="">
            <xdr:nvSpPr>
              <xdr:cNvPr id="32777" name="Check Box 9" hidden="1">
                <a:extLst>
                  <a:ext uri="{63B3BB69-23CF-44E3-9099-C40C66FF867C}">
                    <a14:compatExt spid="_x0000_s32777"/>
                  </a:ext>
                </a:extLst>
              </xdr:cNvPr>
              <xdr:cNvSpPr/>
            </xdr:nvSpPr>
            <xdr:spPr>
              <a:xfrm>
                <a:off x="0" y="4057650"/>
                <a:ext cx="914400" cy="247650"/>
              </a:xfrm>
              <a:prstGeom prst="rect">
                <a:avLst/>
              </a:prstGeom>
            </xdr:spPr>
            <xdr:txBody>
              <a:bodyPr vertOverflow="clip" wrap="square" lIns="27432" tIns="18288" rIns="0" bIns="18288" anchor="ctr" upright="1"/>
              <a:lstStyle/>
              <a:p>
                <a:pPr algn="l" rtl="0">
                  <a:defRPr sz="1000"/>
                </a:pPr>
                <a:r>
                  <a:rPr lang="en-GB" sz="800" b="0" i="0" u="none" strike="noStrike" baseline="0">
                    <a:solidFill>
                      <a:srgbClr val="000000"/>
                    </a:solidFill>
                    <a:latin typeface="Tahoma"/>
                    <a:ea typeface="Tahoma"/>
                    <a:cs typeface="Tahoma"/>
                  </a:rPr>
                  <a:t>Islington</a:t>
                </a:r>
                <a:endParaRPr lang="en-GB"/>
              </a:p>
            </xdr:txBody>
          </xdr:sp>
          <xdr:sp macro="" textlink="">
            <xdr:nvSpPr>
              <xdr:cNvPr id="32778" name="Check Box 10" hidden="1">
                <a:extLst>
                  <a:ext uri="{63B3BB69-23CF-44E3-9099-C40C66FF867C}">
                    <a14:compatExt spid="_x0000_s32778"/>
                  </a:ext>
                </a:extLst>
              </xdr:cNvPr>
              <xdr:cNvSpPr/>
            </xdr:nvSpPr>
            <xdr:spPr>
              <a:xfrm>
                <a:off x="0" y="4257675"/>
                <a:ext cx="914400" cy="247650"/>
              </a:xfrm>
              <a:prstGeom prst="rect">
                <a:avLst/>
              </a:prstGeom>
            </xdr:spPr>
            <xdr:txBody>
              <a:bodyPr vertOverflow="clip" wrap="square" lIns="27432" tIns="18288" rIns="0" bIns="18288" anchor="ctr" upright="1"/>
              <a:lstStyle/>
              <a:p>
                <a:pPr algn="l" rtl="0">
                  <a:defRPr sz="1000"/>
                </a:pPr>
                <a:r>
                  <a:rPr lang="en-GB" sz="800" b="0" i="0" u="none" strike="noStrike" baseline="0">
                    <a:solidFill>
                      <a:srgbClr val="000000"/>
                    </a:solidFill>
                    <a:latin typeface="Tahoma"/>
                    <a:ea typeface="Tahoma"/>
                    <a:cs typeface="Tahoma"/>
                  </a:rPr>
                  <a:t>Kensington</a:t>
                </a:r>
                <a:endParaRPr lang="en-GB"/>
              </a:p>
            </xdr:txBody>
          </xdr:sp>
          <xdr:sp macro="" textlink="">
            <xdr:nvSpPr>
              <xdr:cNvPr id="32779" name="Check Box 11" hidden="1">
                <a:extLst>
                  <a:ext uri="{63B3BB69-23CF-44E3-9099-C40C66FF867C}">
                    <a14:compatExt spid="_x0000_s32779"/>
                  </a:ext>
                </a:extLst>
              </xdr:cNvPr>
              <xdr:cNvSpPr/>
            </xdr:nvSpPr>
            <xdr:spPr>
              <a:xfrm>
                <a:off x="0" y="4629150"/>
                <a:ext cx="914400" cy="247650"/>
              </a:xfrm>
              <a:prstGeom prst="rect">
                <a:avLst/>
              </a:prstGeom>
            </xdr:spPr>
            <xdr:txBody>
              <a:bodyPr vertOverflow="clip" wrap="square" lIns="27432" tIns="18288" rIns="0" bIns="18288" anchor="ctr" upright="1"/>
              <a:lstStyle/>
              <a:p>
                <a:pPr algn="l" rtl="0">
                  <a:defRPr sz="1000"/>
                </a:pPr>
                <a:r>
                  <a:rPr lang="en-GB" sz="800" b="0" i="0" u="none" strike="noStrike" baseline="0">
                    <a:solidFill>
                      <a:srgbClr val="000000"/>
                    </a:solidFill>
                    <a:latin typeface="Tahoma"/>
                    <a:ea typeface="Tahoma"/>
                    <a:cs typeface="Tahoma"/>
                  </a:rPr>
                  <a:t>Lambeth</a:t>
                </a:r>
                <a:endParaRPr lang="en-GB"/>
              </a:p>
            </xdr:txBody>
          </xdr:sp>
          <xdr:sp macro="" textlink="">
            <xdr:nvSpPr>
              <xdr:cNvPr id="32780" name="Check Box 12" hidden="1">
                <a:extLst>
                  <a:ext uri="{63B3BB69-23CF-44E3-9099-C40C66FF867C}">
                    <a14:compatExt spid="_x0000_s32780"/>
                  </a:ext>
                </a:extLst>
              </xdr:cNvPr>
              <xdr:cNvSpPr/>
            </xdr:nvSpPr>
            <xdr:spPr>
              <a:xfrm>
                <a:off x="0" y="4829175"/>
                <a:ext cx="914400" cy="247650"/>
              </a:xfrm>
              <a:prstGeom prst="rect">
                <a:avLst/>
              </a:prstGeom>
            </xdr:spPr>
            <xdr:txBody>
              <a:bodyPr vertOverflow="clip" wrap="square" lIns="27432" tIns="18288" rIns="0" bIns="18288" anchor="ctr" upright="1"/>
              <a:lstStyle/>
              <a:p>
                <a:pPr algn="l" rtl="0">
                  <a:defRPr sz="1000"/>
                </a:pPr>
                <a:r>
                  <a:rPr lang="en-GB" sz="800" b="0" i="0" u="none" strike="noStrike" baseline="0">
                    <a:solidFill>
                      <a:srgbClr val="000000"/>
                    </a:solidFill>
                    <a:latin typeface="Tahoma"/>
                    <a:ea typeface="Tahoma"/>
                    <a:cs typeface="Tahoma"/>
                  </a:rPr>
                  <a:t>Lewisham</a:t>
                </a:r>
                <a:endParaRPr lang="en-GB"/>
              </a:p>
            </xdr:txBody>
          </xdr:sp>
          <xdr:sp macro="" textlink="">
            <xdr:nvSpPr>
              <xdr:cNvPr id="32781" name="Check Box 13" hidden="1">
                <a:extLst>
                  <a:ext uri="{63B3BB69-23CF-44E3-9099-C40C66FF867C}">
                    <a14:compatExt spid="_x0000_s32781"/>
                  </a:ext>
                </a:extLst>
              </xdr:cNvPr>
              <xdr:cNvSpPr/>
            </xdr:nvSpPr>
            <xdr:spPr>
              <a:xfrm>
                <a:off x="0" y="5200650"/>
                <a:ext cx="914400" cy="247650"/>
              </a:xfrm>
              <a:prstGeom prst="rect">
                <a:avLst/>
              </a:prstGeom>
            </xdr:spPr>
            <xdr:txBody>
              <a:bodyPr vertOverflow="clip" wrap="square" lIns="27432" tIns="18288" rIns="0" bIns="18288" anchor="ctr" upright="1"/>
              <a:lstStyle/>
              <a:p>
                <a:pPr algn="l" rtl="0">
                  <a:defRPr sz="1000"/>
                </a:pPr>
                <a:r>
                  <a:rPr lang="en-GB" sz="800" b="0" i="0" u="none" strike="noStrike" baseline="0">
                    <a:solidFill>
                      <a:srgbClr val="000000"/>
                    </a:solidFill>
                    <a:latin typeface="Tahoma"/>
                    <a:ea typeface="Tahoma"/>
                    <a:cs typeface="Tahoma"/>
                  </a:rPr>
                  <a:t>Newham</a:t>
                </a:r>
                <a:endParaRPr lang="en-GB"/>
              </a:p>
            </xdr:txBody>
          </xdr:sp>
          <xdr:sp macro="" textlink="">
            <xdr:nvSpPr>
              <xdr:cNvPr id="32782" name="Check Box 14" hidden="1">
                <a:extLst>
                  <a:ext uri="{63B3BB69-23CF-44E3-9099-C40C66FF867C}">
                    <a14:compatExt spid="_x0000_s32782"/>
                  </a:ext>
                </a:extLst>
              </xdr:cNvPr>
              <xdr:cNvSpPr/>
            </xdr:nvSpPr>
            <xdr:spPr>
              <a:xfrm>
                <a:off x="0" y="5772150"/>
                <a:ext cx="914400" cy="247650"/>
              </a:xfrm>
              <a:prstGeom prst="rect">
                <a:avLst/>
              </a:prstGeom>
            </xdr:spPr>
            <xdr:txBody>
              <a:bodyPr vertOverflow="clip" wrap="square" lIns="27432" tIns="18288" rIns="0" bIns="18288" anchor="ctr" upright="1"/>
              <a:lstStyle/>
              <a:p>
                <a:pPr algn="l" rtl="0">
                  <a:defRPr sz="1000"/>
                </a:pPr>
                <a:r>
                  <a:rPr lang="en-GB" sz="800" b="0" i="0" u="none" strike="noStrike" baseline="0">
                    <a:solidFill>
                      <a:srgbClr val="000000"/>
                    </a:solidFill>
                    <a:latin typeface="Tahoma"/>
                    <a:ea typeface="Tahoma"/>
                    <a:cs typeface="Tahoma"/>
                  </a:rPr>
                  <a:t>Southwark</a:t>
                </a:r>
                <a:endParaRPr lang="en-GB"/>
              </a:p>
            </xdr:txBody>
          </xdr:sp>
          <xdr:sp macro="" textlink="">
            <xdr:nvSpPr>
              <xdr:cNvPr id="32783" name="Check Box 15" hidden="1">
                <a:extLst>
                  <a:ext uri="{63B3BB69-23CF-44E3-9099-C40C66FF867C}">
                    <a14:compatExt spid="_x0000_s32783"/>
                  </a:ext>
                </a:extLst>
              </xdr:cNvPr>
              <xdr:cNvSpPr/>
            </xdr:nvSpPr>
            <xdr:spPr>
              <a:xfrm>
                <a:off x="0" y="6153150"/>
                <a:ext cx="914400" cy="247650"/>
              </a:xfrm>
              <a:prstGeom prst="rect">
                <a:avLst/>
              </a:prstGeom>
            </xdr:spPr>
            <xdr:txBody>
              <a:bodyPr vertOverflow="clip" wrap="square" lIns="27432" tIns="18288" rIns="0" bIns="18288" anchor="ctr" upright="1"/>
              <a:lstStyle/>
              <a:p>
                <a:pPr algn="l" rtl="0">
                  <a:defRPr sz="1000"/>
                </a:pPr>
                <a:r>
                  <a:rPr lang="en-GB" sz="800" b="0" i="0" u="none" strike="noStrike" baseline="0">
                    <a:solidFill>
                      <a:srgbClr val="000000"/>
                    </a:solidFill>
                    <a:latin typeface="Tahoma"/>
                    <a:ea typeface="Tahoma"/>
                    <a:cs typeface="Tahoma"/>
                  </a:rPr>
                  <a:t>Tower Hamlets</a:t>
                </a:r>
                <a:endParaRPr lang="en-GB"/>
              </a:p>
            </xdr:txBody>
          </xdr:sp>
          <xdr:sp macro="" textlink="">
            <xdr:nvSpPr>
              <xdr:cNvPr id="32784" name="Check Box 16" hidden="1">
                <a:extLst>
                  <a:ext uri="{63B3BB69-23CF-44E3-9099-C40C66FF867C}">
                    <a14:compatExt spid="_x0000_s32784"/>
                  </a:ext>
                </a:extLst>
              </xdr:cNvPr>
              <xdr:cNvSpPr/>
            </xdr:nvSpPr>
            <xdr:spPr>
              <a:xfrm>
                <a:off x="0" y="6534150"/>
                <a:ext cx="914400" cy="247650"/>
              </a:xfrm>
              <a:prstGeom prst="rect">
                <a:avLst/>
              </a:prstGeom>
            </xdr:spPr>
            <xdr:txBody>
              <a:bodyPr vertOverflow="clip" wrap="square" lIns="27432" tIns="18288" rIns="0" bIns="18288" anchor="ctr" upright="1"/>
              <a:lstStyle/>
              <a:p>
                <a:pPr algn="l" rtl="0">
                  <a:defRPr sz="1000"/>
                </a:pPr>
                <a:r>
                  <a:rPr lang="en-GB" sz="800" b="0" i="0" u="none" strike="noStrike" baseline="0">
                    <a:solidFill>
                      <a:srgbClr val="000000"/>
                    </a:solidFill>
                    <a:latin typeface="Tahoma"/>
                    <a:ea typeface="Tahoma"/>
                    <a:cs typeface="Tahoma"/>
                  </a:rPr>
                  <a:t>Wandsworth</a:t>
                </a:r>
                <a:endParaRPr lang="en-GB"/>
              </a:p>
            </xdr:txBody>
          </xdr:sp>
          <xdr:sp macro="" textlink="">
            <xdr:nvSpPr>
              <xdr:cNvPr id="32785" name="Check Box 17" hidden="1">
                <a:extLst>
                  <a:ext uri="{63B3BB69-23CF-44E3-9099-C40C66FF867C}">
                    <a14:compatExt spid="_x0000_s32785"/>
                  </a:ext>
                </a:extLst>
              </xdr:cNvPr>
              <xdr:cNvSpPr/>
            </xdr:nvSpPr>
            <xdr:spPr>
              <a:xfrm>
                <a:off x="0" y="6734175"/>
                <a:ext cx="914400" cy="247650"/>
              </a:xfrm>
              <a:prstGeom prst="rect">
                <a:avLst/>
              </a:prstGeom>
            </xdr:spPr>
            <xdr:txBody>
              <a:bodyPr vertOverflow="clip" wrap="square" lIns="27432" tIns="18288" rIns="0" bIns="18288" anchor="ctr" upright="1"/>
              <a:lstStyle/>
              <a:p>
                <a:pPr algn="l" rtl="0">
                  <a:defRPr sz="1000"/>
                </a:pPr>
                <a:r>
                  <a:rPr lang="en-GB" sz="800" b="0" i="0" u="none" strike="noStrike" baseline="0">
                    <a:solidFill>
                      <a:srgbClr val="000000"/>
                    </a:solidFill>
                    <a:latin typeface="Tahoma"/>
                    <a:ea typeface="Tahoma"/>
                    <a:cs typeface="Tahoma"/>
                  </a:rPr>
                  <a:t>Westminster</a:t>
                </a:r>
                <a:endParaRPr lang="en-GB"/>
              </a:p>
            </xdr:txBody>
          </xdr:sp>
          <xdr:sp macro="" textlink="">
            <xdr:nvSpPr>
              <xdr:cNvPr id="32786" name="Check Box 18" hidden="1">
                <a:extLst>
                  <a:ext uri="{63B3BB69-23CF-44E3-9099-C40C66FF867C}">
                    <a14:compatExt spid="_x0000_s32786"/>
                  </a:ext>
                </a:extLst>
              </xdr:cNvPr>
              <xdr:cNvSpPr/>
            </xdr:nvSpPr>
            <xdr:spPr>
              <a:xfrm>
                <a:off x="0" y="828675"/>
                <a:ext cx="914400" cy="247650"/>
              </a:xfrm>
              <a:prstGeom prst="rect">
                <a:avLst/>
              </a:prstGeom>
            </xdr:spPr>
            <xdr:txBody>
              <a:bodyPr vertOverflow="clip" wrap="square" lIns="27432" tIns="18288" rIns="0" bIns="18288" anchor="ctr" upright="1"/>
              <a:lstStyle/>
              <a:p>
                <a:pPr algn="l" rtl="0">
                  <a:defRPr sz="1000"/>
                </a:pPr>
                <a:r>
                  <a:rPr lang="en-GB" sz="800" b="0" i="0" u="none" strike="noStrike" baseline="0">
                    <a:solidFill>
                      <a:srgbClr val="000000"/>
                    </a:solidFill>
                    <a:latin typeface="Tahoma"/>
                    <a:ea typeface="Tahoma"/>
                    <a:cs typeface="Tahoma"/>
                  </a:rPr>
                  <a:t>Barking &amp; Dagenham</a:t>
                </a:r>
                <a:endParaRPr lang="en-GB"/>
              </a:p>
            </xdr:txBody>
          </xdr:sp>
          <xdr:sp macro="" textlink="">
            <xdr:nvSpPr>
              <xdr:cNvPr id="32787" name="Check Box 19" hidden="1">
                <a:extLst>
                  <a:ext uri="{63B3BB69-23CF-44E3-9099-C40C66FF867C}">
                    <a14:compatExt spid="_x0000_s32787"/>
                  </a:ext>
                </a:extLst>
              </xdr:cNvPr>
              <xdr:cNvSpPr/>
            </xdr:nvSpPr>
            <xdr:spPr>
              <a:xfrm>
                <a:off x="0" y="1019175"/>
                <a:ext cx="914400" cy="247650"/>
              </a:xfrm>
              <a:prstGeom prst="rect">
                <a:avLst/>
              </a:prstGeom>
            </xdr:spPr>
            <xdr:txBody>
              <a:bodyPr vertOverflow="clip" wrap="square" lIns="27432" tIns="18288" rIns="0" bIns="18288" anchor="ctr" upright="1"/>
              <a:lstStyle/>
              <a:p>
                <a:pPr algn="l" rtl="0">
                  <a:defRPr sz="1000"/>
                </a:pPr>
                <a:r>
                  <a:rPr lang="en-GB" sz="800" b="0" i="0" u="none" strike="noStrike" baseline="0">
                    <a:solidFill>
                      <a:srgbClr val="000000"/>
                    </a:solidFill>
                    <a:latin typeface="Tahoma"/>
                    <a:ea typeface="Tahoma"/>
                    <a:cs typeface="Tahoma"/>
                  </a:rPr>
                  <a:t>Barnet</a:t>
                </a:r>
                <a:endParaRPr lang="en-GB"/>
              </a:p>
            </xdr:txBody>
          </xdr:sp>
          <xdr:sp macro="" textlink="">
            <xdr:nvSpPr>
              <xdr:cNvPr id="32788" name="Check Box 20" hidden="1">
                <a:extLst>
                  <a:ext uri="{63B3BB69-23CF-44E3-9099-C40C66FF867C}">
                    <a14:compatExt spid="_x0000_s32788"/>
                  </a:ext>
                </a:extLst>
              </xdr:cNvPr>
              <xdr:cNvSpPr/>
            </xdr:nvSpPr>
            <xdr:spPr>
              <a:xfrm>
                <a:off x="0" y="1400175"/>
                <a:ext cx="914400" cy="247650"/>
              </a:xfrm>
              <a:prstGeom prst="rect">
                <a:avLst/>
              </a:prstGeom>
            </xdr:spPr>
            <xdr:txBody>
              <a:bodyPr vertOverflow="clip" wrap="square" lIns="27432" tIns="18288" rIns="0" bIns="18288" anchor="ctr" upright="1"/>
              <a:lstStyle/>
              <a:p>
                <a:pPr algn="l" rtl="0">
                  <a:defRPr sz="1000"/>
                </a:pPr>
                <a:r>
                  <a:rPr lang="en-GB" sz="800" b="0" i="0" u="none" strike="noStrike" baseline="0">
                    <a:solidFill>
                      <a:srgbClr val="000000"/>
                    </a:solidFill>
                    <a:latin typeface="Tahoma"/>
                    <a:ea typeface="Tahoma"/>
                    <a:cs typeface="Tahoma"/>
                  </a:rPr>
                  <a:t>Brent</a:t>
                </a:r>
                <a:endParaRPr lang="en-GB"/>
              </a:p>
            </xdr:txBody>
          </xdr:sp>
          <xdr:sp macro="" textlink="">
            <xdr:nvSpPr>
              <xdr:cNvPr id="32789" name="Check Box 21" hidden="1">
                <a:extLst>
                  <a:ext uri="{63B3BB69-23CF-44E3-9099-C40C66FF867C}">
                    <a14:compatExt spid="_x0000_s32789"/>
                  </a:ext>
                </a:extLst>
              </xdr:cNvPr>
              <xdr:cNvSpPr/>
            </xdr:nvSpPr>
            <xdr:spPr>
              <a:xfrm>
                <a:off x="0" y="1209675"/>
                <a:ext cx="914400" cy="247650"/>
              </a:xfrm>
              <a:prstGeom prst="rect">
                <a:avLst/>
              </a:prstGeom>
            </xdr:spPr>
            <xdr:txBody>
              <a:bodyPr vertOverflow="clip" wrap="square" lIns="27432" tIns="18288" rIns="0" bIns="18288" anchor="ctr" upright="1"/>
              <a:lstStyle/>
              <a:p>
                <a:pPr algn="l" rtl="0">
                  <a:defRPr sz="1000"/>
                </a:pPr>
                <a:r>
                  <a:rPr lang="en-GB" sz="800" b="0" i="0" u="none" strike="noStrike" baseline="0">
                    <a:solidFill>
                      <a:srgbClr val="000000"/>
                    </a:solidFill>
                    <a:latin typeface="Tahoma"/>
                    <a:ea typeface="Tahoma"/>
                    <a:cs typeface="Tahoma"/>
                  </a:rPr>
                  <a:t>Bexley</a:t>
                </a:r>
                <a:endParaRPr lang="en-GB"/>
              </a:p>
            </xdr:txBody>
          </xdr:sp>
          <xdr:sp macro="" textlink="">
            <xdr:nvSpPr>
              <xdr:cNvPr id="32790" name="Check Box 22" hidden="1">
                <a:extLst>
                  <a:ext uri="{63B3BB69-23CF-44E3-9099-C40C66FF867C}">
                    <a14:compatExt spid="_x0000_s32790"/>
                  </a:ext>
                </a:extLst>
              </xdr:cNvPr>
              <xdr:cNvSpPr/>
            </xdr:nvSpPr>
            <xdr:spPr>
              <a:xfrm>
                <a:off x="0" y="1581150"/>
                <a:ext cx="914400" cy="247650"/>
              </a:xfrm>
              <a:prstGeom prst="rect">
                <a:avLst/>
              </a:prstGeom>
            </xdr:spPr>
            <xdr:txBody>
              <a:bodyPr vertOverflow="clip" wrap="square" lIns="27432" tIns="18288" rIns="0" bIns="18288" anchor="ctr" upright="1"/>
              <a:lstStyle/>
              <a:p>
                <a:pPr algn="l" rtl="0">
                  <a:defRPr sz="1000"/>
                </a:pPr>
                <a:r>
                  <a:rPr lang="en-GB" sz="800" b="0" i="0" u="none" strike="noStrike" baseline="0">
                    <a:solidFill>
                      <a:srgbClr val="000000"/>
                    </a:solidFill>
                    <a:latin typeface="Tahoma"/>
                    <a:ea typeface="Tahoma"/>
                    <a:cs typeface="Tahoma"/>
                  </a:rPr>
                  <a:t>Bromley</a:t>
                </a:r>
                <a:endParaRPr lang="en-GB"/>
              </a:p>
            </xdr:txBody>
          </xdr:sp>
          <xdr:sp macro="" textlink="">
            <xdr:nvSpPr>
              <xdr:cNvPr id="32791" name="Check Box 23" hidden="1">
                <a:extLst>
                  <a:ext uri="{63B3BB69-23CF-44E3-9099-C40C66FF867C}">
                    <a14:compatExt spid="_x0000_s32791"/>
                  </a:ext>
                </a:extLst>
              </xdr:cNvPr>
              <xdr:cNvSpPr/>
            </xdr:nvSpPr>
            <xdr:spPr>
              <a:xfrm>
                <a:off x="0" y="1971675"/>
                <a:ext cx="914400" cy="247650"/>
              </a:xfrm>
              <a:prstGeom prst="rect">
                <a:avLst/>
              </a:prstGeom>
            </xdr:spPr>
            <xdr:txBody>
              <a:bodyPr vertOverflow="clip" wrap="square" lIns="27432" tIns="18288" rIns="0" bIns="18288" anchor="ctr" upright="1"/>
              <a:lstStyle/>
              <a:p>
                <a:pPr algn="l" rtl="0">
                  <a:defRPr sz="1000"/>
                </a:pPr>
                <a:r>
                  <a:rPr lang="en-GB" sz="800" b="0" i="0" u="none" strike="noStrike" baseline="0">
                    <a:solidFill>
                      <a:srgbClr val="000000"/>
                    </a:solidFill>
                    <a:latin typeface="Tahoma"/>
                    <a:ea typeface="Tahoma"/>
                    <a:cs typeface="Tahoma"/>
                  </a:rPr>
                  <a:t>Croydon</a:t>
                </a:r>
                <a:endParaRPr lang="en-GB"/>
              </a:p>
            </xdr:txBody>
          </xdr:sp>
          <xdr:sp macro="" textlink="">
            <xdr:nvSpPr>
              <xdr:cNvPr id="32792" name="Check Box 24" hidden="1">
                <a:extLst>
                  <a:ext uri="{63B3BB69-23CF-44E3-9099-C40C66FF867C}">
                    <a14:compatExt spid="_x0000_s32792"/>
                  </a:ext>
                </a:extLst>
              </xdr:cNvPr>
              <xdr:cNvSpPr/>
            </xdr:nvSpPr>
            <xdr:spPr>
              <a:xfrm>
                <a:off x="0" y="2162175"/>
                <a:ext cx="914400" cy="247650"/>
              </a:xfrm>
              <a:prstGeom prst="rect">
                <a:avLst/>
              </a:prstGeom>
            </xdr:spPr>
            <xdr:txBody>
              <a:bodyPr vertOverflow="clip" wrap="square" lIns="27432" tIns="18288" rIns="0" bIns="18288" anchor="ctr" upright="1"/>
              <a:lstStyle/>
              <a:p>
                <a:pPr algn="l" rtl="0">
                  <a:defRPr sz="1000"/>
                </a:pPr>
                <a:r>
                  <a:rPr lang="en-GB" sz="800" b="0" i="0" u="none" strike="noStrike" baseline="0">
                    <a:solidFill>
                      <a:srgbClr val="000000"/>
                    </a:solidFill>
                    <a:latin typeface="Tahoma"/>
                    <a:ea typeface="Tahoma"/>
                    <a:cs typeface="Tahoma"/>
                  </a:rPr>
                  <a:t>Ealing</a:t>
                </a:r>
                <a:endParaRPr lang="en-GB"/>
              </a:p>
            </xdr:txBody>
          </xdr:sp>
          <xdr:sp macro="" textlink="">
            <xdr:nvSpPr>
              <xdr:cNvPr id="32793" name="Check Box 25" hidden="1">
                <a:extLst>
                  <a:ext uri="{63B3BB69-23CF-44E3-9099-C40C66FF867C}">
                    <a14:compatExt spid="_x0000_s32793"/>
                  </a:ext>
                </a:extLst>
              </xdr:cNvPr>
              <xdr:cNvSpPr/>
            </xdr:nvSpPr>
            <xdr:spPr>
              <a:xfrm>
                <a:off x="0" y="2343150"/>
                <a:ext cx="914400" cy="247650"/>
              </a:xfrm>
              <a:prstGeom prst="rect">
                <a:avLst/>
              </a:prstGeom>
            </xdr:spPr>
            <xdr:txBody>
              <a:bodyPr vertOverflow="clip" wrap="square" lIns="27432" tIns="18288" rIns="0" bIns="18288" anchor="ctr" upright="1"/>
              <a:lstStyle/>
              <a:p>
                <a:pPr algn="l" rtl="0">
                  <a:defRPr sz="1000"/>
                </a:pPr>
                <a:r>
                  <a:rPr lang="en-GB" sz="800" b="0" i="0" u="none" strike="noStrike" baseline="0">
                    <a:solidFill>
                      <a:srgbClr val="000000"/>
                    </a:solidFill>
                    <a:latin typeface="Tahoma"/>
                    <a:ea typeface="Tahoma"/>
                    <a:cs typeface="Tahoma"/>
                  </a:rPr>
                  <a:t>Enfield</a:t>
                </a:r>
                <a:endParaRPr lang="en-GB"/>
              </a:p>
            </xdr:txBody>
          </xdr:sp>
          <xdr:sp macro="" textlink="">
            <xdr:nvSpPr>
              <xdr:cNvPr id="32794" name="Check Box 26" hidden="1">
                <a:extLst>
                  <a:ext uri="{63B3BB69-23CF-44E3-9099-C40C66FF867C}">
                    <a14:compatExt spid="_x0000_s32794"/>
                  </a:ext>
                </a:extLst>
              </xdr:cNvPr>
              <xdr:cNvSpPr/>
            </xdr:nvSpPr>
            <xdr:spPr>
              <a:xfrm>
                <a:off x="0" y="2543175"/>
                <a:ext cx="914400" cy="247650"/>
              </a:xfrm>
              <a:prstGeom prst="rect">
                <a:avLst/>
              </a:prstGeom>
            </xdr:spPr>
            <xdr:txBody>
              <a:bodyPr vertOverflow="clip" wrap="square" lIns="27432" tIns="18288" rIns="0" bIns="18288" anchor="ctr" upright="1"/>
              <a:lstStyle/>
              <a:p>
                <a:pPr algn="l" rtl="0">
                  <a:defRPr sz="1000"/>
                </a:pPr>
                <a:r>
                  <a:rPr lang="en-GB" sz="800" b="0" i="0" u="none" strike="noStrike" baseline="0">
                    <a:solidFill>
                      <a:srgbClr val="000000"/>
                    </a:solidFill>
                    <a:latin typeface="Tahoma"/>
                    <a:ea typeface="Tahoma"/>
                    <a:cs typeface="Tahoma"/>
                  </a:rPr>
                  <a:t>Greenwich</a:t>
                </a:r>
                <a:endParaRPr lang="en-GB"/>
              </a:p>
            </xdr:txBody>
          </xdr:sp>
          <xdr:sp macro="" textlink="">
            <xdr:nvSpPr>
              <xdr:cNvPr id="32795" name="Check Box 27" hidden="1">
                <a:extLst>
                  <a:ext uri="{63B3BB69-23CF-44E3-9099-C40C66FF867C}">
                    <a14:compatExt spid="_x0000_s32795"/>
                  </a:ext>
                </a:extLst>
              </xdr:cNvPr>
              <xdr:cNvSpPr/>
            </xdr:nvSpPr>
            <xdr:spPr>
              <a:xfrm>
                <a:off x="0" y="3295650"/>
                <a:ext cx="914400" cy="247650"/>
              </a:xfrm>
              <a:prstGeom prst="rect">
                <a:avLst/>
              </a:prstGeom>
            </xdr:spPr>
            <xdr:txBody>
              <a:bodyPr vertOverflow="clip" wrap="square" lIns="27432" tIns="18288" rIns="0" bIns="18288" anchor="ctr" upright="1"/>
              <a:lstStyle/>
              <a:p>
                <a:pPr algn="l" rtl="0">
                  <a:defRPr sz="1000"/>
                </a:pPr>
                <a:r>
                  <a:rPr lang="en-GB" sz="800" b="0" i="0" u="none" strike="noStrike" baseline="0">
                    <a:solidFill>
                      <a:srgbClr val="000000"/>
                    </a:solidFill>
                    <a:latin typeface="Tahoma"/>
                    <a:ea typeface="Tahoma"/>
                    <a:cs typeface="Tahoma"/>
                  </a:rPr>
                  <a:t>Harrow</a:t>
                </a:r>
                <a:endParaRPr lang="en-GB"/>
              </a:p>
            </xdr:txBody>
          </xdr:sp>
          <xdr:sp macro="" textlink="">
            <xdr:nvSpPr>
              <xdr:cNvPr id="32796" name="Check Box 28" hidden="1">
                <a:extLst>
                  <a:ext uri="{63B3BB69-23CF-44E3-9099-C40C66FF867C}">
                    <a14:compatExt spid="_x0000_s32796"/>
                  </a:ext>
                </a:extLst>
              </xdr:cNvPr>
              <xdr:cNvSpPr/>
            </xdr:nvSpPr>
            <xdr:spPr>
              <a:xfrm>
                <a:off x="0" y="3495675"/>
                <a:ext cx="914400" cy="247650"/>
              </a:xfrm>
              <a:prstGeom prst="rect">
                <a:avLst/>
              </a:prstGeom>
            </xdr:spPr>
            <xdr:txBody>
              <a:bodyPr vertOverflow="clip" wrap="square" lIns="27432" tIns="18288" rIns="0" bIns="18288" anchor="ctr" upright="1"/>
              <a:lstStyle/>
              <a:p>
                <a:pPr algn="l" rtl="0">
                  <a:defRPr sz="1000"/>
                </a:pPr>
                <a:r>
                  <a:rPr lang="en-GB" sz="800" b="0" i="0" u="none" strike="noStrike" baseline="0">
                    <a:solidFill>
                      <a:srgbClr val="000000"/>
                    </a:solidFill>
                    <a:latin typeface="Tahoma"/>
                    <a:ea typeface="Tahoma"/>
                    <a:cs typeface="Tahoma"/>
                  </a:rPr>
                  <a:t>Havering</a:t>
                </a:r>
                <a:endParaRPr lang="en-GB"/>
              </a:p>
            </xdr:txBody>
          </xdr:sp>
          <xdr:sp macro="" textlink="">
            <xdr:nvSpPr>
              <xdr:cNvPr id="32797" name="Check Box 29" hidden="1">
                <a:extLst>
                  <a:ext uri="{63B3BB69-23CF-44E3-9099-C40C66FF867C}">
                    <a14:compatExt spid="_x0000_s32797"/>
                  </a:ext>
                </a:extLst>
              </xdr:cNvPr>
              <xdr:cNvSpPr/>
            </xdr:nvSpPr>
            <xdr:spPr>
              <a:xfrm>
                <a:off x="0" y="3686175"/>
                <a:ext cx="914400" cy="247650"/>
              </a:xfrm>
              <a:prstGeom prst="rect">
                <a:avLst/>
              </a:prstGeom>
            </xdr:spPr>
            <xdr:txBody>
              <a:bodyPr vertOverflow="clip" wrap="square" lIns="27432" tIns="18288" rIns="0" bIns="18288" anchor="ctr" upright="1"/>
              <a:lstStyle/>
              <a:p>
                <a:pPr algn="l" rtl="0">
                  <a:defRPr sz="1000"/>
                </a:pPr>
                <a:r>
                  <a:rPr lang="en-GB" sz="800" b="0" i="0" u="none" strike="noStrike" baseline="0">
                    <a:solidFill>
                      <a:srgbClr val="000000"/>
                    </a:solidFill>
                    <a:latin typeface="Tahoma"/>
                    <a:ea typeface="Tahoma"/>
                    <a:cs typeface="Tahoma"/>
                  </a:rPr>
                  <a:t>Hillingdon</a:t>
                </a:r>
                <a:endParaRPr lang="en-GB"/>
              </a:p>
            </xdr:txBody>
          </xdr:sp>
          <xdr:sp macro="" textlink="">
            <xdr:nvSpPr>
              <xdr:cNvPr id="32798" name="Check Box 30" hidden="1">
                <a:extLst>
                  <a:ext uri="{63B3BB69-23CF-44E3-9099-C40C66FF867C}">
                    <a14:compatExt spid="_x0000_s32798"/>
                  </a:ext>
                </a:extLst>
              </xdr:cNvPr>
              <xdr:cNvSpPr/>
            </xdr:nvSpPr>
            <xdr:spPr>
              <a:xfrm>
                <a:off x="0" y="3876675"/>
                <a:ext cx="914400" cy="247650"/>
              </a:xfrm>
              <a:prstGeom prst="rect">
                <a:avLst/>
              </a:prstGeom>
            </xdr:spPr>
            <xdr:txBody>
              <a:bodyPr vertOverflow="clip" wrap="square" lIns="27432" tIns="18288" rIns="0" bIns="18288" anchor="ctr" upright="1"/>
              <a:lstStyle/>
              <a:p>
                <a:pPr algn="l" rtl="0">
                  <a:defRPr sz="1000"/>
                </a:pPr>
                <a:r>
                  <a:rPr lang="en-GB" sz="800" b="0" i="0" u="none" strike="noStrike" baseline="0">
                    <a:solidFill>
                      <a:srgbClr val="000000"/>
                    </a:solidFill>
                    <a:latin typeface="Tahoma"/>
                    <a:ea typeface="Tahoma"/>
                    <a:cs typeface="Tahoma"/>
                  </a:rPr>
                  <a:t>Hounslow</a:t>
                </a:r>
                <a:endParaRPr lang="en-GB"/>
              </a:p>
            </xdr:txBody>
          </xdr:sp>
          <xdr:sp macro="" textlink="">
            <xdr:nvSpPr>
              <xdr:cNvPr id="32799" name="Check Box 31" hidden="1">
                <a:extLst>
                  <a:ext uri="{63B3BB69-23CF-44E3-9099-C40C66FF867C}">
                    <a14:compatExt spid="_x0000_s32799"/>
                  </a:ext>
                </a:extLst>
              </xdr:cNvPr>
              <xdr:cNvSpPr/>
            </xdr:nvSpPr>
            <xdr:spPr>
              <a:xfrm>
                <a:off x="0" y="4448175"/>
                <a:ext cx="914400" cy="247650"/>
              </a:xfrm>
              <a:prstGeom prst="rect">
                <a:avLst/>
              </a:prstGeom>
            </xdr:spPr>
            <xdr:txBody>
              <a:bodyPr vertOverflow="clip" wrap="square" lIns="27432" tIns="18288" rIns="0" bIns="18288" anchor="ctr" upright="1"/>
              <a:lstStyle/>
              <a:p>
                <a:pPr algn="l" rtl="0">
                  <a:defRPr sz="1000"/>
                </a:pPr>
                <a:r>
                  <a:rPr lang="en-GB" sz="800" b="0" i="0" u="none" strike="noStrike" baseline="0">
                    <a:solidFill>
                      <a:srgbClr val="000000"/>
                    </a:solidFill>
                    <a:latin typeface="Tahoma"/>
                    <a:ea typeface="Tahoma"/>
                    <a:cs typeface="Tahoma"/>
                  </a:rPr>
                  <a:t>Kingston upon Thames</a:t>
                </a:r>
                <a:endParaRPr lang="en-GB"/>
              </a:p>
            </xdr:txBody>
          </xdr:sp>
          <xdr:sp macro="" textlink="">
            <xdr:nvSpPr>
              <xdr:cNvPr id="32800" name="Check Box 32" hidden="1">
                <a:extLst>
                  <a:ext uri="{63B3BB69-23CF-44E3-9099-C40C66FF867C}">
                    <a14:compatExt spid="_x0000_s32800"/>
                  </a:ext>
                </a:extLst>
              </xdr:cNvPr>
              <xdr:cNvSpPr/>
            </xdr:nvSpPr>
            <xdr:spPr>
              <a:xfrm>
                <a:off x="0" y="5019675"/>
                <a:ext cx="914400" cy="247650"/>
              </a:xfrm>
              <a:prstGeom prst="rect">
                <a:avLst/>
              </a:prstGeom>
            </xdr:spPr>
            <xdr:txBody>
              <a:bodyPr vertOverflow="clip" wrap="square" lIns="27432" tIns="18288" rIns="0" bIns="18288" anchor="ctr" upright="1"/>
              <a:lstStyle/>
              <a:p>
                <a:pPr algn="l" rtl="0">
                  <a:defRPr sz="1000"/>
                </a:pPr>
                <a:r>
                  <a:rPr lang="en-GB" sz="800" b="0" i="0" u="none" strike="noStrike" baseline="0">
                    <a:solidFill>
                      <a:srgbClr val="000000"/>
                    </a:solidFill>
                    <a:latin typeface="Tahoma"/>
                    <a:ea typeface="Tahoma"/>
                    <a:cs typeface="Tahoma"/>
                  </a:rPr>
                  <a:t>Merton</a:t>
                </a:r>
                <a:endParaRPr lang="en-GB"/>
              </a:p>
            </xdr:txBody>
          </xdr:sp>
          <xdr:sp macro="" textlink="">
            <xdr:nvSpPr>
              <xdr:cNvPr id="32801" name="Check Box 33" hidden="1">
                <a:extLst>
                  <a:ext uri="{63B3BB69-23CF-44E3-9099-C40C66FF867C}">
                    <a14:compatExt spid="_x0000_s32801"/>
                  </a:ext>
                </a:extLst>
              </xdr:cNvPr>
              <xdr:cNvSpPr/>
            </xdr:nvSpPr>
            <xdr:spPr>
              <a:xfrm>
                <a:off x="0" y="5400675"/>
                <a:ext cx="914400" cy="247650"/>
              </a:xfrm>
              <a:prstGeom prst="rect">
                <a:avLst/>
              </a:prstGeom>
            </xdr:spPr>
            <xdr:txBody>
              <a:bodyPr vertOverflow="clip" wrap="square" lIns="27432" tIns="18288" rIns="0" bIns="18288" anchor="ctr" upright="1"/>
              <a:lstStyle/>
              <a:p>
                <a:pPr algn="l" rtl="0">
                  <a:defRPr sz="1000"/>
                </a:pPr>
                <a:r>
                  <a:rPr lang="en-GB" sz="800" b="0" i="0" u="none" strike="noStrike" baseline="0">
                    <a:solidFill>
                      <a:srgbClr val="000000"/>
                    </a:solidFill>
                    <a:latin typeface="Tahoma"/>
                    <a:ea typeface="Tahoma"/>
                    <a:cs typeface="Tahoma"/>
                  </a:rPr>
                  <a:t>Redbridge</a:t>
                </a:r>
                <a:endParaRPr lang="en-GB"/>
              </a:p>
            </xdr:txBody>
          </xdr:sp>
          <xdr:sp macro="" textlink="">
            <xdr:nvSpPr>
              <xdr:cNvPr id="32802" name="Check Box 34" hidden="1">
                <a:extLst>
                  <a:ext uri="{63B3BB69-23CF-44E3-9099-C40C66FF867C}">
                    <a14:compatExt spid="_x0000_s32802"/>
                  </a:ext>
                </a:extLst>
              </xdr:cNvPr>
              <xdr:cNvSpPr/>
            </xdr:nvSpPr>
            <xdr:spPr>
              <a:xfrm>
                <a:off x="0" y="5591175"/>
                <a:ext cx="914400" cy="247650"/>
              </a:xfrm>
              <a:prstGeom prst="rect">
                <a:avLst/>
              </a:prstGeom>
            </xdr:spPr>
            <xdr:txBody>
              <a:bodyPr vertOverflow="clip" wrap="square" lIns="27432" tIns="18288" rIns="0" bIns="18288" anchor="ctr" upright="1"/>
              <a:lstStyle/>
              <a:p>
                <a:pPr algn="l" rtl="0">
                  <a:defRPr sz="1000"/>
                </a:pPr>
                <a:r>
                  <a:rPr lang="en-GB" sz="800" b="0" i="0" u="none" strike="noStrike" baseline="0">
                    <a:solidFill>
                      <a:srgbClr val="000000"/>
                    </a:solidFill>
                    <a:latin typeface="Tahoma"/>
                    <a:ea typeface="Tahoma"/>
                    <a:cs typeface="Tahoma"/>
                  </a:rPr>
                  <a:t>Richmond upon Thames</a:t>
                </a:r>
                <a:endParaRPr lang="en-GB"/>
              </a:p>
            </xdr:txBody>
          </xdr:sp>
          <xdr:sp macro="" textlink="">
            <xdr:nvSpPr>
              <xdr:cNvPr id="32803" name="Check Box 35" hidden="1">
                <a:extLst>
                  <a:ext uri="{63B3BB69-23CF-44E3-9099-C40C66FF867C}">
                    <a14:compatExt spid="_x0000_s32803"/>
                  </a:ext>
                </a:extLst>
              </xdr:cNvPr>
              <xdr:cNvSpPr/>
            </xdr:nvSpPr>
            <xdr:spPr>
              <a:xfrm>
                <a:off x="0" y="5953125"/>
                <a:ext cx="914400" cy="247650"/>
              </a:xfrm>
              <a:prstGeom prst="rect">
                <a:avLst/>
              </a:prstGeom>
            </xdr:spPr>
            <xdr:txBody>
              <a:bodyPr vertOverflow="clip" wrap="square" lIns="27432" tIns="18288" rIns="0" bIns="18288" anchor="ctr" upright="1"/>
              <a:lstStyle/>
              <a:p>
                <a:pPr algn="l" rtl="0">
                  <a:defRPr sz="1000"/>
                </a:pPr>
                <a:r>
                  <a:rPr lang="en-GB" sz="800" b="0" i="0" u="none" strike="noStrike" baseline="0">
                    <a:solidFill>
                      <a:srgbClr val="000000"/>
                    </a:solidFill>
                    <a:latin typeface="Tahoma"/>
                    <a:ea typeface="Tahoma"/>
                    <a:cs typeface="Tahoma"/>
                  </a:rPr>
                  <a:t>Sutton</a:t>
                </a:r>
                <a:endParaRPr lang="en-GB"/>
              </a:p>
            </xdr:txBody>
          </xdr:sp>
          <xdr:sp macro="" textlink="">
            <xdr:nvSpPr>
              <xdr:cNvPr id="32804" name="Check Box 36" hidden="1">
                <a:extLst>
                  <a:ext uri="{63B3BB69-23CF-44E3-9099-C40C66FF867C}">
                    <a14:compatExt spid="_x0000_s32804"/>
                  </a:ext>
                </a:extLst>
              </xdr:cNvPr>
              <xdr:cNvSpPr/>
            </xdr:nvSpPr>
            <xdr:spPr>
              <a:xfrm>
                <a:off x="0" y="6343650"/>
                <a:ext cx="914400" cy="247650"/>
              </a:xfrm>
              <a:prstGeom prst="rect">
                <a:avLst/>
              </a:prstGeom>
            </xdr:spPr>
            <xdr:txBody>
              <a:bodyPr vertOverflow="clip" wrap="square" lIns="27432" tIns="18288" rIns="0" bIns="18288" anchor="ctr" upright="1"/>
              <a:lstStyle/>
              <a:p>
                <a:pPr algn="l" rtl="0">
                  <a:defRPr sz="1000"/>
                </a:pPr>
                <a:r>
                  <a:rPr lang="en-GB" sz="800" b="0" i="0" u="none" strike="noStrike" baseline="0">
                    <a:solidFill>
                      <a:srgbClr val="000000"/>
                    </a:solidFill>
                    <a:latin typeface="Tahoma"/>
                    <a:ea typeface="Tahoma"/>
                    <a:cs typeface="Tahoma"/>
                  </a:rPr>
                  <a:t>Waltham Forest</a:t>
                </a:r>
                <a:endParaRPr lang="en-GB"/>
              </a:p>
            </xdr:txBody>
          </xdr:sp>
        </xdr:grpSp>
        <xdr:clientData/>
      </xdr:twoCellAnchor>
    </mc:Choice>
    <mc:Fallback/>
  </mc:AlternateContent>
  <xdr:twoCellAnchor>
    <xdr:from>
      <xdr:col>1</xdr:col>
      <xdr:colOff>9525</xdr:colOff>
      <xdr:row>1</xdr:row>
      <xdr:rowOff>9525</xdr:rowOff>
    </xdr:from>
    <xdr:to>
      <xdr:col>20</xdr:col>
      <xdr:colOff>562725</xdr:colOff>
      <xdr:row>36</xdr:row>
      <xdr:rowOff>56025</xdr:rowOff>
    </xdr:to>
    <xdr:graphicFrame macro="">
      <xdr:nvGraphicFramePr>
        <xdr:cNvPr id="38" name="Chart 3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0</xdr:row>
          <xdr:rowOff>123825</xdr:rowOff>
        </xdr:from>
        <xdr:to>
          <xdr:col>0</xdr:col>
          <xdr:colOff>1438275</xdr:colOff>
          <xdr:row>37</xdr:row>
          <xdr:rowOff>0</xdr:rowOff>
        </xdr:to>
        <xdr:grpSp>
          <xdr:nvGrpSpPr>
            <xdr:cNvPr id="2" name="Group 1"/>
            <xdr:cNvGrpSpPr/>
          </xdr:nvGrpSpPr>
          <xdr:grpSpPr>
            <a:xfrm>
              <a:off x="0" y="123825"/>
              <a:ext cx="1438275" cy="6924675"/>
              <a:chOff x="409575" y="57150"/>
              <a:chExt cx="914400" cy="6924675"/>
            </a:xfrm>
          </xdr:grpSpPr>
          <xdr:sp macro="" textlink="">
            <xdr:nvSpPr>
              <xdr:cNvPr id="33793" name="Check Box 1" hidden="1">
                <a:extLst>
                  <a:ext uri="{63B3BB69-23CF-44E3-9099-C40C66FF867C}">
                    <a14:compatExt spid="_x0000_s33793"/>
                  </a:ext>
                </a:extLst>
              </xdr:cNvPr>
              <xdr:cNvSpPr/>
            </xdr:nvSpPr>
            <xdr:spPr>
              <a:xfrm>
                <a:off x="409575" y="57150"/>
                <a:ext cx="914400" cy="266700"/>
              </a:xfrm>
              <a:prstGeom prst="rect">
                <a:avLst/>
              </a:prstGeom>
            </xdr:spPr>
            <xdr:txBody>
              <a:bodyPr vertOverflow="clip" wrap="square" lIns="27432" tIns="18288" rIns="0" bIns="18288" anchor="ctr" upright="1"/>
              <a:lstStyle/>
              <a:p>
                <a:pPr algn="l" rtl="0">
                  <a:defRPr sz="1000"/>
                </a:pPr>
                <a:r>
                  <a:rPr lang="en-GB" sz="800" b="0" i="0" u="none" strike="noStrike" baseline="0">
                    <a:solidFill>
                      <a:srgbClr val="000000"/>
                    </a:solidFill>
                    <a:latin typeface="Tahoma"/>
                    <a:ea typeface="Tahoma"/>
                    <a:cs typeface="Tahoma"/>
                  </a:rPr>
                  <a:t>London</a:t>
                </a:r>
                <a:endParaRPr lang="en-GB"/>
              </a:p>
            </xdr:txBody>
          </xdr:sp>
          <xdr:sp macro="" textlink="">
            <xdr:nvSpPr>
              <xdr:cNvPr id="33794" name="Check Box 2" hidden="1">
                <a:extLst>
                  <a:ext uri="{63B3BB69-23CF-44E3-9099-C40C66FF867C}">
                    <a14:compatExt spid="_x0000_s33794"/>
                  </a:ext>
                </a:extLst>
              </xdr:cNvPr>
              <xdr:cNvSpPr/>
            </xdr:nvSpPr>
            <xdr:spPr>
              <a:xfrm>
                <a:off x="409575" y="266428"/>
                <a:ext cx="914400" cy="247650"/>
              </a:xfrm>
              <a:prstGeom prst="rect">
                <a:avLst/>
              </a:prstGeom>
            </xdr:spPr>
            <xdr:txBody>
              <a:bodyPr vertOverflow="clip" wrap="square" lIns="27432" tIns="18288" rIns="0" bIns="18288" anchor="ctr" upright="1"/>
              <a:lstStyle/>
              <a:p>
                <a:pPr algn="l" rtl="0">
                  <a:defRPr sz="1000"/>
                </a:pPr>
                <a:r>
                  <a:rPr lang="en-GB" sz="800" b="0" i="0" u="none" strike="noStrike" baseline="0">
                    <a:solidFill>
                      <a:srgbClr val="000000"/>
                    </a:solidFill>
                    <a:latin typeface="Tahoma"/>
                    <a:ea typeface="Tahoma"/>
                    <a:cs typeface="Tahoma"/>
                  </a:rPr>
                  <a:t>Inner London</a:t>
                </a:r>
                <a:endParaRPr lang="en-GB"/>
              </a:p>
            </xdr:txBody>
          </xdr:sp>
          <xdr:sp macro="" textlink="">
            <xdr:nvSpPr>
              <xdr:cNvPr id="33795" name="Check Box 3" hidden="1">
                <a:extLst>
                  <a:ext uri="{63B3BB69-23CF-44E3-9099-C40C66FF867C}">
                    <a14:compatExt spid="_x0000_s33795"/>
                  </a:ext>
                </a:extLst>
              </xdr:cNvPr>
              <xdr:cNvSpPr/>
            </xdr:nvSpPr>
            <xdr:spPr>
              <a:xfrm>
                <a:off x="409575" y="456656"/>
                <a:ext cx="914400" cy="247650"/>
              </a:xfrm>
              <a:prstGeom prst="rect">
                <a:avLst/>
              </a:prstGeom>
            </xdr:spPr>
            <xdr:txBody>
              <a:bodyPr vertOverflow="clip" wrap="square" lIns="27432" tIns="18288" rIns="0" bIns="18288" anchor="ctr" upright="1"/>
              <a:lstStyle/>
              <a:p>
                <a:pPr algn="l" rtl="0">
                  <a:defRPr sz="1000"/>
                </a:pPr>
                <a:r>
                  <a:rPr lang="en-GB" sz="800" b="0" i="0" u="none" strike="noStrike" baseline="0">
                    <a:solidFill>
                      <a:srgbClr val="000000"/>
                    </a:solidFill>
                    <a:latin typeface="Tahoma"/>
                    <a:ea typeface="Tahoma"/>
                    <a:cs typeface="Tahoma"/>
                  </a:rPr>
                  <a:t>Outer London</a:t>
                </a:r>
                <a:endParaRPr lang="en-GB"/>
              </a:p>
            </xdr:txBody>
          </xdr:sp>
          <xdr:sp macro="" textlink="">
            <xdr:nvSpPr>
              <xdr:cNvPr id="33796" name="Check Box 4" hidden="1">
                <a:extLst>
                  <a:ext uri="{63B3BB69-23CF-44E3-9099-C40C66FF867C}">
                    <a14:compatExt spid="_x0000_s33796"/>
                  </a:ext>
                </a:extLst>
              </xdr:cNvPr>
              <xdr:cNvSpPr/>
            </xdr:nvSpPr>
            <xdr:spPr>
              <a:xfrm>
                <a:off x="409575" y="646884"/>
                <a:ext cx="914400" cy="247650"/>
              </a:xfrm>
              <a:prstGeom prst="rect">
                <a:avLst/>
              </a:prstGeom>
            </xdr:spPr>
            <xdr:txBody>
              <a:bodyPr vertOverflow="clip" wrap="square" lIns="27432" tIns="18288" rIns="0" bIns="18288" anchor="ctr" upright="1"/>
              <a:lstStyle/>
              <a:p>
                <a:pPr algn="l" rtl="0">
                  <a:defRPr sz="1000"/>
                </a:pPr>
                <a:r>
                  <a:rPr lang="en-GB" sz="800" b="0" i="0" u="none" strike="noStrike" baseline="0">
                    <a:solidFill>
                      <a:srgbClr val="000000"/>
                    </a:solidFill>
                    <a:latin typeface="Tahoma"/>
                    <a:ea typeface="Tahoma"/>
                    <a:cs typeface="Tahoma"/>
                  </a:rPr>
                  <a:t>City of London</a:t>
                </a:r>
                <a:endParaRPr lang="en-GB"/>
              </a:p>
            </xdr:txBody>
          </xdr:sp>
          <xdr:sp macro="" textlink="">
            <xdr:nvSpPr>
              <xdr:cNvPr id="33797" name="Check Box 5" hidden="1">
                <a:extLst>
                  <a:ext uri="{63B3BB69-23CF-44E3-9099-C40C66FF867C}">
                    <a14:compatExt spid="_x0000_s33797"/>
                  </a:ext>
                </a:extLst>
              </xdr:cNvPr>
              <xdr:cNvSpPr/>
            </xdr:nvSpPr>
            <xdr:spPr>
              <a:xfrm>
                <a:off x="409575" y="1788252"/>
                <a:ext cx="914400" cy="247650"/>
              </a:xfrm>
              <a:prstGeom prst="rect">
                <a:avLst/>
              </a:prstGeom>
            </xdr:spPr>
            <xdr:txBody>
              <a:bodyPr vertOverflow="clip" wrap="square" lIns="27432" tIns="18288" rIns="0" bIns="18288" anchor="ctr" upright="1"/>
              <a:lstStyle/>
              <a:p>
                <a:pPr algn="l" rtl="0">
                  <a:defRPr sz="1000"/>
                </a:pPr>
                <a:r>
                  <a:rPr lang="en-GB" sz="800" b="0" i="0" u="none" strike="noStrike" baseline="0">
                    <a:solidFill>
                      <a:srgbClr val="000000"/>
                    </a:solidFill>
                    <a:latin typeface="Tahoma"/>
                    <a:ea typeface="Tahoma"/>
                    <a:cs typeface="Tahoma"/>
                  </a:rPr>
                  <a:t>Camden</a:t>
                </a:r>
                <a:endParaRPr lang="en-GB"/>
              </a:p>
            </xdr:txBody>
          </xdr:sp>
          <xdr:sp macro="" textlink="">
            <xdr:nvSpPr>
              <xdr:cNvPr id="33798" name="Check Box 6" hidden="1">
                <a:extLst>
                  <a:ext uri="{63B3BB69-23CF-44E3-9099-C40C66FF867C}">
                    <a14:compatExt spid="_x0000_s33798"/>
                  </a:ext>
                </a:extLst>
              </xdr:cNvPr>
              <xdr:cNvSpPr/>
            </xdr:nvSpPr>
            <xdr:spPr>
              <a:xfrm>
                <a:off x="409575" y="2739392"/>
                <a:ext cx="914400" cy="247650"/>
              </a:xfrm>
              <a:prstGeom prst="rect">
                <a:avLst/>
              </a:prstGeom>
            </xdr:spPr>
            <xdr:txBody>
              <a:bodyPr vertOverflow="clip" wrap="square" lIns="27432" tIns="18288" rIns="0" bIns="18288" anchor="ctr" upright="1"/>
              <a:lstStyle/>
              <a:p>
                <a:pPr algn="l" rtl="0">
                  <a:defRPr sz="1000"/>
                </a:pPr>
                <a:r>
                  <a:rPr lang="en-GB" sz="800" b="0" i="0" u="none" strike="noStrike" baseline="0">
                    <a:solidFill>
                      <a:srgbClr val="000000"/>
                    </a:solidFill>
                    <a:latin typeface="Tahoma"/>
                    <a:ea typeface="Tahoma"/>
                    <a:cs typeface="Tahoma"/>
                  </a:rPr>
                  <a:t>Hackney</a:t>
                </a:r>
                <a:endParaRPr lang="en-GB"/>
              </a:p>
            </xdr:txBody>
          </xdr:sp>
          <xdr:sp macro="" textlink="">
            <xdr:nvSpPr>
              <xdr:cNvPr id="33799" name="Check Box 7" hidden="1">
                <a:extLst>
                  <a:ext uri="{63B3BB69-23CF-44E3-9099-C40C66FF867C}">
                    <a14:compatExt spid="_x0000_s33799"/>
                  </a:ext>
                </a:extLst>
              </xdr:cNvPr>
              <xdr:cNvSpPr/>
            </xdr:nvSpPr>
            <xdr:spPr>
              <a:xfrm>
                <a:off x="409575" y="2929620"/>
                <a:ext cx="914400" cy="247650"/>
              </a:xfrm>
              <a:prstGeom prst="rect">
                <a:avLst/>
              </a:prstGeom>
            </xdr:spPr>
            <xdr:txBody>
              <a:bodyPr vertOverflow="clip" wrap="square" lIns="27432" tIns="18288" rIns="0" bIns="18288" anchor="ctr" upright="1"/>
              <a:lstStyle/>
              <a:p>
                <a:pPr algn="l" rtl="0">
                  <a:defRPr sz="1000"/>
                </a:pPr>
                <a:r>
                  <a:rPr lang="en-GB" sz="800" b="0" i="0" u="none" strike="noStrike" baseline="0">
                    <a:solidFill>
                      <a:srgbClr val="000000"/>
                    </a:solidFill>
                    <a:latin typeface="Tahoma"/>
                    <a:ea typeface="Tahoma"/>
                    <a:cs typeface="Tahoma"/>
                  </a:rPr>
                  <a:t>Hammersmith &amp; Fulham</a:t>
                </a:r>
                <a:endParaRPr lang="en-GB"/>
              </a:p>
            </xdr:txBody>
          </xdr:sp>
          <xdr:sp macro="" textlink="">
            <xdr:nvSpPr>
              <xdr:cNvPr id="33800" name="Check Box 8" hidden="1">
                <a:extLst>
                  <a:ext uri="{63B3BB69-23CF-44E3-9099-C40C66FF867C}">
                    <a14:compatExt spid="_x0000_s33800"/>
                  </a:ext>
                </a:extLst>
              </xdr:cNvPr>
              <xdr:cNvSpPr/>
            </xdr:nvSpPr>
            <xdr:spPr>
              <a:xfrm>
                <a:off x="409575" y="3119848"/>
                <a:ext cx="914400" cy="247650"/>
              </a:xfrm>
              <a:prstGeom prst="rect">
                <a:avLst/>
              </a:prstGeom>
            </xdr:spPr>
            <xdr:txBody>
              <a:bodyPr vertOverflow="clip" wrap="square" lIns="27432" tIns="18288" rIns="0" bIns="18288" anchor="ctr" upright="1"/>
              <a:lstStyle/>
              <a:p>
                <a:pPr algn="l" rtl="0">
                  <a:defRPr sz="1000"/>
                </a:pPr>
                <a:r>
                  <a:rPr lang="en-GB" sz="800" b="0" i="0" u="none" strike="noStrike" baseline="0">
                    <a:solidFill>
                      <a:srgbClr val="000000"/>
                    </a:solidFill>
                    <a:latin typeface="Tahoma"/>
                    <a:ea typeface="Tahoma"/>
                    <a:cs typeface="Tahoma"/>
                  </a:rPr>
                  <a:t>Haringey</a:t>
                </a:r>
                <a:endParaRPr lang="en-GB"/>
              </a:p>
            </xdr:txBody>
          </xdr:sp>
          <xdr:sp macro="" textlink="">
            <xdr:nvSpPr>
              <xdr:cNvPr id="33801" name="Check Box 9" hidden="1">
                <a:extLst>
                  <a:ext uri="{63B3BB69-23CF-44E3-9099-C40C66FF867C}">
                    <a14:compatExt spid="_x0000_s33801"/>
                  </a:ext>
                </a:extLst>
              </xdr:cNvPr>
              <xdr:cNvSpPr/>
            </xdr:nvSpPr>
            <xdr:spPr>
              <a:xfrm>
                <a:off x="409575" y="4070988"/>
                <a:ext cx="914400" cy="247650"/>
              </a:xfrm>
              <a:prstGeom prst="rect">
                <a:avLst/>
              </a:prstGeom>
            </xdr:spPr>
            <xdr:txBody>
              <a:bodyPr vertOverflow="clip" wrap="square" lIns="27432" tIns="18288" rIns="0" bIns="18288" anchor="ctr" upright="1"/>
              <a:lstStyle/>
              <a:p>
                <a:pPr algn="l" rtl="0">
                  <a:defRPr sz="1000"/>
                </a:pPr>
                <a:r>
                  <a:rPr lang="en-GB" sz="800" b="0" i="0" u="none" strike="noStrike" baseline="0">
                    <a:solidFill>
                      <a:srgbClr val="000000"/>
                    </a:solidFill>
                    <a:latin typeface="Tahoma"/>
                    <a:ea typeface="Tahoma"/>
                    <a:cs typeface="Tahoma"/>
                  </a:rPr>
                  <a:t>Islington</a:t>
                </a:r>
                <a:endParaRPr lang="en-GB"/>
              </a:p>
            </xdr:txBody>
          </xdr:sp>
          <xdr:sp macro="" textlink="">
            <xdr:nvSpPr>
              <xdr:cNvPr id="33802" name="Check Box 10" hidden="1">
                <a:extLst>
                  <a:ext uri="{63B3BB69-23CF-44E3-9099-C40C66FF867C}">
                    <a14:compatExt spid="_x0000_s33802"/>
                  </a:ext>
                </a:extLst>
              </xdr:cNvPr>
              <xdr:cNvSpPr/>
            </xdr:nvSpPr>
            <xdr:spPr>
              <a:xfrm>
                <a:off x="409575" y="4261216"/>
                <a:ext cx="914400" cy="247650"/>
              </a:xfrm>
              <a:prstGeom prst="rect">
                <a:avLst/>
              </a:prstGeom>
            </xdr:spPr>
            <xdr:txBody>
              <a:bodyPr vertOverflow="clip" wrap="square" lIns="27432" tIns="18288" rIns="0" bIns="18288" anchor="ctr" upright="1"/>
              <a:lstStyle/>
              <a:p>
                <a:pPr algn="l" rtl="0">
                  <a:defRPr sz="1000"/>
                </a:pPr>
                <a:r>
                  <a:rPr lang="en-GB" sz="800" b="0" i="0" u="none" strike="noStrike" baseline="0">
                    <a:solidFill>
                      <a:srgbClr val="000000"/>
                    </a:solidFill>
                    <a:latin typeface="Tahoma"/>
                    <a:ea typeface="Tahoma"/>
                    <a:cs typeface="Tahoma"/>
                  </a:rPr>
                  <a:t>Kensington</a:t>
                </a:r>
                <a:endParaRPr lang="en-GB"/>
              </a:p>
            </xdr:txBody>
          </xdr:sp>
          <xdr:sp macro="" textlink="">
            <xdr:nvSpPr>
              <xdr:cNvPr id="33803" name="Check Box 11" hidden="1">
                <a:extLst>
                  <a:ext uri="{63B3BB69-23CF-44E3-9099-C40C66FF867C}">
                    <a14:compatExt spid="_x0000_s33803"/>
                  </a:ext>
                </a:extLst>
              </xdr:cNvPr>
              <xdr:cNvSpPr/>
            </xdr:nvSpPr>
            <xdr:spPr>
              <a:xfrm>
                <a:off x="409575" y="4641672"/>
                <a:ext cx="914400" cy="247650"/>
              </a:xfrm>
              <a:prstGeom prst="rect">
                <a:avLst/>
              </a:prstGeom>
            </xdr:spPr>
            <xdr:txBody>
              <a:bodyPr vertOverflow="clip" wrap="square" lIns="27432" tIns="18288" rIns="0" bIns="18288" anchor="ctr" upright="1"/>
              <a:lstStyle/>
              <a:p>
                <a:pPr algn="l" rtl="0">
                  <a:defRPr sz="1000"/>
                </a:pPr>
                <a:r>
                  <a:rPr lang="en-GB" sz="800" b="0" i="0" u="none" strike="noStrike" baseline="0">
                    <a:solidFill>
                      <a:srgbClr val="000000"/>
                    </a:solidFill>
                    <a:latin typeface="Tahoma"/>
                    <a:ea typeface="Tahoma"/>
                    <a:cs typeface="Tahoma"/>
                  </a:rPr>
                  <a:t>Lambeth</a:t>
                </a:r>
                <a:endParaRPr lang="en-GB"/>
              </a:p>
            </xdr:txBody>
          </xdr:sp>
          <xdr:sp macro="" textlink="">
            <xdr:nvSpPr>
              <xdr:cNvPr id="33804" name="Check Box 12" hidden="1">
                <a:extLst>
                  <a:ext uri="{63B3BB69-23CF-44E3-9099-C40C66FF867C}">
                    <a14:compatExt spid="_x0000_s33804"/>
                  </a:ext>
                </a:extLst>
              </xdr:cNvPr>
              <xdr:cNvSpPr/>
            </xdr:nvSpPr>
            <xdr:spPr>
              <a:xfrm>
                <a:off x="409575" y="4831900"/>
                <a:ext cx="914400" cy="247650"/>
              </a:xfrm>
              <a:prstGeom prst="rect">
                <a:avLst/>
              </a:prstGeom>
            </xdr:spPr>
            <xdr:txBody>
              <a:bodyPr vertOverflow="clip" wrap="square" lIns="27432" tIns="18288" rIns="0" bIns="18288" anchor="ctr" upright="1"/>
              <a:lstStyle/>
              <a:p>
                <a:pPr algn="l" rtl="0">
                  <a:defRPr sz="1000"/>
                </a:pPr>
                <a:r>
                  <a:rPr lang="en-GB" sz="800" b="0" i="0" u="none" strike="noStrike" baseline="0">
                    <a:solidFill>
                      <a:srgbClr val="000000"/>
                    </a:solidFill>
                    <a:latin typeface="Tahoma"/>
                    <a:ea typeface="Tahoma"/>
                    <a:cs typeface="Tahoma"/>
                  </a:rPr>
                  <a:t>Lewisham</a:t>
                </a:r>
                <a:endParaRPr lang="en-GB"/>
              </a:p>
            </xdr:txBody>
          </xdr:sp>
          <xdr:sp macro="" textlink="">
            <xdr:nvSpPr>
              <xdr:cNvPr id="33805" name="Check Box 13" hidden="1">
                <a:extLst>
                  <a:ext uri="{63B3BB69-23CF-44E3-9099-C40C66FF867C}">
                    <a14:compatExt spid="_x0000_s33805"/>
                  </a:ext>
                </a:extLst>
              </xdr:cNvPr>
              <xdr:cNvSpPr/>
            </xdr:nvSpPr>
            <xdr:spPr>
              <a:xfrm>
                <a:off x="409575" y="5212356"/>
                <a:ext cx="914400" cy="247650"/>
              </a:xfrm>
              <a:prstGeom prst="rect">
                <a:avLst/>
              </a:prstGeom>
            </xdr:spPr>
            <xdr:txBody>
              <a:bodyPr vertOverflow="clip" wrap="square" lIns="27432" tIns="18288" rIns="0" bIns="18288" anchor="ctr" upright="1"/>
              <a:lstStyle/>
              <a:p>
                <a:pPr algn="l" rtl="0">
                  <a:defRPr sz="1000"/>
                </a:pPr>
                <a:r>
                  <a:rPr lang="en-GB" sz="800" b="0" i="0" u="none" strike="noStrike" baseline="0">
                    <a:solidFill>
                      <a:srgbClr val="000000"/>
                    </a:solidFill>
                    <a:latin typeface="Tahoma"/>
                    <a:ea typeface="Tahoma"/>
                    <a:cs typeface="Tahoma"/>
                  </a:rPr>
                  <a:t>Newham</a:t>
                </a:r>
                <a:endParaRPr lang="en-GB"/>
              </a:p>
            </xdr:txBody>
          </xdr:sp>
          <xdr:sp macro="" textlink="">
            <xdr:nvSpPr>
              <xdr:cNvPr id="33806" name="Check Box 14" hidden="1">
                <a:extLst>
                  <a:ext uri="{63B3BB69-23CF-44E3-9099-C40C66FF867C}">
                    <a14:compatExt spid="_x0000_s33806"/>
                  </a:ext>
                </a:extLst>
              </xdr:cNvPr>
              <xdr:cNvSpPr/>
            </xdr:nvSpPr>
            <xdr:spPr>
              <a:xfrm>
                <a:off x="409575" y="5783040"/>
                <a:ext cx="914400" cy="247650"/>
              </a:xfrm>
              <a:prstGeom prst="rect">
                <a:avLst/>
              </a:prstGeom>
            </xdr:spPr>
            <xdr:txBody>
              <a:bodyPr vertOverflow="clip" wrap="square" lIns="27432" tIns="18288" rIns="0" bIns="18288" anchor="ctr" upright="1"/>
              <a:lstStyle/>
              <a:p>
                <a:pPr algn="l" rtl="0">
                  <a:defRPr sz="1000"/>
                </a:pPr>
                <a:r>
                  <a:rPr lang="en-GB" sz="800" b="0" i="0" u="none" strike="noStrike" baseline="0">
                    <a:solidFill>
                      <a:srgbClr val="000000"/>
                    </a:solidFill>
                    <a:latin typeface="Tahoma"/>
                    <a:ea typeface="Tahoma"/>
                    <a:cs typeface="Tahoma"/>
                  </a:rPr>
                  <a:t>Southwark</a:t>
                </a:r>
                <a:endParaRPr lang="en-GB"/>
              </a:p>
            </xdr:txBody>
          </xdr:sp>
          <xdr:sp macro="" textlink="">
            <xdr:nvSpPr>
              <xdr:cNvPr id="33807" name="Check Box 15" hidden="1">
                <a:extLst>
                  <a:ext uri="{63B3BB69-23CF-44E3-9099-C40C66FF867C}">
                    <a14:compatExt spid="_x0000_s33807"/>
                  </a:ext>
                </a:extLst>
              </xdr:cNvPr>
              <xdr:cNvSpPr/>
            </xdr:nvSpPr>
            <xdr:spPr>
              <a:xfrm>
                <a:off x="409575" y="6163496"/>
                <a:ext cx="914400" cy="247650"/>
              </a:xfrm>
              <a:prstGeom prst="rect">
                <a:avLst/>
              </a:prstGeom>
            </xdr:spPr>
            <xdr:txBody>
              <a:bodyPr vertOverflow="clip" wrap="square" lIns="27432" tIns="18288" rIns="0" bIns="18288" anchor="ctr" upright="1"/>
              <a:lstStyle/>
              <a:p>
                <a:pPr algn="l" rtl="0">
                  <a:defRPr sz="1000"/>
                </a:pPr>
                <a:r>
                  <a:rPr lang="en-GB" sz="800" b="0" i="0" u="none" strike="noStrike" baseline="0">
                    <a:solidFill>
                      <a:srgbClr val="000000"/>
                    </a:solidFill>
                    <a:latin typeface="Tahoma"/>
                    <a:ea typeface="Tahoma"/>
                    <a:cs typeface="Tahoma"/>
                  </a:rPr>
                  <a:t>Tower Hamlets</a:t>
                </a:r>
                <a:endParaRPr lang="en-GB"/>
              </a:p>
            </xdr:txBody>
          </xdr:sp>
          <xdr:sp macro="" textlink="">
            <xdr:nvSpPr>
              <xdr:cNvPr id="33808" name="Check Box 16" hidden="1">
                <a:extLst>
                  <a:ext uri="{63B3BB69-23CF-44E3-9099-C40C66FF867C}">
                    <a14:compatExt spid="_x0000_s33808"/>
                  </a:ext>
                </a:extLst>
              </xdr:cNvPr>
              <xdr:cNvSpPr/>
            </xdr:nvSpPr>
            <xdr:spPr>
              <a:xfrm>
                <a:off x="409575" y="6543952"/>
                <a:ext cx="914400" cy="247650"/>
              </a:xfrm>
              <a:prstGeom prst="rect">
                <a:avLst/>
              </a:prstGeom>
            </xdr:spPr>
            <xdr:txBody>
              <a:bodyPr vertOverflow="clip" wrap="square" lIns="27432" tIns="18288" rIns="0" bIns="18288" anchor="ctr" upright="1"/>
              <a:lstStyle/>
              <a:p>
                <a:pPr algn="l" rtl="0">
                  <a:defRPr sz="1000"/>
                </a:pPr>
                <a:r>
                  <a:rPr lang="en-GB" sz="800" b="0" i="0" u="none" strike="noStrike" baseline="0">
                    <a:solidFill>
                      <a:srgbClr val="000000"/>
                    </a:solidFill>
                    <a:latin typeface="Tahoma"/>
                    <a:ea typeface="Tahoma"/>
                    <a:cs typeface="Tahoma"/>
                  </a:rPr>
                  <a:t>Wandsworth</a:t>
                </a:r>
                <a:endParaRPr lang="en-GB"/>
              </a:p>
            </xdr:txBody>
          </xdr:sp>
          <xdr:sp macro="" textlink="">
            <xdr:nvSpPr>
              <xdr:cNvPr id="33809" name="Check Box 17" hidden="1">
                <a:extLst>
                  <a:ext uri="{63B3BB69-23CF-44E3-9099-C40C66FF867C}">
                    <a14:compatExt spid="_x0000_s33809"/>
                  </a:ext>
                </a:extLst>
              </xdr:cNvPr>
              <xdr:cNvSpPr/>
            </xdr:nvSpPr>
            <xdr:spPr>
              <a:xfrm>
                <a:off x="409575" y="6734175"/>
                <a:ext cx="914400" cy="247650"/>
              </a:xfrm>
              <a:prstGeom prst="rect">
                <a:avLst/>
              </a:prstGeom>
            </xdr:spPr>
            <xdr:txBody>
              <a:bodyPr vertOverflow="clip" wrap="square" lIns="27432" tIns="18288" rIns="0" bIns="18288" anchor="ctr" upright="1"/>
              <a:lstStyle/>
              <a:p>
                <a:pPr algn="l" rtl="0">
                  <a:defRPr sz="1000"/>
                </a:pPr>
                <a:r>
                  <a:rPr lang="en-GB" sz="800" b="0" i="0" u="none" strike="noStrike" baseline="0">
                    <a:solidFill>
                      <a:srgbClr val="000000"/>
                    </a:solidFill>
                    <a:latin typeface="Tahoma"/>
                    <a:ea typeface="Tahoma"/>
                    <a:cs typeface="Tahoma"/>
                  </a:rPr>
                  <a:t>Westminster</a:t>
                </a:r>
                <a:endParaRPr lang="en-GB"/>
              </a:p>
            </xdr:txBody>
          </xdr:sp>
          <xdr:sp macro="" textlink="">
            <xdr:nvSpPr>
              <xdr:cNvPr id="33810" name="Check Box 18" hidden="1">
                <a:extLst>
                  <a:ext uri="{63B3BB69-23CF-44E3-9099-C40C66FF867C}">
                    <a14:compatExt spid="_x0000_s33810"/>
                  </a:ext>
                </a:extLst>
              </xdr:cNvPr>
              <xdr:cNvSpPr/>
            </xdr:nvSpPr>
            <xdr:spPr>
              <a:xfrm>
                <a:off x="409575" y="837112"/>
                <a:ext cx="914400" cy="247650"/>
              </a:xfrm>
              <a:prstGeom prst="rect">
                <a:avLst/>
              </a:prstGeom>
            </xdr:spPr>
            <xdr:txBody>
              <a:bodyPr vertOverflow="clip" wrap="square" lIns="27432" tIns="18288" rIns="0" bIns="18288" anchor="ctr" upright="1"/>
              <a:lstStyle/>
              <a:p>
                <a:pPr algn="l" rtl="0">
                  <a:defRPr sz="1000"/>
                </a:pPr>
                <a:r>
                  <a:rPr lang="en-GB" sz="800" b="0" i="0" u="none" strike="noStrike" baseline="0">
                    <a:solidFill>
                      <a:srgbClr val="000000"/>
                    </a:solidFill>
                    <a:latin typeface="Tahoma"/>
                    <a:ea typeface="Tahoma"/>
                    <a:cs typeface="Tahoma"/>
                  </a:rPr>
                  <a:t>Barking &amp; Dagenham</a:t>
                </a:r>
                <a:endParaRPr lang="en-GB"/>
              </a:p>
            </xdr:txBody>
          </xdr:sp>
          <xdr:sp macro="" textlink="">
            <xdr:nvSpPr>
              <xdr:cNvPr id="33811" name="Check Box 19" hidden="1">
                <a:extLst>
                  <a:ext uri="{63B3BB69-23CF-44E3-9099-C40C66FF867C}">
                    <a14:compatExt spid="_x0000_s33811"/>
                  </a:ext>
                </a:extLst>
              </xdr:cNvPr>
              <xdr:cNvSpPr/>
            </xdr:nvSpPr>
            <xdr:spPr>
              <a:xfrm>
                <a:off x="409575" y="1027340"/>
                <a:ext cx="914400" cy="247650"/>
              </a:xfrm>
              <a:prstGeom prst="rect">
                <a:avLst/>
              </a:prstGeom>
            </xdr:spPr>
            <xdr:txBody>
              <a:bodyPr vertOverflow="clip" wrap="square" lIns="27432" tIns="18288" rIns="0" bIns="18288" anchor="ctr" upright="1"/>
              <a:lstStyle/>
              <a:p>
                <a:pPr algn="l" rtl="0">
                  <a:defRPr sz="1000"/>
                </a:pPr>
                <a:r>
                  <a:rPr lang="en-GB" sz="800" b="0" i="0" u="none" strike="noStrike" baseline="0">
                    <a:solidFill>
                      <a:srgbClr val="000000"/>
                    </a:solidFill>
                    <a:latin typeface="Tahoma"/>
                    <a:ea typeface="Tahoma"/>
                    <a:cs typeface="Tahoma"/>
                  </a:rPr>
                  <a:t>Barnet</a:t>
                </a:r>
                <a:endParaRPr lang="en-GB"/>
              </a:p>
            </xdr:txBody>
          </xdr:sp>
          <xdr:sp macro="" textlink="">
            <xdr:nvSpPr>
              <xdr:cNvPr id="33812" name="Check Box 20" hidden="1">
                <a:extLst>
                  <a:ext uri="{63B3BB69-23CF-44E3-9099-C40C66FF867C}">
                    <a14:compatExt spid="_x0000_s33812"/>
                  </a:ext>
                </a:extLst>
              </xdr:cNvPr>
              <xdr:cNvSpPr/>
            </xdr:nvSpPr>
            <xdr:spPr>
              <a:xfrm>
                <a:off x="409575" y="1407796"/>
                <a:ext cx="914400" cy="247650"/>
              </a:xfrm>
              <a:prstGeom prst="rect">
                <a:avLst/>
              </a:prstGeom>
            </xdr:spPr>
            <xdr:txBody>
              <a:bodyPr vertOverflow="clip" wrap="square" lIns="27432" tIns="18288" rIns="0" bIns="18288" anchor="ctr" upright="1"/>
              <a:lstStyle/>
              <a:p>
                <a:pPr algn="l" rtl="0">
                  <a:defRPr sz="1000"/>
                </a:pPr>
                <a:r>
                  <a:rPr lang="en-GB" sz="800" b="0" i="0" u="none" strike="noStrike" baseline="0">
                    <a:solidFill>
                      <a:srgbClr val="000000"/>
                    </a:solidFill>
                    <a:latin typeface="Tahoma"/>
                    <a:ea typeface="Tahoma"/>
                    <a:cs typeface="Tahoma"/>
                  </a:rPr>
                  <a:t>Brent</a:t>
                </a:r>
                <a:endParaRPr lang="en-GB"/>
              </a:p>
            </xdr:txBody>
          </xdr:sp>
          <xdr:sp macro="" textlink="">
            <xdr:nvSpPr>
              <xdr:cNvPr id="33813" name="Check Box 21" hidden="1">
                <a:extLst>
                  <a:ext uri="{63B3BB69-23CF-44E3-9099-C40C66FF867C}">
                    <a14:compatExt spid="_x0000_s33813"/>
                  </a:ext>
                </a:extLst>
              </xdr:cNvPr>
              <xdr:cNvSpPr/>
            </xdr:nvSpPr>
            <xdr:spPr>
              <a:xfrm>
                <a:off x="409575" y="1217568"/>
                <a:ext cx="914400" cy="247650"/>
              </a:xfrm>
              <a:prstGeom prst="rect">
                <a:avLst/>
              </a:prstGeom>
            </xdr:spPr>
            <xdr:txBody>
              <a:bodyPr vertOverflow="clip" wrap="square" lIns="27432" tIns="18288" rIns="0" bIns="18288" anchor="ctr" upright="1"/>
              <a:lstStyle/>
              <a:p>
                <a:pPr algn="l" rtl="0">
                  <a:defRPr sz="1000"/>
                </a:pPr>
                <a:r>
                  <a:rPr lang="en-GB" sz="800" b="0" i="0" u="none" strike="noStrike" baseline="0">
                    <a:solidFill>
                      <a:srgbClr val="000000"/>
                    </a:solidFill>
                    <a:latin typeface="Tahoma"/>
                    <a:ea typeface="Tahoma"/>
                    <a:cs typeface="Tahoma"/>
                  </a:rPr>
                  <a:t>Bexley</a:t>
                </a:r>
                <a:endParaRPr lang="en-GB"/>
              </a:p>
            </xdr:txBody>
          </xdr:sp>
          <xdr:sp macro="" textlink="">
            <xdr:nvSpPr>
              <xdr:cNvPr id="33814" name="Check Box 22" hidden="1">
                <a:extLst>
                  <a:ext uri="{63B3BB69-23CF-44E3-9099-C40C66FF867C}">
                    <a14:compatExt spid="_x0000_s33814"/>
                  </a:ext>
                </a:extLst>
              </xdr:cNvPr>
              <xdr:cNvSpPr/>
            </xdr:nvSpPr>
            <xdr:spPr>
              <a:xfrm>
                <a:off x="409575" y="1598024"/>
                <a:ext cx="914400" cy="247650"/>
              </a:xfrm>
              <a:prstGeom prst="rect">
                <a:avLst/>
              </a:prstGeom>
            </xdr:spPr>
            <xdr:txBody>
              <a:bodyPr vertOverflow="clip" wrap="square" lIns="27432" tIns="18288" rIns="0" bIns="18288" anchor="ctr" upright="1"/>
              <a:lstStyle/>
              <a:p>
                <a:pPr algn="l" rtl="0">
                  <a:defRPr sz="1000"/>
                </a:pPr>
                <a:r>
                  <a:rPr lang="en-GB" sz="800" b="0" i="0" u="none" strike="noStrike" baseline="0">
                    <a:solidFill>
                      <a:srgbClr val="000000"/>
                    </a:solidFill>
                    <a:latin typeface="Tahoma"/>
                    <a:ea typeface="Tahoma"/>
                    <a:cs typeface="Tahoma"/>
                  </a:rPr>
                  <a:t>Bromley</a:t>
                </a:r>
                <a:endParaRPr lang="en-GB"/>
              </a:p>
            </xdr:txBody>
          </xdr:sp>
          <xdr:sp macro="" textlink="">
            <xdr:nvSpPr>
              <xdr:cNvPr id="33815" name="Check Box 23" hidden="1">
                <a:extLst>
                  <a:ext uri="{63B3BB69-23CF-44E3-9099-C40C66FF867C}">
                    <a14:compatExt spid="_x0000_s33815"/>
                  </a:ext>
                </a:extLst>
              </xdr:cNvPr>
              <xdr:cNvSpPr/>
            </xdr:nvSpPr>
            <xdr:spPr>
              <a:xfrm>
                <a:off x="409575" y="1978480"/>
                <a:ext cx="914400" cy="247650"/>
              </a:xfrm>
              <a:prstGeom prst="rect">
                <a:avLst/>
              </a:prstGeom>
            </xdr:spPr>
            <xdr:txBody>
              <a:bodyPr vertOverflow="clip" wrap="square" lIns="27432" tIns="18288" rIns="0" bIns="18288" anchor="ctr" upright="1"/>
              <a:lstStyle/>
              <a:p>
                <a:pPr algn="l" rtl="0">
                  <a:defRPr sz="1000"/>
                </a:pPr>
                <a:r>
                  <a:rPr lang="en-GB" sz="800" b="0" i="0" u="none" strike="noStrike" baseline="0">
                    <a:solidFill>
                      <a:srgbClr val="000000"/>
                    </a:solidFill>
                    <a:latin typeface="Tahoma"/>
                    <a:ea typeface="Tahoma"/>
                    <a:cs typeface="Tahoma"/>
                  </a:rPr>
                  <a:t>Croydon</a:t>
                </a:r>
                <a:endParaRPr lang="en-GB"/>
              </a:p>
            </xdr:txBody>
          </xdr:sp>
          <xdr:sp macro="" textlink="">
            <xdr:nvSpPr>
              <xdr:cNvPr id="33816" name="Check Box 24" hidden="1">
                <a:extLst>
                  <a:ext uri="{63B3BB69-23CF-44E3-9099-C40C66FF867C}">
                    <a14:compatExt spid="_x0000_s33816"/>
                  </a:ext>
                </a:extLst>
              </xdr:cNvPr>
              <xdr:cNvSpPr/>
            </xdr:nvSpPr>
            <xdr:spPr>
              <a:xfrm>
                <a:off x="409575" y="2168708"/>
                <a:ext cx="914400" cy="247650"/>
              </a:xfrm>
              <a:prstGeom prst="rect">
                <a:avLst/>
              </a:prstGeom>
            </xdr:spPr>
            <xdr:txBody>
              <a:bodyPr vertOverflow="clip" wrap="square" lIns="27432" tIns="18288" rIns="0" bIns="18288" anchor="ctr" upright="1"/>
              <a:lstStyle/>
              <a:p>
                <a:pPr algn="l" rtl="0">
                  <a:defRPr sz="1000"/>
                </a:pPr>
                <a:r>
                  <a:rPr lang="en-GB" sz="800" b="0" i="0" u="none" strike="noStrike" baseline="0">
                    <a:solidFill>
                      <a:srgbClr val="000000"/>
                    </a:solidFill>
                    <a:latin typeface="Tahoma"/>
                    <a:ea typeface="Tahoma"/>
                    <a:cs typeface="Tahoma"/>
                  </a:rPr>
                  <a:t>Ealing</a:t>
                </a:r>
                <a:endParaRPr lang="en-GB"/>
              </a:p>
            </xdr:txBody>
          </xdr:sp>
          <xdr:sp macro="" textlink="">
            <xdr:nvSpPr>
              <xdr:cNvPr id="33817" name="Check Box 25" hidden="1">
                <a:extLst>
                  <a:ext uri="{63B3BB69-23CF-44E3-9099-C40C66FF867C}">
                    <a14:compatExt spid="_x0000_s33817"/>
                  </a:ext>
                </a:extLst>
              </xdr:cNvPr>
              <xdr:cNvSpPr/>
            </xdr:nvSpPr>
            <xdr:spPr>
              <a:xfrm>
                <a:off x="409575" y="2358936"/>
                <a:ext cx="914400" cy="247650"/>
              </a:xfrm>
              <a:prstGeom prst="rect">
                <a:avLst/>
              </a:prstGeom>
            </xdr:spPr>
            <xdr:txBody>
              <a:bodyPr vertOverflow="clip" wrap="square" lIns="27432" tIns="18288" rIns="0" bIns="18288" anchor="ctr" upright="1"/>
              <a:lstStyle/>
              <a:p>
                <a:pPr algn="l" rtl="0">
                  <a:defRPr sz="1000"/>
                </a:pPr>
                <a:r>
                  <a:rPr lang="en-GB" sz="800" b="0" i="0" u="none" strike="noStrike" baseline="0">
                    <a:solidFill>
                      <a:srgbClr val="000000"/>
                    </a:solidFill>
                    <a:latin typeface="Tahoma"/>
                    <a:ea typeface="Tahoma"/>
                    <a:cs typeface="Tahoma"/>
                  </a:rPr>
                  <a:t>Enfield</a:t>
                </a:r>
                <a:endParaRPr lang="en-GB"/>
              </a:p>
            </xdr:txBody>
          </xdr:sp>
          <xdr:sp macro="" textlink="">
            <xdr:nvSpPr>
              <xdr:cNvPr id="33818" name="Check Box 26" hidden="1">
                <a:extLst>
                  <a:ext uri="{63B3BB69-23CF-44E3-9099-C40C66FF867C}">
                    <a14:compatExt spid="_x0000_s33818"/>
                  </a:ext>
                </a:extLst>
              </xdr:cNvPr>
              <xdr:cNvSpPr/>
            </xdr:nvSpPr>
            <xdr:spPr>
              <a:xfrm>
                <a:off x="409575" y="2549164"/>
                <a:ext cx="914400" cy="247650"/>
              </a:xfrm>
              <a:prstGeom prst="rect">
                <a:avLst/>
              </a:prstGeom>
            </xdr:spPr>
            <xdr:txBody>
              <a:bodyPr vertOverflow="clip" wrap="square" lIns="27432" tIns="18288" rIns="0" bIns="18288" anchor="ctr" upright="1"/>
              <a:lstStyle/>
              <a:p>
                <a:pPr algn="l" rtl="0">
                  <a:defRPr sz="1000"/>
                </a:pPr>
                <a:r>
                  <a:rPr lang="en-GB" sz="800" b="0" i="0" u="none" strike="noStrike" baseline="0">
                    <a:solidFill>
                      <a:srgbClr val="000000"/>
                    </a:solidFill>
                    <a:latin typeface="Tahoma"/>
                    <a:ea typeface="Tahoma"/>
                    <a:cs typeface="Tahoma"/>
                  </a:rPr>
                  <a:t>Greenwich</a:t>
                </a:r>
                <a:endParaRPr lang="en-GB"/>
              </a:p>
            </xdr:txBody>
          </xdr:sp>
          <xdr:sp macro="" textlink="">
            <xdr:nvSpPr>
              <xdr:cNvPr id="33819" name="Check Box 27" hidden="1">
                <a:extLst>
                  <a:ext uri="{63B3BB69-23CF-44E3-9099-C40C66FF867C}">
                    <a14:compatExt spid="_x0000_s33819"/>
                  </a:ext>
                </a:extLst>
              </xdr:cNvPr>
              <xdr:cNvSpPr/>
            </xdr:nvSpPr>
            <xdr:spPr>
              <a:xfrm>
                <a:off x="409575" y="3310076"/>
                <a:ext cx="914400" cy="247650"/>
              </a:xfrm>
              <a:prstGeom prst="rect">
                <a:avLst/>
              </a:prstGeom>
            </xdr:spPr>
            <xdr:txBody>
              <a:bodyPr vertOverflow="clip" wrap="square" lIns="27432" tIns="18288" rIns="0" bIns="18288" anchor="ctr" upright="1"/>
              <a:lstStyle/>
              <a:p>
                <a:pPr algn="l" rtl="0">
                  <a:defRPr sz="1000"/>
                </a:pPr>
                <a:r>
                  <a:rPr lang="en-GB" sz="800" b="0" i="0" u="none" strike="noStrike" baseline="0">
                    <a:solidFill>
                      <a:srgbClr val="000000"/>
                    </a:solidFill>
                    <a:latin typeface="Tahoma"/>
                    <a:ea typeface="Tahoma"/>
                    <a:cs typeface="Tahoma"/>
                  </a:rPr>
                  <a:t>Harrow</a:t>
                </a:r>
                <a:endParaRPr lang="en-GB"/>
              </a:p>
            </xdr:txBody>
          </xdr:sp>
          <xdr:sp macro="" textlink="">
            <xdr:nvSpPr>
              <xdr:cNvPr id="33820" name="Check Box 28" hidden="1">
                <a:extLst>
                  <a:ext uri="{63B3BB69-23CF-44E3-9099-C40C66FF867C}">
                    <a14:compatExt spid="_x0000_s33820"/>
                  </a:ext>
                </a:extLst>
              </xdr:cNvPr>
              <xdr:cNvSpPr/>
            </xdr:nvSpPr>
            <xdr:spPr>
              <a:xfrm>
                <a:off x="409575" y="3500304"/>
                <a:ext cx="914400" cy="247650"/>
              </a:xfrm>
              <a:prstGeom prst="rect">
                <a:avLst/>
              </a:prstGeom>
            </xdr:spPr>
            <xdr:txBody>
              <a:bodyPr vertOverflow="clip" wrap="square" lIns="27432" tIns="18288" rIns="0" bIns="18288" anchor="ctr" upright="1"/>
              <a:lstStyle/>
              <a:p>
                <a:pPr algn="l" rtl="0">
                  <a:defRPr sz="1000"/>
                </a:pPr>
                <a:r>
                  <a:rPr lang="en-GB" sz="800" b="0" i="0" u="none" strike="noStrike" baseline="0">
                    <a:solidFill>
                      <a:srgbClr val="000000"/>
                    </a:solidFill>
                    <a:latin typeface="Tahoma"/>
                    <a:ea typeface="Tahoma"/>
                    <a:cs typeface="Tahoma"/>
                  </a:rPr>
                  <a:t>Havering</a:t>
                </a:r>
                <a:endParaRPr lang="en-GB"/>
              </a:p>
            </xdr:txBody>
          </xdr:sp>
          <xdr:sp macro="" textlink="">
            <xdr:nvSpPr>
              <xdr:cNvPr id="33821" name="Check Box 29" hidden="1">
                <a:extLst>
                  <a:ext uri="{63B3BB69-23CF-44E3-9099-C40C66FF867C}">
                    <a14:compatExt spid="_x0000_s33821"/>
                  </a:ext>
                </a:extLst>
              </xdr:cNvPr>
              <xdr:cNvSpPr/>
            </xdr:nvSpPr>
            <xdr:spPr>
              <a:xfrm>
                <a:off x="409575" y="3690532"/>
                <a:ext cx="914400" cy="247650"/>
              </a:xfrm>
              <a:prstGeom prst="rect">
                <a:avLst/>
              </a:prstGeom>
            </xdr:spPr>
            <xdr:txBody>
              <a:bodyPr vertOverflow="clip" wrap="square" lIns="27432" tIns="18288" rIns="0" bIns="18288" anchor="ctr" upright="1"/>
              <a:lstStyle/>
              <a:p>
                <a:pPr algn="l" rtl="0">
                  <a:defRPr sz="1000"/>
                </a:pPr>
                <a:r>
                  <a:rPr lang="en-GB" sz="800" b="0" i="0" u="none" strike="noStrike" baseline="0">
                    <a:solidFill>
                      <a:srgbClr val="000000"/>
                    </a:solidFill>
                    <a:latin typeface="Tahoma"/>
                    <a:ea typeface="Tahoma"/>
                    <a:cs typeface="Tahoma"/>
                  </a:rPr>
                  <a:t>Hillingdon</a:t>
                </a:r>
                <a:endParaRPr lang="en-GB"/>
              </a:p>
            </xdr:txBody>
          </xdr:sp>
          <xdr:sp macro="" textlink="">
            <xdr:nvSpPr>
              <xdr:cNvPr id="33822" name="Check Box 30" hidden="1">
                <a:extLst>
                  <a:ext uri="{63B3BB69-23CF-44E3-9099-C40C66FF867C}">
                    <a14:compatExt spid="_x0000_s33822"/>
                  </a:ext>
                </a:extLst>
              </xdr:cNvPr>
              <xdr:cNvSpPr/>
            </xdr:nvSpPr>
            <xdr:spPr>
              <a:xfrm>
                <a:off x="409575" y="3880760"/>
                <a:ext cx="914400" cy="247650"/>
              </a:xfrm>
              <a:prstGeom prst="rect">
                <a:avLst/>
              </a:prstGeom>
            </xdr:spPr>
            <xdr:txBody>
              <a:bodyPr vertOverflow="clip" wrap="square" lIns="27432" tIns="18288" rIns="0" bIns="18288" anchor="ctr" upright="1"/>
              <a:lstStyle/>
              <a:p>
                <a:pPr algn="l" rtl="0">
                  <a:defRPr sz="1000"/>
                </a:pPr>
                <a:r>
                  <a:rPr lang="en-GB" sz="800" b="0" i="0" u="none" strike="noStrike" baseline="0">
                    <a:solidFill>
                      <a:srgbClr val="000000"/>
                    </a:solidFill>
                    <a:latin typeface="Tahoma"/>
                    <a:ea typeface="Tahoma"/>
                    <a:cs typeface="Tahoma"/>
                  </a:rPr>
                  <a:t>Hounslow</a:t>
                </a:r>
                <a:endParaRPr lang="en-GB"/>
              </a:p>
            </xdr:txBody>
          </xdr:sp>
          <xdr:sp macro="" textlink="">
            <xdr:nvSpPr>
              <xdr:cNvPr id="33823" name="Check Box 31" hidden="1">
                <a:extLst>
                  <a:ext uri="{63B3BB69-23CF-44E3-9099-C40C66FF867C}">
                    <a14:compatExt spid="_x0000_s33823"/>
                  </a:ext>
                </a:extLst>
              </xdr:cNvPr>
              <xdr:cNvSpPr/>
            </xdr:nvSpPr>
            <xdr:spPr>
              <a:xfrm>
                <a:off x="409575" y="4451444"/>
                <a:ext cx="914400" cy="247650"/>
              </a:xfrm>
              <a:prstGeom prst="rect">
                <a:avLst/>
              </a:prstGeom>
            </xdr:spPr>
            <xdr:txBody>
              <a:bodyPr vertOverflow="clip" wrap="square" lIns="27432" tIns="18288" rIns="0" bIns="18288" anchor="ctr" upright="1"/>
              <a:lstStyle/>
              <a:p>
                <a:pPr algn="l" rtl="0">
                  <a:defRPr sz="1000"/>
                </a:pPr>
                <a:r>
                  <a:rPr lang="en-GB" sz="800" b="0" i="0" u="none" strike="noStrike" baseline="0">
                    <a:solidFill>
                      <a:srgbClr val="000000"/>
                    </a:solidFill>
                    <a:latin typeface="Tahoma"/>
                    <a:ea typeface="Tahoma"/>
                    <a:cs typeface="Tahoma"/>
                  </a:rPr>
                  <a:t>Kingston upon Thames</a:t>
                </a:r>
                <a:endParaRPr lang="en-GB"/>
              </a:p>
            </xdr:txBody>
          </xdr:sp>
          <xdr:sp macro="" textlink="">
            <xdr:nvSpPr>
              <xdr:cNvPr id="33824" name="Check Box 32" hidden="1">
                <a:extLst>
                  <a:ext uri="{63B3BB69-23CF-44E3-9099-C40C66FF867C}">
                    <a14:compatExt spid="_x0000_s33824"/>
                  </a:ext>
                </a:extLst>
              </xdr:cNvPr>
              <xdr:cNvSpPr/>
            </xdr:nvSpPr>
            <xdr:spPr>
              <a:xfrm>
                <a:off x="409575" y="5022128"/>
                <a:ext cx="914400" cy="247650"/>
              </a:xfrm>
              <a:prstGeom prst="rect">
                <a:avLst/>
              </a:prstGeom>
            </xdr:spPr>
            <xdr:txBody>
              <a:bodyPr vertOverflow="clip" wrap="square" lIns="27432" tIns="18288" rIns="0" bIns="18288" anchor="ctr" upright="1"/>
              <a:lstStyle/>
              <a:p>
                <a:pPr algn="l" rtl="0">
                  <a:defRPr sz="1000"/>
                </a:pPr>
                <a:r>
                  <a:rPr lang="en-GB" sz="800" b="0" i="0" u="none" strike="noStrike" baseline="0">
                    <a:solidFill>
                      <a:srgbClr val="000000"/>
                    </a:solidFill>
                    <a:latin typeface="Tahoma"/>
                    <a:ea typeface="Tahoma"/>
                    <a:cs typeface="Tahoma"/>
                  </a:rPr>
                  <a:t>Merton</a:t>
                </a:r>
                <a:endParaRPr lang="en-GB"/>
              </a:p>
            </xdr:txBody>
          </xdr:sp>
          <xdr:sp macro="" textlink="">
            <xdr:nvSpPr>
              <xdr:cNvPr id="33825" name="Check Box 33" hidden="1">
                <a:extLst>
                  <a:ext uri="{63B3BB69-23CF-44E3-9099-C40C66FF867C}">
                    <a14:compatExt spid="_x0000_s33825"/>
                  </a:ext>
                </a:extLst>
              </xdr:cNvPr>
              <xdr:cNvSpPr/>
            </xdr:nvSpPr>
            <xdr:spPr>
              <a:xfrm>
                <a:off x="409575" y="5402584"/>
                <a:ext cx="914400" cy="247650"/>
              </a:xfrm>
              <a:prstGeom prst="rect">
                <a:avLst/>
              </a:prstGeom>
            </xdr:spPr>
            <xdr:txBody>
              <a:bodyPr vertOverflow="clip" wrap="square" lIns="27432" tIns="18288" rIns="0" bIns="18288" anchor="ctr" upright="1"/>
              <a:lstStyle/>
              <a:p>
                <a:pPr algn="l" rtl="0">
                  <a:defRPr sz="1000"/>
                </a:pPr>
                <a:r>
                  <a:rPr lang="en-GB" sz="800" b="0" i="0" u="none" strike="noStrike" baseline="0">
                    <a:solidFill>
                      <a:srgbClr val="000000"/>
                    </a:solidFill>
                    <a:latin typeface="Tahoma"/>
                    <a:ea typeface="Tahoma"/>
                    <a:cs typeface="Tahoma"/>
                  </a:rPr>
                  <a:t>Redbridge</a:t>
                </a:r>
                <a:endParaRPr lang="en-GB"/>
              </a:p>
            </xdr:txBody>
          </xdr:sp>
          <xdr:sp macro="" textlink="">
            <xdr:nvSpPr>
              <xdr:cNvPr id="33826" name="Check Box 34" hidden="1">
                <a:extLst>
                  <a:ext uri="{63B3BB69-23CF-44E3-9099-C40C66FF867C}">
                    <a14:compatExt spid="_x0000_s33826"/>
                  </a:ext>
                </a:extLst>
              </xdr:cNvPr>
              <xdr:cNvSpPr/>
            </xdr:nvSpPr>
            <xdr:spPr>
              <a:xfrm>
                <a:off x="409575" y="5592812"/>
                <a:ext cx="914400" cy="247650"/>
              </a:xfrm>
              <a:prstGeom prst="rect">
                <a:avLst/>
              </a:prstGeom>
            </xdr:spPr>
            <xdr:txBody>
              <a:bodyPr vertOverflow="clip" wrap="square" lIns="27432" tIns="18288" rIns="0" bIns="18288" anchor="ctr" upright="1"/>
              <a:lstStyle/>
              <a:p>
                <a:pPr algn="l" rtl="0">
                  <a:defRPr sz="1000"/>
                </a:pPr>
                <a:r>
                  <a:rPr lang="en-GB" sz="800" b="0" i="0" u="none" strike="noStrike" baseline="0">
                    <a:solidFill>
                      <a:srgbClr val="000000"/>
                    </a:solidFill>
                    <a:latin typeface="Tahoma"/>
                    <a:ea typeface="Tahoma"/>
                    <a:cs typeface="Tahoma"/>
                  </a:rPr>
                  <a:t>Richmond upon Thames</a:t>
                </a:r>
                <a:endParaRPr lang="en-GB"/>
              </a:p>
            </xdr:txBody>
          </xdr:sp>
          <xdr:sp macro="" textlink="">
            <xdr:nvSpPr>
              <xdr:cNvPr id="33827" name="Check Box 35" hidden="1">
                <a:extLst>
                  <a:ext uri="{63B3BB69-23CF-44E3-9099-C40C66FF867C}">
                    <a14:compatExt spid="_x0000_s33827"/>
                  </a:ext>
                </a:extLst>
              </xdr:cNvPr>
              <xdr:cNvSpPr/>
            </xdr:nvSpPr>
            <xdr:spPr>
              <a:xfrm>
                <a:off x="409575" y="5973268"/>
                <a:ext cx="914400" cy="247650"/>
              </a:xfrm>
              <a:prstGeom prst="rect">
                <a:avLst/>
              </a:prstGeom>
            </xdr:spPr>
            <xdr:txBody>
              <a:bodyPr vertOverflow="clip" wrap="square" lIns="27432" tIns="18288" rIns="0" bIns="18288" anchor="ctr" upright="1"/>
              <a:lstStyle/>
              <a:p>
                <a:pPr algn="l" rtl="0">
                  <a:defRPr sz="1000"/>
                </a:pPr>
                <a:r>
                  <a:rPr lang="en-GB" sz="800" b="0" i="0" u="none" strike="noStrike" baseline="0">
                    <a:solidFill>
                      <a:srgbClr val="000000"/>
                    </a:solidFill>
                    <a:latin typeface="Tahoma"/>
                    <a:ea typeface="Tahoma"/>
                    <a:cs typeface="Tahoma"/>
                  </a:rPr>
                  <a:t>Sutton</a:t>
                </a:r>
                <a:endParaRPr lang="en-GB"/>
              </a:p>
            </xdr:txBody>
          </xdr:sp>
          <xdr:sp macro="" textlink="">
            <xdr:nvSpPr>
              <xdr:cNvPr id="33828" name="Check Box 36" hidden="1">
                <a:extLst>
                  <a:ext uri="{63B3BB69-23CF-44E3-9099-C40C66FF867C}">
                    <a14:compatExt spid="_x0000_s33828"/>
                  </a:ext>
                </a:extLst>
              </xdr:cNvPr>
              <xdr:cNvSpPr/>
            </xdr:nvSpPr>
            <xdr:spPr>
              <a:xfrm>
                <a:off x="409575" y="6353724"/>
                <a:ext cx="914400" cy="247650"/>
              </a:xfrm>
              <a:prstGeom prst="rect">
                <a:avLst/>
              </a:prstGeom>
            </xdr:spPr>
            <xdr:txBody>
              <a:bodyPr vertOverflow="clip" wrap="square" lIns="27432" tIns="18288" rIns="0" bIns="18288" anchor="ctr" upright="1"/>
              <a:lstStyle/>
              <a:p>
                <a:pPr algn="l" rtl="0">
                  <a:defRPr sz="1000"/>
                </a:pPr>
                <a:r>
                  <a:rPr lang="en-GB" sz="800" b="0" i="0" u="none" strike="noStrike" baseline="0">
                    <a:solidFill>
                      <a:srgbClr val="000000"/>
                    </a:solidFill>
                    <a:latin typeface="Tahoma"/>
                    <a:ea typeface="Tahoma"/>
                    <a:cs typeface="Tahoma"/>
                  </a:rPr>
                  <a:t>Waltham Forest</a:t>
                </a:r>
                <a:endParaRPr lang="en-GB"/>
              </a:p>
            </xdr:txBody>
          </xdr:sp>
        </xdr:grpSp>
        <xdr:clientData/>
      </xdr:twoCellAnchor>
    </mc:Choice>
    <mc:Fallback/>
  </mc:AlternateContent>
  <xdr:twoCellAnchor>
    <xdr:from>
      <xdr:col>1</xdr:col>
      <xdr:colOff>9525</xdr:colOff>
      <xdr:row>1</xdr:row>
      <xdr:rowOff>9525</xdr:rowOff>
    </xdr:from>
    <xdr:to>
      <xdr:col>20</xdr:col>
      <xdr:colOff>562725</xdr:colOff>
      <xdr:row>36</xdr:row>
      <xdr:rowOff>56025</xdr:rowOff>
    </xdr:to>
    <xdr:graphicFrame macro="">
      <xdr:nvGraphicFramePr>
        <xdr:cNvPr id="38" name="Chart 3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0</xdr:row>
          <xdr:rowOff>123825</xdr:rowOff>
        </xdr:from>
        <xdr:to>
          <xdr:col>0</xdr:col>
          <xdr:colOff>1438275</xdr:colOff>
          <xdr:row>37</xdr:row>
          <xdr:rowOff>0</xdr:rowOff>
        </xdr:to>
        <xdr:grpSp>
          <xdr:nvGrpSpPr>
            <xdr:cNvPr id="2" name="Group 1"/>
            <xdr:cNvGrpSpPr/>
          </xdr:nvGrpSpPr>
          <xdr:grpSpPr>
            <a:xfrm>
              <a:off x="0" y="123825"/>
              <a:ext cx="1438275" cy="6924675"/>
              <a:chOff x="409575" y="57150"/>
              <a:chExt cx="914400" cy="6924675"/>
            </a:xfrm>
          </xdr:grpSpPr>
          <xdr:sp macro="" textlink="">
            <xdr:nvSpPr>
              <xdr:cNvPr id="34817" name="Check Box 1" hidden="1">
                <a:extLst>
                  <a:ext uri="{63B3BB69-23CF-44E3-9099-C40C66FF867C}">
                    <a14:compatExt spid="_x0000_s34817"/>
                  </a:ext>
                </a:extLst>
              </xdr:cNvPr>
              <xdr:cNvSpPr/>
            </xdr:nvSpPr>
            <xdr:spPr>
              <a:xfrm>
                <a:off x="409575" y="57150"/>
                <a:ext cx="914400" cy="266700"/>
              </a:xfrm>
              <a:prstGeom prst="rect">
                <a:avLst/>
              </a:prstGeom>
            </xdr:spPr>
            <xdr:txBody>
              <a:bodyPr vertOverflow="clip" wrap="square" lIns="27432" tIns="18288" rIns="0" bIns="18288" anchor="ctr" upright="1"/>
              <a:lstStyle/>
              <a:p>
                <a:pPr algn="l" rtl="0">
                  <a:defRPr sz="1000"/>
                </a:pPr>
                <a:r>
                  <a:rPr lang="en-GB" sz="800" b="0" i="0" u="none" strike="noStrike" baseline="0">
                    <a:solidFill>
                      <a:srgbClr val="000000"/>
                    </a:solidFill>
                    <a:latin typeface="Tahoma"/>
                    <a:ea typeface="Tahoma"/>
                    <a:cs typeface="Tahoma"/>
                  </a:rPr>
                  <a:t>London</a:t>
                </a:r>
                <a:endParaRPr lang="en-GB"/>
              </a:p>
            </xdr:txBody>
          </xdr:sp>
          <xdr:sp macro="" textlink="">
            <xdr:nvSpPr>
              <xdr:cNvPr id="34818" name="Check Box 2" hidden="1">
                <a:extLst>
                  <a:ext uri="{63B3BB69-23CF-44E3-9099-C40C66FF867C}">
                    <a14:compatExt spid="_x0000_s34818"/>
                  </a:ext>
                </a:extLst>
              </xdr:cNvPr>
              <xdr:cNvSpPr/>
            </xdr:nvSpPr>
            <xdr:spPr>
              <a:xfrm>
                <a:off x="409575" y="257175"/>
                <a:ext cx="914400" cy="247650"/>
              </a:xfrm>
              <a:prstGeom prst="rect">
                <a:avLst/>
              </a:prstGeom>
            </xdr:spPr>
            <xdr:txBody>
              <a:bodyPr vertOverflow="clip" wrap="square" lIns="27432" tIns="18288" rIns="0" bIns="18288" anchor="ctr" upright="1"/>
              <a:lstStyle/>
              <a:p>
                <a:pPr algn="l" rtl="0">
                  <a:defRPr sz="1000"/>
                </a:pPr>
                <a:r>
                  <a:rPr lang="en-GB" sz="800" b="0" i="0" u="none" strike="noStrike" baseline="0">
                    <a:solidFill>
                      <a:srgbClr val="000000"/>
                    </a:solidFill>
                    <a:latin typeface="Tahoma"/>
                    <a:ea typeface="Tahoma"/>
                    <a:cs typeface="Tahoma"/>
                  </a:rPr>
                  <a:t>Inner London</a:t>
                </a:r>
                <a:endParaRPr lang="en-GB"/>
              </a:p>
            </xdr:txBody>
          </xdr:sp>
          <xdr:sp macro="" textlink="">
            <xdr:nvSpPr>
              <xdr:cNvPr id="34819" name="Check Box 3" hidden="1">
                <a:extLst>
                  <a:ext uri="{63B3BB69-23CF-44E3-9099-C40C66FF867C}">
                    <a14:compatExt spid="_x0000_s34819"/>
                  </a:ext>
                </a:extLst>
              </xdr:cNvPr>
              <xdr:cNvSpPr/>
            </xdr:nvSpPr>
            <xdr:spPr>
              <a:xfrm>
                <a:off x="409575" y="447675"/>
                <a:ext cx="914400" cy="247650"/>
              </a:xfrm>
              <a:prstGeom prst="rect">
                <a:avLst/>
              </a:prstGeom>
            </xdr:spPr>
            <xdr:txBody>
              <a:bodyPr vertOverflow="clip" wrap="square" lIns="27432" tIns="18288" rIns="0" bIns="18288" anchor="ctr" upright="1"/>
              <a:lstStyle/>
              <a:p>
                <a:pPr algn="l" rtl="0">
                  <a:defRPr sz="1000"/>
                </a:pPr>
                <a:r>
                  <a:rPr lang="en-GB" sz="800" b="0" i="0" u="none" strike="noStrike" baseline="0">
                    <a:solidFill>
                      <a:srgbClr val="000000"/>
                    </a:solidFill>
                    <a:latin typeface="Tahoma"/>
                    <a:ea typeface="Tahoma"/>
                    <a:cs typeface="Tahoma"/>
                  </a:rPr>
                  <a:t>Outer London</a:t>
                </a:r>
                <a:endParaRPr lang="en-GB"/>
              </a:p>
            </xdr:txBody>
          </xdr:sp>
          <xdr:sp macro="" textlink="">
            <xdr:nvSpPr>
              <xdr:cNvPr id="34820" name="Check Box 4" hidden="1">
                <a:extLst>
                  <a:ext uri="{63B3BB69-23CF-44E3-9099-C40C66FF867C}">
                    <a14:compatExt spid="_x0000_s34820"/>
                  </a:ext>
                </a:extLst>
              </xdr:cNvPr>
              <xdr:cNvSpPr/>
            </xdr:nvSpPr>
            <xdr:spPr>
              <a:xfrm>
                <a:off x="409575" y="638175"/>
                <a:ext cx="914400" cy="247650"/>
              </a:xfrm>
              <a:prstGeom prst="rect">
                <a:avLst/>
              </a:prstGeom>
            </xdr:spPr>
            <xdr:txBody>
              <a:bodyPr vertOverflow="clip" wrap="square" lIns="27432" tIns="18288" rIns="0" bIns="18288" anchor="ctr" upright="1"/>
              <a:lstStyle/>
              <a:p>
                <a:pPr algn="l" rtl="0">
                  <a:defRPr sz="1000"/>
                </a:pPr>
                <a:r>
                  <a:rPr lang="en-GB" sz="800" b="0" i="0" u="none" strike="noStrike" baseline="0">
                    <a:solidFill>
                      <a:srgbClr val="000000"/>
                    </a:solidFill>
                    <a:latin typeface="Tahoma"/>
                    <a:ea typeface="Tahoma"/>
                    <a:cs typeface="Tahoma"/>
                  </a:rPr>
                  <a:t>City of London</a:t>
                </a:r>
                <a:endParaRPr lang="en-GB"/>
              </a:p>
            </xdr:txBody>
          </xdr:sp>
          <xdr:sp macro="" textlink="">
            <xdr:nvSpPr>
              <xdr:cNvPr id="34821" name="Check Box 5" hidden="1">
                <a:extLst>
                  <a:ext uri="{63B3BB69-23CF-44E3-9099-C40C66FF867C}">
                    <a14:compatExt spid="_x0000_s34821"/>
                  </a:ext>
                </a:extLst>
              </xdr:cNvPr>
              <xdr:cNvSpPr/>
            </xdr:nvSpPr>
            <xdr:spPr>
              <a:xfrm>
                <a:off x="409575" y="1781175"/>
                <a:ext cx="914400" cy="247650"/>
              </a:xfrm>
              <a:prstGeom prst="rect">
                <a:avLst/>
              </a:prstGeom>
            </xdr:spPr>
            <xdr:txBody>
              <a:bodyPr vertOverflow="clip" wrap="square" lIns="27432" tIns="18288" rIns="0" bIns="18288" anchor="ctr" upright="1"/>
              <a:lstStyle/>
              <a:p>
                <a:pPr algn="l" rtl="0">
                  <a:defRPr sz="1000"/>
                </a:pPr>
                <a:r>
                  <a:rPr lang="en-GB" sz="800" b="0" i="0" u="none" strike="noStrike" baseline="0">
                    <a:solidFill>
                      <a:srgbClr val="000000"/>
                    </a:solidFill>
                    <a:latin typeface="Tahoma"/>
                    <a:ea typeface="Tahoma"/>
                    <a:cs typeface="Tahoma"/>
                  </a:rPr>
                  <a:t>Camden</a:t>
                </a:r>
                <a:endParaRPr lang="en-GB"/>
              </a:p>
            </xdr:txBody>
          </xdr:sp>
          <xdr:sp macro="" textlink="">
            <xdr:nvSpPr>
              <xdr:cNvPr id="34822" name="Check Box 6" hidden="1">
                <a:extLst>
                  <a:ext uri="{63B3BB69-23CF-44E3-9099-C40C66FF867C}">
                    <a14:compatExt spid="_x0000_s34822"/>
                  </a:ext>
                </a:extLst>
              </xdr:cNvPr>
              <xdr:cNvSpPr/>
            </xdr:nvSpPr>
            <xdr:spPr>
              <a:xfrm>
                <a:off x="409575" y="2724150"/>
                <a:ext cx="914400" cy="247650"/>
              </a:xfrm>
              <a:prstGeom prst="rect">
                <a:avLst/>
              </a:prstGeom>
            </xdr:spPr>
            <xdr:txBody>
              <a:bodyPr vertOverflow="clip" wrap="square" lIns="27432" tIns="18288" rIns="0" bIns="18288" anchor="ctr" upright="1"/>
              <a:lstStyle/>
              <a:p>
                <a:pPr algn="l" rtl="0">
                  <a:defRPr sz="1000"/>
                </a:pPr>
                <a:r>
                  <a:rPr lang="en-GB" sz="800" b="0" i="0" u="none" strike="noStrike" baseline="0">
                    <a:solidFill>
                      <a:srgbClr val="000000"/>
                    </a:solidFill>
                    <a:latin typeface="Tahoma"/>
                    <a:ea typeface="Tahoma"/>
                    <a:cs typeface="Tahoma"/>
                  </a:rPr>
                  <a:t>Hackney</a:t>
                </a:r>
                <a:endParaRPr lang="en-GB"/>
              </a:p>
            </xdr:txBody>
          </xdr:sp>
          <xdr:sp macro="" textlink="">
            <xdr:nvSpPr>
              <xdr:cNvPr id="34823" name="Check Box 7" hidden="1">
                <a:extLst>
                  <a:ext uri="{63B3BB69-23CF-44E3-9099-C40C66FF867C}">
                    <a14:compatExt spid="_x0000_s34823"/>
                  </a:ext>
                </a:extLst>
              </xdr:cNvPr>
              <xdr:cNvSpPr/>
            </xdr:nvSpPr>
            <xdr:spPr>
              <a:xfrm>
                <a:off x="409575" y="2914650"/>
                <a:ext cx="914400" cy="247650"/>
              </a:xfrm>
              <a:prstGeom prst="rect">
                <a:avLst/>
              </a:prstGeom>
            </xdr:spPr>
            <xdr:txBody>
              <a:bodyPr vertOverflow="clip" wrap="square" lIns="27432" tIns="18288" rIns="0" bIns="18288" anchor="ctr" upright="1"/>
              <a:lstStyle/>
              <a:p>
                <a:pPr algn="l" rtl="0">
                  <a:defRPr sz="1000"/>
                </a:pPr>
                <a:r>
                  <a:rPr lang="en-GB" sz="800" b="0" i="0" u="none" strike="noStrike" baseline="0">
                    <a:solidFill>
                      <a:srgbClr val="000000"/>
                    </a:solidFill>
                    <a:latin typeface="Tahoma"/>
                    <a:ea typeface="Tahoma"/>
                    <a:cs typeface="Tahoma"/>
                  </a:rPr>
                  <a:t>Hammersmith &amp; Fulham</a:t>
                </a:r>
                <a:endParaRPr lang="en-GB"/>
              </a:p>
            </xdr:txBody>
          </xdr:sp>
          <xdr:sp macro="" textlink="">
            <xdr:nvSpPr>
              <xdr:cNvPr id="34824" name="Check Box 8" hidden="1">
                <a:extLst>
                  <a:ext uri="{63B3BB69-23CF-44E3-9099-C40C66FF867C}">
                    <a14:compatExt spid="_x0000_s34824"/>
                  </a:ext>
                </a:extLst>
              </xdr:cNvPr>
              <xdr:cNvSpPr/>
            </xdr:nvSpPr>
            <xdr:spPr>
              <a:xfrm>
                <a:off x="409575" y="3114675"/>
                <a:ext cx="914400" cy="247650"/>
              </a:xfrm>
              <a:prstGeom prst="rect">
                <a:avLst/>
              </a:prstGeom>
            </xdr:spPr>
            <xdr:txBody>
              <a:bodyPr vertOverflow="clip" wrap="square" lIns="27432" tIns="18288" rIns="0" bIns="18288" anchor="ctr" upright="1"/>
              <a:lstStyle/>
              <a:p>
                <a:pPr algn="l" rtl="0">
                  <a:defRPr sz="1000"/>
                </a:pPr>
                <a:r>
                  <a:rPr lang="en-GB" sz="800" b="0" i="0" u="none" strike="noStrike" baseline="0">
                    <a:solidFill>
                      <a:srgbClr val="000000"/>
                    </a:solidFill>
                    <a:latin typeface="Tahoma"/>
                    <a:ea typeface="Tahoma"/>
                    <a:cs typeface="Tahoma"/>
                  </a:rPr>
                  <a:t>Haringey</a:t>
                </a:r>
                <a:endParaRPr lang="en-GB"/>
              </a:p>
            </xdr:txBody>
          </xdr:sp>
          <xdr:sp macro="" textlink="">
            <xdr:nvSpPr>
              <xdr:cNvPr id="34825" name="Check Box 9" hidden="1">
                <a:extLst>
                  <a:ext uri="{63B3BB69-23CF-44E3-9099-C40C66FF867C}">
                    <a14:compatExt spid="_x0000_s34825"/>
                  </a:ext>
                </a:extLst>
              </xdr:cNvPr>
              <xdr:cNvSpPr/>
            </xdr:nvSpPr>
            <xdr:spPr>
              <a:xfrm>
                <a:off x="409575" y="4057650"/>
                <a:ext cx="914400" cy="247650"/>
              </a:xfrm>
              <a:prstGeom prst="rect">
                <a:avLst/>
              </a:prstGeom>
            </xdr:spPr>
            <xdr:txBody>
              <a:bodyPr vertOverflow="clip" wrap="square" lIns="27432" tIns="18288" rIns="0" bIns="18288" anchor="ctr" upright="1"/>
              <a:lstStyle/>
              <a:p>
                <a:pPr algn="l" rtl="0">
                  <a:defRPr sz="1000"/>
                </a:pPr>
                <a:r>
                  <a:rPr lang="en-GB" sz="800" b="0" i="0" u="none" strike="noStrike" baseline="0">
                    <a:solidFill>
                      <a:srgbClr val="000000"/>
                    </a:solidFill>
                    <a:latin typeface="Tahoma"/>
                    <a:ea typeface="Tahoma"/>
                    <a:cs typeface="Tahoma"/>
                  </a:rPr>
                  <a:t>Islington</a:t>
                </a:r>
                <a:endParaRPr lang="en-GB"/>
              </a:p>
            </xdr:txBody>
          </xdr:sp>
          <xdr:sp macro="" textlink="">
            <xdr:nvSpPr>
              <xdr:cNvPr id="34826" name="Check Box 10" hidden="1">
                <a:extLst>
                  <a:ext uri="{63B3BB69-23CF-44E3-9099-C40C66FF867C}">
                    <a14:compatExt spid="_x0000_s34826"/>
                  </a:ext>
                </a:extLst>
              </xdr:cNvPr>
              <xdr:cNvSpPr/>
            </xdr:nvSpPr>
            <xdr:spPr>
              <a:xfrm>
                <a:off x="409575" y="4257675"/>
                <a:ext cx="914400" cy="247650"/>
              </a:xfrm>
              <a:prstGeom prst="rect">
                <a:avLst/>
              </a:prstGeom>
            </xdr:spPr>
            <xdr:txBody>
              <a:bodyPr vertOverflow="clip" wrap="square" lIns="27432" tIns="18288" rIns="0" bIns="18288" anchor="ctr" upright="1"/>
              <a:lstStyle/>
              <a:p>
                <a:pPr algn="l" rtl="0">
                  <a:defRPr sz="1000"/>
                </a:pPr>
                <a:r>
                  <a:rPr lang="en-GB" sz="800" b="0" i="0" u="none" strike="noStrike" baseline="0">
                    <a:solidFill>
                      <a:srgbClr val="000000"/>
                    </a:solidFill>
                    <a:latin typeface="Tahoma"/>
                    <a:ea typeface="Tahoma"/>
                    <a:cs typeface="Tahoma"/>
                  </a:rPr>
                  <a:t>Kensington</a:t>
                </a:r>
                <a:endParaRPr lang="en-GB"/>
              </a:p>
            </xdr:txBody>
          </xdr:sp>
          <xdr:sp macro="" textlink="">
            <xdr:nvSpPr>
              <xdr:cNvPr id="34827" name="Check Box 11" hidden="1">
                <a:extLst>
                  <a:ext uri="{63B3BB69-23CF-44E3-9099-C40C66FF867C}">
                    <a14:compatExt spid="_x0000_s34827"/>
                  </a:ext>
                </a:extLst>
              </xdr:cNvPr>
              <xdr:cNvSpPr/>
            </xdr:nvSpPr>
            <xdr:spPr>
              <a:xfrm>
                <a:off x="409575" y="4629150"/>
                <a:ext cx="914400" cy="247650"/>
              </a:xfrm>
              <a:prstGeom prst="rect">
                <a:avLst/>
              </a:prstGeom>
            </xdr:spPr>
            <xdr:txBody>
              <a:bodyPr vertOverflow="clip" wrap="square" lIns="27432" tIns="18288" rIns="0" bIns="18288" anchor="ctr" upright="1"/>
              <a:lstStyle/>
              <a:p>
                <a:pPr algn="l" rtl="0">
                  <a:defRPr sz="1000"/>
                </a:pPr>
                <a:r>
                  <a:rPr lang="en-GB" sz="800" b="0" i="0" u="none" strike="noStrike" baseline="0">
                    <a:solidFill>
                      <a:srgbClr val="000000"/>
                    </a:solidFill>
                    <a:latin typeface="Tahoma"/>
                    <a:ea typeface="Tahoma"/>
                    <a:cs typeface="Tahoma"/>
                  </a:rPr>
                  <a:t>Lambeth</a:t>
                </a:r>
                <a:endParaRPr lang="en-GB"/>
              </a:p>
            </xdr:txBody>
          </xdr:sp>
          <xdr:sp macro="" textlink="">
            <xdr:nvSpPr>
              <xdr:cNvPr id="34828" name="Check Box 12" hidden="1">
                <a:extLst>
                  <a:ext uri="{63B3BB69-23CF-44E3-9099-C40C66FF867C}">
                    <a14:compatExt spid="_x0000_s34828"/>
                  </a:ext>
                </a:extLst>
              </xdr:cNvPr>
              <xdr:cNvSpPr/>
            </xdr:nvSpPr>
            <xdr:spPr>
              <a:xfrm>
                <a:off x="409575" y="4829175"/>
                <a:ext cx="914400" cy="247650"/>
              </a:xfrm>
              <a:prstGeom prst="rect">
                <a:avLst/>
              </a:prstGeom>
            </xdr:spPr>
            <xdr:txBody>
              <a:bodyPr vertOverflow="clip" wrap="square" lIns="27432" tIns="18288" rIns="0" bIns="18288" anchor="ctr" upright="1"/>
              <a:lstStyle/>
              <a:p>
                <a:pPr algn="l" rtl="0">
                  <a:defRPr sz="1000"/>
                </a:pPr>
                <a:r>
                  <a:rPr lang="en-GB" sz="800" b="0" i="0" u="none" strike="noStrike" baseline="0">
                    <a:solidFill>
                      <a:srgbClr val="000000"/>
                    </a:solidFill>
                    <a:latin typeface="Tahoma"/>
                    <a:ea typeface="Tahoma"/>
                    <a:cs typeface="Tahoma"/>
                  </a:rPr>
                  <a:t>Lewisham</a:t>
                </a:r>
                <a:endParaRPr lang="en-GB"/>
              </a:p>
            </xdr:txBody>
          </xdr:sp>
          <xdr:sp macro="" textlink="">
            <xdr:nvSpPr>
              <xdr:cNvPr id="34829" name="Check Box 13" hidden="1">
                <a:extLst>
                  <a:ext uri="{63B3BB69-23CF-44E3-9099-C40C66FF867C}">
                    <a14:compatExt spid="_x0000_s34829"/>
                  </a:ext>
                </a:extLst>
              </xdr:cNvPr>
              <xdr:cNvSpPr/>
            </xdr:nvSpPr>
            <xdr:spPr>
              <a:xfrm>
                <a:off x="409575" y="5200650"/>
                <a:ext cx="914400" cy="247650"/>
              </a:xfrm>
              <a:prstGeom prst="rect">
                <a:avLst/>
              </a:prstGeom>
            </xdr:spPr>
            <xdr:txBody>
              <a:bodyPr vertOverflow="clip" wrap="square" lIns="27432" tIns="18288" rIns="0" bIns="18288" anchor="ctr" upright="1"/>
              <a:lstStyle/>
              <a:p>
                <a:pPr algn="l" rtl="0">
                  <a:defRPr sz="1000"/>
                </a:pPr>
                <a:r>
                  <a:rPr lang="en-GB" sz="800" b="0" i="0" u="none" strike="noStrike" baseline="0">
                    <a:solidFill>
                      <a:srgbClr val="000000"/>
                    </a:solidFill>
                    <a:latin typeface="Tahoma"/>
                    <a:ea typeface="Tahoma"/>
                    <a:cs typeface="Tahoma"/>
                  </a:rPr>
                  <a:t>Newham</a:t>
                </a:r>
                <a:endParaRPr lang="en-GB"/>
              </a:p>
            </xdr:txBody>
          </xdr:sp>
          <xdr:sp macro="" textlink="">
            <xdr:nvSpPr>
              <xdr:cNvPr id="34830" name="Check Box 14" hidden="1">
                <a:extLst>
                  <a:ext uri="{63B3BB69-23CF-44E3-9099-C40C66FF867C}">
                    <a14:compatExt spid="_x0000_s34830"/>
                  </a:ext>
                </a:extLst>
              </xdr:cNvPr>
              <xdr:cNvSpPr/>
            </xdr:nvSpPr>
            <xdr:spPr>
              <a:xfrm>
                <a:off x="409575" y="5772150"/>
                <a:ext cx="914400" cy="247650"/>
              </a:xfrm>
              <a:prstGeom prst="rect">
                <a:avLst/>
              </a:prstGeom>
            </xdr:spPr>
            <xdr:txBody>
              <a:bodyPr vertOverflow="clip" wrap="square" lIns="27432" tIns="18288" rIns="0" bIns="18288" anchor="ctr" upright="1"/>
              <a:lstStyle/>
              <a:p>
                <a:pPr algn="l" rtl="0">
                  <a:defRPr sz="1000"/>
                </a:pPr>
                <a:r>
                  <a:rPr lang="en-GB" sz="800" b="0" i="0" u="none" strike="noStrike" baseline="0">
                    <a:solidFill>
                      <a:srgbClr val="000000"/>
                    </a:solidFill>
                    <a:latin typeface="Tahoma"/>
                    <a:ea typeface="Tahoma"/>
                    <a:cs typeface="Tahoma"/>
                  </a:rPr>
                  <a:t>Southwark</a:t>
                </a:r>
                <a:endParaRPr lang="en-GB"/>
              </a:p>
            </xdr:txBody>
          </xdr:sp>
          <xdr:sp macro="" textlink="">
            <xdr:nvSpPr>
              <xdr:cNvPr id="34831" name="Check Box 15" hidden="1">
                <a:extLst>
                  <a:ext uri="{63B3BB69-23CF-44E3-9099-C40C66FF867C}">
                    <a14:compatExt spid="_x0000_s34831"/>
                  </a:ext>
                </a:extLst>
              </xdr:cNvPr>
              <xdr:cNvSpPr/>
            </xdr:nvSpPr>
            <xdr:spPr>
              <a:xfrm>
                <a:off x="409575" y="6153150"/>
                <a:ext cx="914400" cy="247650"/>
              </a:xfrm>
              <a:prstGeom prst="rect">
                <a:avLst/>
              </a:prstGeom>
            </xdr:spPr>
            <xdr:txBody>
              <a:bodyPr vertOverflow="clip" wrap="square" lIns="27432" tIns="18288" rIns="0" bIns="18288" anchor="ctr" upright="1"/>
              <a:lstStyle/>
              <a:p>
                <a:pPr algn="l" rtl="0">
                  <a:defRPr sz="1000"/>
                </a:pPr>
                <a:r>
                  <a:rPr lang="en-GB" sz="800" b="0" i="0" u="none" strike="noStrike" baseline="0">
                    <a:solidFill>
                      <a:srgbClr val="000000"/>
                    </a:solidFill>
                    <a:latin typeface="Tahoma"/>
                    <a:ea typeface="Tahoma"/>
                    <a:cs typeface="Tahoma"/>
                  </a:rPr>
                  <a:t>Tower Hamlets</a:t>
                </a:r>
                <a:endParaRPr lang="en-GB"/>
              </a:p>
            </xdr:txBody>
          </xdr:sp>
          <xdr:sp macro="" textlink="">
            <xdr:nvSpPr>
              <xdr:cNvPr id="34832" name="Check Box 16" hidden="1">
                <a:extLst>
                  <a:ext uri="{63B3BB69-23CF-44E3-9099-C40C66FF867C}">
                    <a14:compatExt spid="_x0000_s34832"/>
                  </a:ext>
                </a:extLst>
              </xdr:cNvPr>
              <xdr:cNvSpPr/>
            </xdr:nvSpPr>
            <xdr:spPr>
              <a:xfrm>
                <a:off x="409575" y="6534150"/>
                <a:ext cx="914400" cy="247650"/>
              </a:xfrm>
              <a:prstGeom prst="rect">
                <a:avLst/>
              </a:prstGeom>
            </xdr:spPr>
            <xdr:txBody>
              <a:bodyPr vertOverflow="clip" wrap="square" lIns="27432" tIns="18288" rIns="0" bIns="18288" anchor="ctr" upright="1"/>
              <a:lstStyle/>
              <a:p>
                <a:pPr algn="l" rtl="0">
                  <a:defRPr sz="1000"/>
                </a:pPr>
                <a:r>
                  <a:rPr lang="en-GB" sz="800" b="0" i="0" u="none" strike="noStrike" baseline="0">
                    <a:solidFill>
                      <a:srgbClr val="000000"/>
                    </a:solidFill>
                    <a:latin typeface="Tahoma"/>
                    <a:ea typeface="Tahoma"/>
                    <a:cs typeface="Tahoma"/>
                  </a:rPr>
                  <a:t>Wandsworth</a:t>
                </a:r>
                <a:endParaRPr lang="en-GB"/>
              </a:p>
            </xdr:txBody>
          </xdr:sp>
          <xdr:sp macro="" textlink="">
            <xdr:nvSpPr>
              <xdr:cNvPr id="34833" name="Check Box 17" hidden="1">
                <a:extLst>
                  <a:ext uri="{63B3BB69-23CF-44E3-9099-C40C66FF867C}">
                    <a14:compatExt spid="_x0000_s34833"/>
                  </a:ext>
                </a:extLst>
              </xdr:cNvPr>
              <xdr:cNvSpPr/>
            </xdr:nvSpPr>
            <xdr:spPr>
              <a:xfrm>
                <a:off x="409575" y="6734175"/>
                <a:ext cx="914400" cy="247650"/>
              </a:xfrm>
              <a:prstGeom prst="rect">
                <a:avLst/>
              </a:prstGeom>
            </xdr:spPr>
            <xdr:txBody>
              <a:bodyPr vertOverflow="clip" wrap="square" lIns="27432" tIns="18288" rIns="0" bIns="18288" anchor="ctr" upright="1"/>
              <a:lstStyle/>
              <a:p>
                <a:pPr algn="l" rtl="0">
                  <a:defRPr sz="1000"/>
                </a:pPr>
                <a:r>
                  <a:rPr lang="en-GB" sz="800" b="0" i="0" u="none" strike="noStrike" baseline="0">
                    <a:solidFill>
                      <a:srgbClr val="000000"/>
                    </a:solidFill>
                    <a:latin typeface="Tahoma"/>
                    <a:ea typeface="Tahoma"/>
                    <a:cs typeface="Tahoma"/>
                  </a:rPr>
                  <a:t>Westminster</a:t>
                </a:r>
                <a:endParaRPr lang="en-GB"/>
              </a:p>
            </xdr:txBody>
          </xdr:sp>
          <xdr:sp macro="" textlink="">
            <xdr:nvSpPr>
              <xdr:cNvPr id="34834" name="Check Box 18" hidden="1">
                <a:extLst>
                  <a:ext uri="{63B3BB69-23CF-44E3-9099-C40C66FF867C}">
                    <a14:compatExt spid="_x0000_s34834"/>
                  </a:ext>
                </a:extLst>
              </xdr:cNvPr>
              <xdr:cNvSpPr/>
            </xdr:nvSpPr>
            <xdr:spPr>
              <a:xfrm>
                <a:off x="409575" y="828675"/>
                <a:ext cx="914400" cy="247650"/>
              </a:xfrm>
              <a:prstGeom prst="rect">
                <a:avLst/>
              </a:prstGeom>
            </xdr:spPr>
            <xdr:txBody>
              <a:bodyPr vertOverflow="clip" wrap="square" lIns="27432" tIns="18288" rIns="0" bIns="18288" anchor="ctr" upright="1"/>
              <a:lstStyle/>
              <a:p>
                <a:pPr algn="l" rtl="0">
                  <a:defRPr sz="1000"/>
                </a:pPr>
                <a:r>
                  <a:rPr lang="en-GB" sz="800" b="0" i="0" u="none" strike="noStrike" baseline="0">
                    <a:solidFill>
                      <a:srgbClr val="000000"/>
                    </a:solidFill>
                    <a:latin typeface="Tahoma"/>
                    <a:ea typeface="Tahoma"/>
                    <a:cs typeface="Tahoma"/>
                  </a:rPr>
                  <a:t>Barking &amp; Dagenham</a:t>
                </a:r>
                <a:endParaRPr lang="en-GB"/>
              </a:p>
            </xdr:txBody>
          </xdr:sp>
          <xdr:sp macro="" textlink="">
            <xdr:nvSpPr>
              <xdr:cNvPr id="34835" name="Check Box 19" hidden="1">
                <a:extLst>
                  <a:ext uri="{63B3BB69-23CF-44E3-9099-C40C66FF867C}">
                    <a14:compatExt spid="_x0000_s34835"/>
                  </a:ext>
                </a:extLst>
              </xdr:cNvPr>
              <xdr:cNvSpPr/>
            </xdr:nvSpPr>
            <xdr:spPr>
              <a:xfrm>
                <a:off x="409575" y="1019175"/>
                <a:ext cx="914400" cy="247650"/>
              </a:xfrm>
              <a:prstGeom prst="rect">
                <a:avLst/>
              </a:prstGeom>
            </xdr:spPr>
            <xdr:txBody>
              <a:bodyPr vertOverflow="clip" wrap="square" lIns="27432" tIns="18288" rIns="0" bIns="18288" anchor="ctr" upright="1"/>
              <a:lstStyle/>
              <a:p>
                <a:pPr algn="l" rtl="0">
                  <a:defRPr sz="1000"/>
                </a:pPr>
                <a:r>
                  <a:rPr lang="en-GB" sz="800" b="0" i="0" u="none" strike="noStrike" baseline="0">
                    <a:solidFill>
                      <a:srgbClr val="000000"/>
                    </a:solidFill>
                    <a:latin typeface="Tahoma"/>
                    <a:ea typeface="Tahoma"/>
                    <a:cs typeface="Tahoma"/>
                  </a:rPr>
                  <a:t>Barnet</a:t>
                </a:r>
                <a:endParaRPr lang="en-GB"/>
              </a:p>
            </xdr:txBody>
          </xdr:sp>
          <xdr:sp macro="" textlink="">
            <xdr:nvSpPr>
              <xdr:cNvPr id="34836" name="Check Box 20" hidden="1">
                <a:extLst>
                  <a:ext uri="{63B3BB69-23CF-44E3-9099-C40C66FF867C}">
                    <a14:compatExt spid="_x0000_s34836"/>
                  </a:ext>
                </a:extLst>
              </xdr:cNvPr>
              <xdr:cNvSpPr/>
            </xdr:nvSpPr>
            <xdr:spPr>
              <a:xfrm>
                <a:off x="409575" y="1400175"/>
                <a:ext cx="914400" cy="247650"/>
              </a:xfrm>
              <a:prstGeom prst="rect">
                <a:avLst/>
              </a:prstGeom>
            </xdr:spPr>
            <xdr:txBody>
              <a:bodyPr vertOverflow="clip" wrap="square" lIns="27432" tIns="18288" rIns="0" bIns="18288" anchor="ctr" upright="1"/>
              <a:lstStyle/>
              <a:p>
                <a:pPr algn="l" rtl="0">
                  <a:defRPr sz="1000"/>
                </a:pPr>
                <a:r>
                  <a:rPr lang="en-GB" sz="800" b="0" i="0" u="none" strike="noStrike" baseline="0">
                    <a:solidFill>
                      <a:srgbClr val="000000"/>
                    </a:solidFill>
                    <a:latin typeface="Tahoma"/>
                    <a:ea typeface="Tahoma"/>
                    <a:cs typeface="Tahoma"/>
                  </a:rPr>
                  <a:t>Brent</a:t>
                </a:r>
                <a:endParaRPr lang="en-GB"/>
              </a:p>
            </xdr:txBody>
          </xdr:sp>
          <xdr:sp macro="" textlink="">
            <xdr:nvSpPr>
              <xdr:cNvPr id="34837" name="Check Box 21" hidden="1">
                <a:extLst>
                  <a:ext uri="{63B3BB69-23CF-44E3-9099-C40C66FF867C}">
                    <a14:compatExt spid="_x0000_s34837"/>
                  </a:ext>
                </a:extLst>
              </xdr:cNvPr>
              <xdr:cNvSpPr/>
            </xdr:nvSpPr>
            <xdr:spPr>
              <a:xfrm>
                <a:off x="409575" y="1209675"/>
                <a:ext cx="914400" cy="247650"/>
              </a:xfrm>
              <a:prstGeom prst="rect">
                <a:avLst/>
              </a:prstGeom>
            </xdr:spPr>
            <xdr:txBody>
              <a:bodyPr vertOverflow="clip" wrap="square" lIns="27432" tIns="18288" rIns="0" bIns="18288" anchor="ctr" upright="1"/>
              <a:lstStyle/>
              <a:p>
                <a:pPr algn="l" rtl="0">
                  <a:defRPr sz="1000"/>
                </a:pPr>
                <a:r>
                  <a:rPr lang="en-GB" sz="800" b="0" i="0" u="none" strike="noStrike" baseline="0">
                    <a:solidFill>
                      <a:srgbClr val="000000"/>
                    </a:solidFill>
                    <a:latin typeface="Tahoma"/>
                    <a:ea typeface="Tahoma"/>
                    <a:cs typeface="Tahoma"/>
                  </a:rPr>
                  <a:t>Bexley</a:t>
                </a:r>
                <a:endParaRPr lang="en-GB"/>
              </a:p>
            </xdr:txBody>
          </xdr:sp>
          <xdr:sp macro="" textlink="">
            <xdr:nvSpPr>
              <xdr:cNvPr id="34838" name="Check Box 22" hidden="1">
                <a:extLst>
                  <a:ext uri="{63B3BB69-23CF-44E3-9099-C40C66FF867C}">
                    <a14:compatExt spid="_x0000_s34838"/>
                  </a:ext>
                </a:extLst>
              </xdr:cNvPr>
              <xdr:cNvSpPr/>
            </xdr:nvSpPr>
            <xdr:spPr>
              <a:xfrm>
                <a:off x="409575" y="1581150"/>
                <a:ext cx="914400" cy="247650"/>
              </a:xfrm>
              <a:prstGeom prst="rect">
                <a:avLst/>
              </a:prstGeom>
            </xdr:spPr>
            <xdr:txBody>
              <a:bodyPr vertOverflow="clip" wrap="square" lIns="27432" tIns="18288" rIns="0" bIns="18288" anchor="ctr" upright="1"/>
              <a:lstStyle/>
              <a:p>
                <a:pPr algn="l" rtl="0">
                  <a:defRPr sz="1000"/>
                </a:pPr>
                <a:r>
                  <a:rPr lang="en-GB" sz="800" b="0" i="0" u="none" strike="noStrike" baseline="0">
                    <a:solidFill>
                      <a:srgbClr val="000000"/>
                    </a:solidFill>
                    <a:latin typeface="Tahoma"/>
                    <a:ea typeface="Tahoma"/>
                    <a:cs typeface="Tahoma"/>
                  </a:rPr>
                  <a:t>Bromley</a:t>
                </a:r>
                <a:endParaRPr lang="en-GB"/>
              </a:p>
            </xdr:txBody>
          </xdr:sp>
          <xdr:sp macro="" textlink="">
            <xdr:nvSpPr>
              <xdr:cNvPr id="34839" name="Check Box 23" hidden="1">
                <a:extLst>
                  <a:ext uri="{63B3BB69-23CF-44E3-9099-C40C66FF867C}">
                    <a14:compatExt spid="_x0000_s34839"/>
                  </a:ext>
                </a:extLst>
              </xdr:cNvPr>
              <xdr:cNvSpPr/>
            </xdr:nvSpPr>
            <xdr:spPr>
              <a:xfrm>
                <a:off x="409575" y="1971675"/>
                <a:ext cx="914400" cy="247650"/>
              </a:xfrm>
              <a:prstGeom prst="rect">
                <a:avLst/>
              </a:prstGeom>
            </xdr:spPr>
            <xdr:txBody>
              <a:bodyPr vertOverflow="clip" wrap="square" lIns="27432" tIns="18288" rIns="0" bIns="18288" anchor="ctr" upright="1"/>
              <a:lstStyle/>
              <a:p>
                <a:pPr algn="l" rtl="0">
                  <a:defRPr sz="1000"/>
                </a:pPr>
                <a:r>
                  <a:rPr lang="en-GB" sz="800" b="0" i="0" u="none" strike="noStrike" baseline="0">
                    <a:solidFill>
                      <a:srgbClr val="000000"/>
                    </a:solidFill>
                    <a:latin typeface="Tahoma"/>
                    <a:ea typeface="Tahoma"/>
                    <a:cs typeface="Tahoma"/>
                  </a:rPr>
                  <a:t>Croydon</a:t>
                </a:r>
                <a:endParaRPr lang="en-GB"/>
              </a:p>
            </xdr:txBody>
          </xdr:sp>
          <xdr:sp macro="" textlink="">
            <xdr:nvSpPr>
              <xdr:cNvPr id="34840" name="Check Box 24" hidden="1">
                <a:extLst>
                  <a:ext uri="{63B3BB69-23CF-44E3-9099-C40C66FF867C}">
                    <a14:compatExt spid="_x0000_s34840"/>
                  </a:ext>
                </a:extLst>
              </xdr:cNvPr>
              <xdr:cNvSpPr/>
            </xdr:nvSpPr>
            <xdr:spPr>
              <a:xfrm>
                <a:off x="409575" y="2162175"/>
                <a:ext cx="914400" cy="247650"/>
              </a:xfrm>
              <a:prstGeom prst="rect">
                <a:avLst/>
              </a:prstGeom>
            </xdr:spPr>
            <xdr:txBody>
              <a:bodyPr vertOverflow="clip" wrap="square" lIns="27432" tIns="18288" rIns="0" bIns="18288" anchor="ctr" upright="1"/>
              <a:lstStyle/>
              <a:p>
                <a:pPr algn="l" rtl="0">
                  <a:defRPr sz="1000"/>
                </a:pPr>
                <a:r>
                  <a:rPr lang="en-GB" sz="800" b="0" i="0" u="none" strike="noStrike" baseline="0">
                    <a:solidFill>
                      <a:srgbClr val="000000"/>
                    </a:solidFill>
                    <a:latin typeface="Tahoma"/>
                    <a:ea typeface="Tahoma"/>
                    <a:cs typeface="Tahoma"/>
                  </a:rPr>
                  <a:t>Ealing</a:t>
                </a:r>
                <a:endParaRPr lang="en-GB"/>
              </a:p>
            </xdr:txBody>
          </xdr:sp>
          <xdr:sp macro="" textlink="">
            <xdr:nvSpPr>
              <xdr:cNvPr id="34841" name="Check Box 25" hidden="1">
                <a:extLst>
                  <a:ext uri="{63B3BB69-23CF-44E3-9099-C40C66FF867C}">
                    <a14:compatExt spid="_x0000_s34841"/>
                  </a:ext>
                </a:extLst>
              </xdr:cNvPr>
              <xdr:cNvSpPr/>
            </xdr:nvSpPr>
            <xdr:spPr>
              <a:xfrm>
                <a:off x="409575" y="2343150"/>
                <a:ext cx="914400" cy="247650"/>
              </a:xfrm>
              <a:prstGeom prst="rect">
                <a:avLst/>
              </a:prstGeom>
            </xdr:spPr>
            <xdr:txBody>
              <a:bodyPr vertOverflow="clip" wrap="square" lIns="27432" tIns="18288" rIns="0" bIns="18288" anchor="ctr" upright="1"/>
              <a:lstStyle/>
              <a:p>
                <a:pPr algn="l" rtl="0">
                  <a:defRPr sz="1000"/>
                </a:pPr>
                <a:r>
                  <a:rPr lang="en-GB" sz="800" b="0" i="0" u="none" strike="noStrike" baseline="0">
                    <a:solidFill>
                      <a:srgbClr val="000000"/>
                    </a:solidFill>
                    <a:latin typeface="Tahoma"/>
                    <a:ea typeface="Tahoma"/>
                    <a:cs typeface="Tahoma"/>
                  </a:rPr>
                  <a:t>Enfield</a:t>
                </a:r>
                <a:endParaRPr lang="en-GB"/>
              </a:p>
            </xdr:txBody>
          </xdr:sp>
          <xdr:sp macro="" textlink="">
            <xdr:nvSpPr>
              <xdr:cNvPr id="34842" name="Check Box 26" hidden="1">
                <a:extLst>
                  <a:ext uri="{63B3BB69-23CF-44E3-9099-C40C66FF867C}">
                    <a14:compatExt spid="_x0000_s34842"/>
                  </a:ext>
                </a:extLst>
              </xdr:cNvPr>
              <xdr:cNvSpPr/>
            </xdr:nvSpPr>
            <xdr:spPr>
              <a:xfrm>
                <a:off x="409575" y="2543175"/>
                <a:ext cx="914400" cy="247650"/>
              </a:xfrm>
              <a:prstGeom prst="rect">
                <a:avLst/>
              </a:prstGeom>
            </xdr:spPr>
            <xdr:txBody>
              <a:bodyPr vertOverflow="clip" wrap="square" lIns="27432" tIns="18288" rIns="0" bIns="18288" anchor="ctr" upright="1"/>
              <a:lstStyle/>
              <a:p>
                <a:pPr algn="l" rtl="0">
                  <a:defRPr sz="1000"/>
                </a:pPr>
                <a:r>
                  <a:rPr lang="en-GB" sz="800" b="0" i="0" u="none" strike="noStrike" baseline="0">
                    <a:solidFill>
                      <a:srgbClr val="000000"/>
                    </a:solidFill>
                    <a:latin typeface="Tahoma"/>
                    <a:ea typeface="Tahoma"/>
                    <a:cs typeface="Tahoma"/>
                  </a:rPr>
                  <a:t>Greenwich</a:t>
                </a:r>
                <a:endParaRPr lang="en-GB"/>
              </a:p>
            </xdr:txBody>
          </xdr:sp>
          <xdr:sp macro="" textlink="">
            <xdr:nvSpPr>
              <xdr:cNvPr id="34843" name="Check Box 27" hidden="1">
                <a:extLst>
                  <a:ext uri="{63B3BB69-23CF-44E3-9099-C40C66FF867C}">
                    <a14:compatExt spid="_x0000_s34843"/>
                  </a:ext>
                </a:extLst>
              </xdr:cNvPr>
              <xdr:cNvSpPr/>
            </xdr:nvSpPr>
            <xdr:spPr>
              <a:xfrm>
                <a:off x="409575" y="3295650"/>
                <a:ext cx="914400" cy="247650"/>
              </a:xfrm>
              <a:prstGeom prst="rect">
                <a:avLst/>
              </a:prstGeom>
            </xdr:spPr>
            <xdr:txBody>
              <a:bodyPr vertOverflow="clip" wrap="square" lIns="27432" tIns="18288" rIns="0" bIns="18288" anchor="ctr" upright="1"/>
              <a:lstStyle/>
              <a:p>
                <a:pPr algn="l" rtl="0">
                  <a:defRPr sz="1000"/>
                </a:pPr>
                <a:r>
                  <a:rPr lang="en-GB" sz="800" b="0" i="0" u="none" strike="noStrike" baseline="0">
                    <a:solidFill>
                      <a:srgbClr val="000000"/>
                    </a:solidFill>
                    <a:latin typeface="Tahoma"/>
                    <a:ea typeface="Tahoma"/>
                    <a:cs typeface="Tahoma"/>
                  </a:rPr>
                  <a:t>Harrow</a:t>
                </a:r>
                <a:endParaRPr lang="en-GB"/>
              </a:p>
            </xdr:txBody>
          </xdr:sp>
          <xdr:sp macro="" textlink="">
            <xdr:nvSpPr>
              <xdr:cNvPr id="34844" name="Check Box 28" hidden="1">
                <a:extLst>
                  <a:ext uri="{63B3BB69-23CF-44E3-9099-C40C66FF867C}">
                    <a14:compatExt spid="_x0000_s34844"/>
                  </a:ext>
                </a:extLst>
              </xdr:cNvPr>
              <xdr:cNvSpPr/>
            </xdr:nvSpPr>
            <xdr:spPr>
              <a:xfrm>
                <a:off x="409575" y="3495675"/>
                <a:ext cx="914400" cy="247650"/>
              </a:xfrm>
              <a:prstGeom prst="rect">
                <a:avLst/>
              </a:prstGeom>
            </xdr:spPr>
            <xdr:txBody>
              <a:bodyPr vertOverflow="clip" wrap="square" lIns="27432" tIns="18288" rIns="0" bIns="18288" anchor="ctr" upright="1"/>
              <a:lstStyle/>
              <a:p>
                <a:pPr algn="l" rtl="0">
                  <a:defRPr sz="1000"/>
                </a:pPr>
                <a:r>
                  <a:rPr lang="en-GB" sz="800" b="0" i="0" u="none" strike="noStrike" baseline="0">
                    <a:solidFill>
                      <a:srgbClr val="000000"/>
                    </a:solidFill>
                    <a:latin typeface="Tahoma"/>
                    <a:ea typeface="Tahoma"/>
                    <a:cs typeface="Tahoma"/>
                  </a:rPr>
                  <a:t>Havering</a:t>
                </a:r>
                <a:endParaRPr lang="en-GB"/>
              </a:p>
            </xdr:txBody>
          </xdr:sp>
          <xdr:sp macro="" textlink="">
            <xdr:nvSpPr>
              <xdr:cNvPr id="34845" name="Check Box 29" hidden="1">
                <a:extLst>
                  <a:ext uri="{63B3BB69-23CF-44E3-9099-C40C66FF867C}">
                    <a14:compatExt spid="_x0000_s34845"/>
                  </a:ext>
                </a:extLst>
              </xdr:cNvPr>
              <xdr:cNvSpPr/>
            </xdr:nvSpPr>
            <xdr:spPr>
              <a:xfrm>
                <a:off x="409575" y="3686175"/>
                <a:ext cx="914400" cy="247650"/>
              </a:xfrm>
              <a:prstGeom prst="rect">
                <a:avLst/>
              </a:prstGeom>
            </xdr:spPr>
            <xdr:txBody>
              <a:bodyPr vertOverflow="clip" wrap="square" lIns="27432" tIns="18288" rIns="0" bIns="18288" anchor="ctr" upright="1"/>
              <a:lstStyle/>
              <a:p>
                <a:pPr algn="l" rtl="0">
                  <a:defRPr sz="1000"/>
                </a:pPr>
                <a:r>
                  <a:rPr lang="en-GB" sz="800" b="0" i="0" u="none" strike="noStrike" baseline="0">
                    <a:solidFill>
                      <a:srgbClr val="000000"/>
                    </a:solidFill>
                    <a:latin typeface="Tahoma"/>
                    <a:ea typeface="Tahoma"/>
                    <a:cs typeface="Tahoma"/>
                  </a:rPr>
                  <a:t>Hillingdon</a:t>
                </a:r>
                <a:endParaRPr lang="en-GB"/>
              </a:p>
            </xdr:txBody>
          </xdr:sp>
          <xdr:sp macro="" textlink="">
            <xdr:nvSpPr>
              <xdr:cNvPr id="34846" name="Check Box 30" hidden="1">
                <a:extLst>
                  <a:ext uri="{63B3BB69-23CF-44E3-9099-C40C66FF867C}">
                    <a14:compatExt spid="_x0000_s34846"/>
                  </a:ext>
                </a:extLst>
              </xdr:cNvPr>
              <xdr:cNvSpPr/>
            </xdr:nvSpPr>
            <xdr:spPr>
              <a:xfrm>
                <a:off x="409575" y="3876675"/>
                <a:ext cx="914400" cy="247650"/>
              </a:xfrm>
              <a:prstGeom prst="rect">
                <a:avLst/>
              </a:prstGeom>
            </xdr:spPr>
            <xdr:txBody>
              <a:bodyPr vertOverflow="clip" wrap="square" lIns="27432" tIns="18288" rIns="0" bIns="18288" anchor="ctr" upright="1"/>
              <a:lstStyle/>
              <a:p>
                <a:pPr algn="l" rtl="0">
                  <a:defRPr sz="1000"/>
                </a:pPr>
                <a:r>
                  <a:rPr lang="en-GB" sz="800" b="0" i="0" u="none" strike="noStrike" baseline="0">
                    <a:solidFill>
                      <a:srgbClr val="000000"/>
                    </a:solidFill>
                    <a:latin typeface="Tahoma"/>
                    <a:ea typeface="Tahoma"/>
                    <a:cs typeface="Tahoma"/>
                  </a:rPr>
                  <a:t>Hounslow</a:t>
                </a:r>
                <a:endParaRPr lang="en-GB"/>
              </a:p>
            </xdr:txBody>
          </xdr:sp>
          <xdr:sp macro="" textlink="">
            <xdr:nvSpPr>
              <xdr:cNvPr id="34847" name="Check Box 31" hidden="1">
                <a:extLst>
                  <a:ext uri="{63B3BB69-23CF-44E3-9099-C40C66FF867C}">
                    <a14:compatExt spid="_x0000_s34847"/>
                  </a:ext>
                </a:extLst>
              </xdr:cNvPr>
              <xdr:cNvSpPr/>
            </xdr:nvSpPr>
            <xdr:spPr>
              <a:xfrm>
                <a:off x="409575" y="4448175"/>
                <a:ext cx="914400" cy="247650"/>
              </a:xfrm>
              <a:prstGeom prst="rect">
                <a:avLst/>
              </a:prstGeom>
            </xdr:spPr>
            <xdr:txBody>
              <a:bodyPr vertOverflow="clip" wrap="square" lIns="27432" tIns="18288" rIns="0" bIns="18288" anchor="ctr" upright="1"/>
              <a:lstStyle/>
              <a:p>
                <a:pPr algn="l" rtl="0">
                  <a:defRPr sz="1000"/>
                </a:pPr>
                <a:r>
                  <a:rPr lang="en-GB" sz="800" b="0" i="0" u="none" strike="noStrike" baseline="0">
                    <a:solidFill>
                      <a:srgbClr val="000000"/>
                    </a:solidFill>
                    <a:latin typeface="Tahoma"/>
                    <a:ea typeface="Tahoma"/>
                    <a:cs typeface="Tahoma"/>
                  </a:rPr>
                  <a:t>Kingston upon Thames</a:t>
                </a:r>
                <a:endParaRPr lang="en-GB"/>
              </a:p>
            </xdr:txBody>
          </xdr:sp>
          <xdr:sp macro="" textlink="">
            <xdr:nvSpPr>
              <xdr:cNvPr id="34848" name="Check Box 32" hidden="1">
                <a:extLst>
                  <a:ext uri="{63B3BB69-23CF-44E3-9099-C40C66FF867C}">
                    <a14:compatExt spid="_x0000_s34848"/>
                  </a:ext>
                </a:extLst>
              </xdr:cNvPr>
              <xdr:cNvSpPr/>
            </xdr:nvSpPr>
            <xdr:spPr>
              <a:xfrm>
                <a:off x="409575" y="5019675"/>
                <a:ext cx="914400" cy="247650"/>
              </a:xfrm>
              <a:prstGeom prst="rect">
                <a:avLst/>
              </a:prstGeom>
            </xdr:spPr>
            <xdr:txBody>
              <a:bodyPr vertOverflow="clip" wrap="square" lIns="27432" tIns="18288" rIns="0" bIns="18288" anchor="ctr" upright="1"/>
              <a:lstStyle/>
              <a:p>
                <a:pPr algn="l" rtl="0">
                  <a:defRPr sz="1000"/>
                </a:pPr>
                <a:r>
                  <a:rPr lang="en-GB" sz="800" b="0" i="0" u="none" strike="noStrike" baseline="0">
                    <a:solidFill>
                      <a:srgbClr val="000000"/>
                    </a:solidFill>
                    <a:latin typeface="Tahoma"/>
                    <a:ea typeface="Tahoma"/>
                    <a:cs typeface="Tahoma"/>
                  </a:rPr>
                  <a:t>Merton</a:t>
                </a:r>
                <a:endParaRPr lang="en-GB"/>
              </a:p>
            </xdr:txBody>
          </xdr:sp>
          <xdr:sp macro="" textlink="">
            <xdr:nvSpPr>
              <xdr:cNvPr id="34849" name="Check Box 33" hidden="1">
                <a:extLst>
                  <a:ext uri="{63B3BB69-23CF-44E3-9099-C40C66FF867C}">
                    <a14:compatExt spid="_x0000_s34849"/>
                  </a:ext>
                </a:extLst>
              </xdr:cNvPr>
              <xdr:cNvSpPr/>
            </xdr:nvSpPr>
            <xdr:spPr>
              <a:xfrm>
                <a:off x="409575" y="5400675"/>
                <a:ext cx="914400" cy="247650"/>
              </a:xfrm>
              <a:prstGeom prst="rect">
                <a:avLst/>
              </a:prstGeom>
            </xdr:spPr>
            <xdr:txBody>
              <a:bodyPr vertOverflow="clip" wrap="square" lIns="27432" tIns="18288" rIns="0" bIns="18288" anchor="ctr" upright="1"/>
              <a:lstStyle/>
              <a:p>
                <a:pPr algn="l" rtl="0">
                  <a:defRPr sz="1000"/>
                </a:pPr>
                <a:r>
                  <a:rPr lang="en-GB" sz="800" b="0" i="0" u="none" strike="noStrike" baseline="0">
                    <a:solidFill>
                      <a:srgbClr val="000000"/>
                    </a:solidFill>
                    <a:latin typeface="Tahoma"/>
                    <a:ea typeface="Tahoma"/>
                    <a:cs typeface="Tahoma"/>
                  </a:rPr>
                  <a:t>Redbridge</a:t>
                </a:r>
                <a:endParaRPr lang="en-GB"/>
              </a:p>
            </xdr:txBody>
          </xdr:sp>
          <xdr:sp macro="" textlink="">
            <xdr:nvSpPr>
              <xdr:cNvPr id="34850" name="Check Box 34" hidden="1">
                <a:extLst>
                  <a:ext uri="{63B3BB69-23CF-44E3-9099-C40C66FF867C}">
                    <a14:compatExt spid="_x0000_s34850"/>
                  </a:ext>
                </a:extLst>
              </xdr:cNvPr>
              <xdr:cNvSpPr/>
            </xdr:nvSpPr>
            <xdr:spPr>
              <a:xfrm>
                <a:off x="409575" y="5591175"/>
                <a:ext cx="914400" cy="247650"/>
              </a:xfrm>
              <a:prstGeom prst="rect">
                <a:avLst/>
              </a:prstGeom>
            </xdr:spPr>
            <xdr:txBody>
              <a:bodyPr vertOverflow="clip" wrap="square" lIns="27432" tIns="18288" rIns="0" bIns="18288" anchor="ctr" upright="1"/>
              <a:lstStyle/>
              <a:p>
                <a:pPr algn="l" rtl="0">
                  <a:defRPr sz="1000"/>
                </a:pPr>
                <a:r>
                  <a:rPr lang="en-GB" sz="800" b="0" i="0" u="none" strike="noStrike" baseline="0">
                    <a:solidFill>
                      <a:srgbClr val="000000"/>
                    </a:solidFill>
                    <a:latin typeface="Tahoma"/>
                    <a:ea typeface="Tahoma"/>
                    <a:cs typeface="Tahoma"/>
                  </a:rPr>
                  <a:t>Richmond upon Thames</a:t>
                </a:r>
                <a:endParaRPr lang="en-GB"/>
              </a:p>
            </xdr:txBody>
          </xdr:sp>
          <xdr:sp macro="" textlink="">
            <xdr:nvSpPr>
              <xdr:cNvPr id="34851" name="Check Box 35" hidden="1">
                <a:extLst>
                  <a:ext uri="{63B3BB69-23CF-44E3-9099-C40C66FF867C}">
                    <a14:compatExt spid="_x0000_s34851"/>
                  </a:ext>
                </a:extLst>
              </xdr:cNvPr>
              <xdr:cNvSpPr/>
            </xdr:nvSpPr>
            <xdr:spPr>
              <a:xfrm>
                <a:off x="409575" y="5953125"/>
                <a:ext cx="914400" cy="247650"/>
              </a:xfrm>
              <a:prstGeom prst="rect">
                <a:avLst/>
              </a:prstGeom>
            </xdr:spPr>
            <xdr:txBody>
              <a:bodyPr vertOverflow="clip" wrap="square" lIns="27432" tIns="18288" rIns="0" bIns="18288" anchor="ctr" upright="1"/>
              <a:lstStyle/>
              <a:p>
                <a:pPr algn="l" rtl="0">
                  <a:defRPr sz="1000"/>
                </a:pPr>
                <a:r>
                  <a:rPr lang="en-GB" sz="800" b="0" i="0" u="none" strike="noStrike" baseline="0">
                    <a:solidFill>
                      <a:srgbClr val="000000"/>
                    </a:solidFill>
                    <a:latin typeface="Tahoma"/>
                    <a:ea typeface="Tahoma"/>
                    <a:cs typeface="Tahoma"/>
                  </a:rPr>
                  <a:t>Sutton</a:t>
                </a:r>
                <a:endParaRPr lang="en-GB"/>
              </a:p>
            </xdr:txBody>
          </xdr:sp>
          <xdr:sp macro="" textlink="">
            <xdr:nvSpPr>
              <xdr:cNvPr id="34852" name="Check Box 36" hidden="1">
                <a:extLst>
                  <a:ext uri="{63B3BB69-23CF-44E3-9099-C40C66FF867C}">
                    <a14:compatExt spid="_x0000_s34852"/>
                  </a:ext>
                </a:extLst>
              </xdr:cNvPr>
              <xdr:cNvSpPr/>
            </xdr:nvSpPr>
            <xdr:spPr>
              <a:xfrm>
                <a:off x="409575" y="6343650"/>
                <a:ext cx="914400" cy="247650"/>
              </a:xfrm>
              <a:prstGeom prst="rect">
                <a:avLst/>
              </a:prstGeom>
            </xdr:spPr>
            <xdr:txBody>
              <a:bodyPr vertOverflow="clip" wrap="square" lIns="27432" tIns="18288" rIns="0" bIns="18288" anchor="ctr" upright="1"/>
              <a:lstStyle/>
              <a:p>
                <a:pPr algn="l" rtl="0">
                  <a:defRPr sz="1000"/>
                </a:pPr>
                <a:r>
                  <a:rPr lang="en-GB" sz="800" b="0" i="0" u="none" strike="noStrike" baseline="0">
                    <a:solidFill>
                      <a:srgbClr val="000000"/>
                    </a:solidFill>
                    <a:latin typeface="Tahoma"/>
                    <a:ea typeface="Tahoma"/>
                    <a:cs typeface="Tahoma"/>
                  </a:rPr>
                  <a:t>Waltham Forest</a:t>
                </a:r>
                <a:endParaRPr lang="en-GB"/>
              </a:p>
            </xdr:txBody>
          </xdr:sp>
        </xdr:grpSp>
        <xdr:clientData/>
      </xdr:twoCellAnchor>
    </mc:Choice>
    <mc:Fallback/>
  </mc:AlternateContent>
  <xdr:twoCellAnchor>
    <xdr:from>
      <xdr:col>1</xdr:col>
      <xdr:colOff>9525</xdr:colOff>
      <xdr:row>1</xdr:row>
      <xdr:rowOff>9525</xdr:rowOff>
    </xdr:from>
    <xdr:to>
      <xdr:col>20</xdr:col>
      <xdr:colOff>562725</xdr:colOff>
      <xdr:row>36</xdr:row>
      <xdr:rowOff>56025</xdr:rowOff>
    </xdr:to>
    <xdr:graphicFrame macro="">
      <xdr:nvGraphicFramePr>
        <xdr:cNvPr id="38" name="Chart 3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diversity%20in%20London%22%20href=%22http:/data.london.gov.uk/datastorefiles/documents/2011-census-diversity-in-london.pdf" TargetMode="External"/><Relationship Id="rId2" Type="http://schemas.openxmlformats.org/officeDocument/2006/relationships/hyperlink" Target="mailto:census@london.gov.uk" TargetMode="External"/><Relationship Id="rId1" Type="http://schemas.openxmlformats.org/officeDocument/2006/relationships/hyperlink" Target="http://data.london.gov.uk/census" TargetMode="External"/><Relationship Id="rId4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18" Type="http://schemas.openxmlformats.org/officeDocument/2006/relationships/ctrlProp" Target="../ctrlProps/ctrlProp15.xml"/><Relationship Id="rId26" Type="http://schemas.openxmlformats.org/officeDocument/2006/relationships/ctrlProp" Target="../ctrlProps/ctrlProp23.xml"/><Relationship Id="rId39" Type="http://schemas.openxmlformats.org/officeDocument/2006/relationships/ctrlProp" Target="../ctrlProps/ctrlProp36.xml"/><Relationship Id="rId3" Type="http://schemas.openxmlformats.org/officeDocument/2006/relationships/vmlDrawing" Target="../drawings/vmlDrawing1.vml"/><Relationship Id="rId21" Type="http://schemas.openxmlformats.org/officeDocument/2006/relationships/ctrlProp" Target="../ctrlProps/ctrlProp18.xml"/><Relationship Id="rId34" Type="http://schemas.openxmlformats.org/officeDocument/2006/relationships/ctrlProp" Target="../ctrlProps/ctrlProp31.x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17" Type="http://schemas.openxmlformats.org/officeDocument/2006/relationships/ctrlProp" Target="../ctrlProps/ctrlProp14.xml"/><Relationship Id="rId25" Type="http://schemas.openxmlformats.org/officeDocument/2006/relationships/ctrlProp" Target="../ctrlProps/ctrlProp22.xml"/><Relationship Id="rId33" Type="http://schemas.openxmlformats.org/officeDocument/2006/relationships/ctrlProp" Target="../ctrlProps/ctrlProp30.xml"/><Relationship Id="rId38" Type="http://schemas.openxmlformats.org/officeDocument/2006/relationships/ctrlProp" Target="../ctrlProps/ctrlProp35.xml"/><Relationship Id="rId2" Type="http://schemas.openxmlformats.org/officeDocument/2006/relationships/drawing" Target="../drawings/drawing2.xml"/><Relationship Id="rId16" Type="http://schemas.openxmlformats.org/officeDocument/2006/relationships/ctrlProp" Target="../ctrlProps/ctrlProp13.xml"/><Relationship Id="rId20" Type="http://schemas.openxmlformats.org/officeDocument/2006/relationships/ctrlProp" Target="../ctrlProps/ctrlProp17.xml"/><Relationship Id="rId29" Type="http://schemas.openxmlformats.org/officeDocument/2006/relationships/ctrlProp" Target="../ctrlProps/ctrlProp26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24" Type="http://schemas.openxmlformats.org/officeDocument/2006/relationships/ctrlProp" Target="../ctrlProps/ctrlProp21.xml"/><Relationship Id="rId32" Type="http://schemas.openxmlformats.org/officeDocument/2006/relationships/ctrlProp" Target="../ctrlProps/ctrlProp29.xml"/><Relationship Id="rId37" Type="http://schemas.openxmlformats.org/officeDocument/2006/relationships/ctrlProp" Target="../ctrlProps/ctrlProp34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23" Type="http://schemas.openxmlformats.org/officeDocument/2006/relationships/ctrlProp" Target="../ctrlProps/ctrlProp20.xml"/><Relationship Id="rId28" Type="http://schemas.openxmlformats.org/officeDocument/2006/relationships/ctrlProp" Target="../ctrlProps/ctrlProp25.xml"/><Relationship Id="rId36" Type="http://schemas.openxmlformats.org/officeDocument/2006/relationships/ctrlProp" Target="../ctrlProps/ctrlProp33.xml"/><Relationship Id="rId10" Type="http://schemas.openxmlformats.org/officeDocument/2006/relationships/ctrlProp" Target="../ctrlProps/ctrlProp7.xml"/><Relationship Id="rId19" Type="http://schemas.openxmlformats.org/officeDocument/2006/relationships/ctrlProp" Target="../ctrlProps/ctrlProp16.xml"/><Relationship Id="rId31" Type="http://schemas.openxmlformats.org/officeDocument/2006/relationships/ctrlProp" Target="../ctrlProps/ctrlProp28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Relationship Id="rId22" Type="http://schemas.openxmlformats.org/officeDocument/2006/relationships/ctrlProp" Target="../ctrlProps/ctrlProp19.xml"/><Relationship Id="rId27" Type="http://schemas.openxmlformats.org/officeDocument/2006/relationships/ctrlProp" Target="../ctrlProps/ctrlProp24.xml"/><Relationship Id="rId30" Type="http://schemas.openxmlformats.org/officeDocument/2006/relationships/ctrlProp" Target="../ctrlProps/ctrlProp27.xml"/><Relationship Id="rId35" Type="http://schemas.openxmlformats.org/officeDocument/2006/relationships/ctrlProp" Target="../ctrlProps/ctrlProp32.xml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41.xml"/><Relationship Id="rId13" Type="http://schemas.openxmlformats.org/officeDocument/2006/relationships/ctrlProp" Target="../ctrlProps/ctrlProp46.xml"/><Relationship Id="rId18" Type="http://schemas.openxmlformats.org/officeDocument/2006/relationships/ctrlProp" Target="../ctrlProps/ctrlProp51.xml"/><Relationship Id="rId26" Type="http://schemas.openxmlformats.org/officeDocument/2006/relationships/ctrlProp" Target="../ctrlProps/ctrlProp59.xml"/><Relationship Id="rId39" Type="http://schemas.openxmlformats.org/officeDocument/2006/relationships/ctrlProp" Target="../ctrlProps/ctrlProp72.xml"/><Relationship Id="rId3" Type="http://schemas.openxmlformats.org/officeDocument/2006/relationships/vmlDrawing" Target="../drawings/vmlDrawing2.vml"/><Relationship Id="rId21" Type="http://schemas.openxmlformats.org/officeDocument/2006/relationships/ctrlProp" Target="../ctrlProps/ctrlProp54.xml"/><Relationship Id="rId34" Type="http://schemas.openxmlformats.org/officeDocument/2006/relationships/ctrlProp" Target="../ctrlProps/ctrlProp67.xml"/><Relationship Id="rId7" Type="http://schemas.openxmlformats.org/officeDocument/2006/relationships/ctrlProp" Target="../ctrlProps/ctrlProp40.xml"/><Relationship Id="rId12" Type="http://schemas.openxmlformats.org/officeDocument/2006/relationships/ctrlProp" Target="../ctrlProps/ctrlProp45.xml"/><Relationship Id="rId17" Type="http://schemas.openxmlformats.org/officeDocument/2006/relationships/ctrlProp" Target="../ctrlProps/ctrlProp50.xml"/><Relationship Id="rId25" Type="http://schemas.openxmlformats.org/officeDocument/2006/relationships/ctrlProp" Target="../ctrlProps/ctrlProp58.xml"/><Relationship Id="rId33" Type="http://schemas.openxmlformats.org/officeDocument/2006/relationships/ctrlProp" Target="../ctrlProps/ctrlProp66.xml"/><Relationship Id="rId38" Type="http://schemas.openxmlformats.org/officeDocument/2006/relationships/ctrlProp" Target="../ctrlProps/ctrlProp71.xml"/><Relationship Id="rId2" Type="http://schemas.openxmlformats.org/officeDocument/2006/relationships/drawing" Target="../drawings/drawing3.xml"/><Relationship Id="rId16" Type="http://schemas.openxmlformats.org/officeDocument/2006/relationships/ctrlProp" Target="../ctrlProps/ctrlProp49.xml"/><Relationship Id="rId20" Type="http://schemas.openxmlformats.org/officeDocument/2006/relationships/ctrlProp" Target="../ctrlProps/ctrlProp53.xml"/><Relationship Id="rId29" Type="http://schemas.openxmlformats.org/officeDocument/2006/relationships/ctrlProp" Target="../ctrlProps/ctrlProp62.xml"/><Relationship Id="rId1" Type="http://schemas.openxmlformats.org/officeDocument/2006/relationships/printerSettings" Target="../printerSettings/printerSettings2.bin"/><Relationship Id="rId6" Type="http://schemas.openxmlformats.org/officeDocument/2006/relationships/ctrlProp" Target="../ctrlProps/ctrlProp39.xml"/><Relationship Id="rId11" Type="http://schemas.openxmlformats.org/officeDocument/2006/relationships/ctrlProp" Target="../ctrlProps/ctrlProp44.xml"/><Relationship Id="rId24" Type="http://schemas.openxmlformats.org/officeDocument/2006/relationships/ctrlProp" Target="../ctrlProps/ctrlProp57.xml"/><Relationship Id="rId32" Type="http://schemas.openxmlformats.org/officeDocument/2006/relationships/ctrlProp" Target="../ctrlProps/ctrlProp65.xml"/><Relationship Id="rId37" Type="http://schemas.openxmlformats.org/officeDocument/2006/relationships/ctrlProp" Target="../ctrlProps/ctrlProp70.xml"/><Relationship Id="rId5" Type="http://schemas.openxmlformats.org/officeDocument/2006/relationships/ctrlProp" Target="../ctrlProps/ctrlProp38.xml"/><Relationship Id="rId15" Type="http://schemas.openxmlformats.org/officeDocument/2006/relationships/ctrlProp" Target="../ctrlProps/ctrlProp48.xml"/><Relationship Id="rId23" Type="http://schemas.openxmlformats.org/officeDocument/2006/relationships/ctrlProp" Target="../ctrlProps/ctrlProp56.xml"/><Relationship Id="rId28" Type="http://schemas.openxmlformats.org/officeDocument/2006/relationships/ctrlProp" Target="../ctrlProps/ctrlProp61.xml"/><Relationship Id="rId36" Type="http://schemas.openxmlformats.org/officeDocument/2006/relationships/ctrlProp" Target="../ctrlProps/ctrlProp69.xml"/><Relationship Id="rId10" Type="http://schemas.openxmlformats.org/officeDocument/2006/relationships/ctrlProp" Target="../ctrlProps/ctrlProp43.xml"/><Relationship Id="rId19" Type="http://schemas.openxmlformats.org/officeDocument/2006/relationships/ctrlProp" Target="../ctrlProps/ctrlProp52.xml"/><Relationship Id="rId31" Type="http://schemas.openxmlformats.org/officeDocument/2006/relationships/ctrlProp" Target="../ctrlProps/ctrlProp64.xml"/><Relationship Id="rId4" Type="http://schemas.openxmlformats.org/officeDocument/2006/relationships/ctrlProp" Target="../ctrlProps/ctrlProp37.xml"/><Relationship Id="rId9" Type="http://schemas.openxmlformats.org/officeDocument/2006/relationships/ctrlProp" Target="../ctrlProps/ctrlProp42.xml"/><Relationship Id="rId14" Type="http://schemas.openxmlformats.org/officeDocument/2006/relationships/ctrlProp" Target="../ctrlProps/ctrlProp47.xml"/><Relationship Id="rId22" Type="http://schemas.openxmlformats.org/officeDocument/2006/relationships/ctrlProp" Target="../ctrlProps/ctrlProp55.xml"/><Relationship Id="rId27" Type="http://schemas.openxmlformats.org/officeDocument/2006/relationships/ctrlProp" Target="../ctrlProps/ctrlProp60.xml"/><Relationship Id="rId30" Type="http://schemas.openxmlformats.org/officeDocument/2006/relationships/ctrlProp" Target="../ctrlProps/ctrlProp63.xml"/><Relationship Id="rId35" Type="http://schemas.openxmlformats.org/officeDocument/2006/relationships/ctrlProp" Target="../ctrlProps/ctrlProp68.xml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77.xml"/><Relationship Id="rId13" Type="http://schemas.openxmlformats.org/officeDocument/2006/relationships/ctrlProp" Target="../ctrlProps/ctrlProp82.xml"/><Relationship Id="rId18" Type="http://schemas.openxmlformats.org/officeDocument/2006/relationships/ctrlProp" Target="../ctrlProps/ctrlProp87.xml"/><Relationship Id="rId26" Type="http://schemas.openxmlformats.org/officeDocument/2006/relationships/ctrlProp" Target="../ctrlProps/ctrlProp95.xml"/><Relationship Id="rId39" Type="http://schemas.openxmlformats.org/officeDocument/2006/relationships/ctrlProp" Target="../ctrlProps/ctrlProp108.xml"/><Relationship Id="rId3" Type="http://schemas.openxmlformats.org/officeDocument/2006/relationships/vmlDrawing" Target="../drawings/vmlDrawing3.vml"/><Relationship Id="rId21" Type="http://schemas.openxmlformats.org/officeDocument/2006/relationships/ctrlProp" Target="../ctrlProps/ctrlProp90.xml"/><Relationship Id="rId34" Type="http://schemas.openxmlformats.org/officeDocument/2006/relationships/ctrlProp" Target="../ctrlProps/ctrlProp103.xml"/><Relationship Id="rId7" Type="http://schemas.openxmlformats.org/officeDocument/2006/relationships/ctrlProp" Target="../ctrlProps/ctrlProp76.xml"/><Relationship Id="rId12" Type="http://schemas.openxmlformats.org/officeDocument/2006/relationships/ctrlProp" Target="../ctrlProps/ctrlProp81.xml"/><Relationship Id="rId17" Type="http://schemas.openxmlformats.org/officeDocument/2006/relationships/ctrlProp" Target="../ctrlProps/ctrlProp86.xml"/><Relationship Id="rId25" Type="http://schemas.openxmlformats.org/officeDocument/2006/relationships/ctrlProp" Target="../ctrlProps/ctrlProp94.xml"/><Relationship Id="rId33" Type="http://schemas.openxmlformats.org/officeDocument/2006/relationships/ctrlProp" Target="../ctrlProps/ctrlProp102.xml"/><Relationship Id="rId38" Type="http://schemas.openxmlformats.org/officeDocument/2006/relationships/ctrlProp" Target="../ctrlProps/ctrlProp107.xml"/><Relationship Id="rId2" Type="http://schemas.openxmlformats.org/officeDocument/2006/relationships/drawing" Target="../drawings/drawing4.xml"/><Relationship Id="rId16" Type="http://schemas.openxmlformats.org/officeDocument/2006/relationships/ctrlProp" Target="../ctrlProps/ctrlProp85.xml"/><Relationship Id="rId20" Type="http://schemas.openxmlformats.org/officeDocument/2006/relationships/ctrlProp" Target="../ctrlProps/ctrlProp89.xml"/><Relationship Id="rId29" Type="http://schemas.openxmlformats.org/officeDocument/2006/relationships/ctrlProp" Target="../ctrlProps/ctrlProp98.xml"/><Relationship Id="rId1" Type="http://schemas.openxmlformats.org/officeDocument/2006/relationships/printerSettings" Target="../printerSettings/printerSettings3.bin"/><Relationship Id="rId6" Type="http://schemas.openxmlformats.org/officeDocument/2006/relationships/ctrlProp" Target="../ctrlProps/ctrlProp75.xml"/><Relationship Id="rId11" Type="http://schemas.openxmlformats.org/officeDocument/2006/relationships/ctrlProp" Target="../ctrlProps/ctrlProp80.xml"/><Relationship Id="rId24" Type="http://schemas.openxmlformats.org/officeDocument/2006/relationships/ctrlProp" Target="../ctrlProps/ctrlProp93.xml"/><Relationship Id="rId32" Type="http://schemas.openxmlformats.org/officeDocument/2006/relationships/ctrlProp" Target="../ctrlProps/ctrlProp101.xml"/><Relationship Id="rId37" Type="http://schemas.openxmlformats.org/officeDocument/2006/relationships/ctrlProp" Target="../ctrlProps/ctrlProp106.xml"/><Relationship Id="rId5" Type="http://schemas.openxmlformats.org/officeDocument/2006/relationships/ctrlProp" Target="../ctrlProps/ctrlProp74.xml"/><Relationship Id="rId15" Type="http://schemas.openxmlformats.org/officeDocument/2006/relationships/ctrlProp" Target="../ctrlProps/ctrlProp84.xml"/><Relationship Id="rId23" Type="http://schemas.openxmlformats.org/officeDocument/2006/relationships/ctrlProp" Target="../ctrlProps/ctrlProp92.xml"/><Relationship Id="rId28" Type="http://schemas.openxmlformats.org/officeDocument/2006/relationships/ctrlProp" Target="../ctrlProps/ctrlProp97.xml"/><Relationship Id="rId36" Type="http://schemas.openxmlformats.org/officeDocument/2006/relationships/ctrlProp" Target="../ctrlProps/ctrlProp105.xml"/><Relationship Id="rId10" Type="http://schemas.openxmlformats.org/officeDocument/2006/relationships/ctrlProp" Target="../ctrlProps/ctrlProp79.xml"/><Relationship Id="rId19" Type="http://schemas.openxmlformats.org/officeDocument/2006/relationships/ctrlProp" Target="../ctrlProps/ctrlProp88.xml"/><Relationship Id="rId31" Type="http://schemas.openxmlformats.org/officeDocument/2006/relationships/ctrlProp" Target="../ctrlProps/ctrlProp100.xml"/><Relationship Id="rId4" Type="http://schemas.openxmlformats.org/officeDocument/2006/relationships/ctrlProp" Target="../ctrlProps/ctrlProp73.xml"/><Relationship Id="rId9" Type="http://schemas.openxmlformats.org/officeDocument/2006/relationships/ctrlProp" Target="../ctrlProps/ctrlProp78.xml"/><Relationship Id="rId14" Type="http://schemas.openxmlformats.org/officeDocument/2006/relationships/ctrlProp" Target="../ctrlProps/ctrlProp83.xml"/><Relationship Id="rId22" Type="http://schemas.openxmlformats.org/officeDocument/2006/relationships/ctrlProp" Target="../ctrlProps/ctrlProp91.xml"/><Relationship Id="rId27" Type="http://schemas.openxmlformats.org/officeDocument/2006/relationships/ctrlProp" Target="../ctrlProps/ctrlProp96.xml"/><Relationship Id="rId30" Type="http://schemas.openxmlformats.org/officeDocument/2006/relationships/ctrlProp" Target="../ctrlProps/ctrlProp99.xml"/><Relationship Id="rId35" Type="http://schemas.openxmlformats.org/officeDocument/2006/relationships/ctrlProp" Target="../ctrlProps/ctrlProp104.xml"/></Relationships>
</file>

<file path=xl/worksheets/_rels/sheet5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113.xml"/><Relationship Id="rId13" Type="http://schemas.openxmlformats.org/officeDocument/2006/relationships/ctrlProp" Target="../ctrlProps/ctrlProp118.xml"/><Relationship Id="rId18" Type="http://schemas.openxmlformats.org/officeDocument/2006/relationships/ctrlProp" Target="../ctrlProps/ctrlProp123.xml"/><Relationship Id="rId26" Type="http://schemas.openxmlformats.org/officeDocument/2006/relationships/ctrlProp" Target="../ctrlProps/ctrlProp131.xml"/><Relationship Id="rId39" Type="http://schemas.openxmlformats.org/officeDocument/2006/relationships/ctrlProp" Target="../ctrlProps/ctrlProp144.xml"/><Relationship Id="rId3" Type="http://schemas.openxmlformats.org/officeDocument/2006/relationships/vmlDrawing" Target="../drawings/vmlDrawing4.vml"/><Relationship Id="rId21" Type="http://schemas.openxmlformats.org/officeDocument/2006/relationships/ctrlProp" Target="../ctrlProps/ctrlProp126.xml"/><Relationship Id="rId34" Type="http://schemas.openxmlformats.org/officeDocument/2006/relationships/ctrlProp" Target="../ctrlProps/ctrlProp139.xml"/><Relationship Id="rId7" Type="http://schemas.openxmlformats.org/officeDocument/2006/relationships/ctrlProp" Target="../ctrlProps/ctrlProp112.xml"/><Relationship Id="rId12" Type="http://schemas.openxmlformats.org/officeDocument/2006/relationships/ctrlProp" Target="../ctrlProps/ctrlProp117.xml"/><Relationship Id="rId17" Type="http://schemas.openxmlformats.org/officeDocument/2006/relationships/ctrlProp" Target="../ctrlProps/ctrlProp122.xml"/><Relationship Id="rId25" Type="http://schemas.openxmlformats.org/officeDocument/2006/relationships/ctrlProp" Target="../ctrlProps/ctrlProp130.xml"/><Relationship Id="rId33" Type="http://schemas.openxmlformats.org/officeDocument/2006/relationships/ctrlProp" Target="../ctrlProps/ctrlProp138.xml"/><Relationship Id="rId38" Type="http://schemas.openxmlformats.org/officeDocument/2006/relationships/ctrlProp" Target="../ctrlProps/ctrlProp143.xml"/><Relationship Id="rId2" Type="http://schemas.openxmlformats.org/officeDocument/2006/relationships/drawing" Target="../drawings/drawing5.xml"/><Relationship Id="rId16" Type="http://schemas.openxmlformats.org/officeDocument/2006/relationships/ctrlProp" Target="../ctrlProps/ctrlProp121.xml"/><Relationship Id="rId20" Type="http://schemas.openxmlformats.org/officeDocument/2006/relationships/ctrlProp" Target="../ctrlProps/ctrlProp125.xml"/><Relationship Id="rId29" Type="http://schemas.openxmlformats.org/officeDocument/2006/relationships/ctrlProp" Target="../ctrlProps/ctrlProp134.xml"/><Relationship Id="rId1" Type="http://schemas.openxmlformats.org/officeDocument/2006/relationships/printerSettings" Target="../printerSettings/printerSettings4.bin"/><Relationship Id="rId6" Type="http://schemas.openxmlformats.org/officeDocument/2006/relationships/ctrlProp" Target="../ctrlProps/ctrlProp111.xml"/><Relationship Id="rId11" Type="http://schemas.openxmlformats.org/officeDocument/2006/relationships/ctrlProp" Target="../ctrlProps/ctrlProp116.xml"/><Relationship Id="rId24" Type="http://schemas.openxmlformats.org/officeDocument/2006/relationships/ctrlProp" Target="../ctrlProps/ctrlProp129.xml"/><Relationship Id="rId32" Type="http://schemas.openxmlformats.org/officeDocument/2006/relationships/ctrlProp" Target="../ctrlProps/ctrlProp137.xml"/><Relationship Id="rId37" Type="http://schemas.openxmlformats.org/officeDocument/2006/relationships/ctrlProp" Target="../ctrlProps/ctrlProp142.xml"/><Relationship Id="rId5" Type="http://schemas.openxmlformats.org/officeDocument/2006/relationships/ctrlProp" Target="../ctrlProps/ctrlProp110.xml"/><Relationship Id="rId15" Type="http://schemas.openxmlformats.org/officeDocument/2006/relationships/ctrlProp" Target="../ctrlProps/ctrlProp120.xml"/><Relationship Id="rId23" Type="http://schemas.openxmlformats.org/officeDocument/2006/relationships/ctrlProp" Target="../ctrlProps/ctrlProp128.xml"/><Relationship Id="rId28" Type="http://schemas.openxmlformats.org/officeDocument/2006/relationships/ctrlProp" Target="../ctrlProps/ctrlProp133.xml"/><Relationship Id="rId36" Type="http://schemas.openxmlformats.org/officeDocument/2006/relationships/ctrlProp" Target="../ctrlProps/ctrlProp141.xml"/><Relationship Id="rId10" Type="http://schemas.openxmlformats.org/officeDocument/2006/relationships/ctrlProp" Target="../ctrlProps/ctrlProp115.xml"/><Relationship Id="rId19" Type="http://schemas.openxmlformats.org/officeDocument/2006/relationships/ctrlProp" Target="../ctrlProps/ctrlProp124.xml"/><Relationship Id="rId31" Type="http://schemas.openxmlformats.org/officeDocument/2006/relationships/ctrlProp" Target="../ctrlProps/ctrlProp136.xml"/><Relationship Id="rId4" Type="http://schemas.openxmlformats.org/officeDocument/2006/relationships/ctrlProp" Target="../ctrlProps/ctrlProp109.xml"/><Relationship Id="rId9" Type="http://schemas.openxmlformats.org/officeDocument/2006/relationships/ctrlProp" Target="../ctrlProps/ctrlProp114.xml"/><Relationship Id="rId14" Type="http://schemas.openxmlformats.org/officeDocument/2006/relationships/ctrlProp" Target="../ctrlProps/ctrlProp119.xml"/><Relationship Id="rId22" Type="http://schemas.openxmlformats.org/officeDocument/2006/relationships/ctrlProp" Target="../ctrlProps/ctrlProp127.xml"/><Relationship Id="rId27" Type="http://schemas.openxmlformats.org/officeDocument/2006/relationships/ctrlProp" Target="../ctrlProps/ctrlProp132.xml"/><Relationship Id="rId30" Type="http://schemas.openxmlformats.org/officeDocument/2006/relationships/ctrlProp" Target="../ctrlProps/ctrlProp135.xml"/><Relationship Id="rId35" Type="http://schemas.openxmlformats.org/officeDocument/2006/relationships/ctrlProp" Target="../ctrlProps/ctrlProp140.xm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149.xml"/><Relationship Id="rId13" Type="http://schemas.openxmlformats.org/officeDocument/2006/relationships/ctrlProp" Target="../ctrlProps/ctrlProp154.xml"/><Relationship Id="rId18" Type="http://schemas.openxmlformats.org/officeDocument/2006/relationships/ctrlProp" Target="../ctrlProps/ctrlProp159.xml"/><Relationship Id="rId26" Type="http://schemas.openxmlformats.org/officeDocument/2006/relationships/ctrlProp" Target="../ctrlProps/ctrlProp167.xml"/><Relationship Id="rId39" Type="http://schemas.openxmlformats.org/officeDocument/2006/relationships/ctrlProp" Target="../ctrlProps/ctrlProp180.xml"/><Relationship Id="rId3" Type="http://schemas.openxmlformats.org/officeDocument/2006/relationships/vmlDrawing" Target="../drawings/vmlDrawing5.vml"/><Relationship Id="rId21" Type="http://schemas.openxmlformats.org/officeDocument/2006/relationships/ctrlProp" Target="../ctrlProps/ctrlProp162.xml"/><Relationship Id="rId34" Type="http://schemas.openxmlformats.org/officeDocument/2006/relationships/ctrlProp" Target="../ctrlProps/ctrlProp175.xml"/><Relationship Id="rId7" Type="http://schemas.openxmlformats.org/officeDocument/2006/relationships/ctrlProp" Target="../ctrlProps/ctrlProp148.xml"/><Relationship Id="rId12" Type="http://schemas.openxmlformats.org/officeDocument/2006/relationships/ctrlProp" Target="../ctrlProps/ctrlProp153.xml"/><Relationship Id="rId17" Type="http://schemas.openxmlformats.org/officeDocument/2006/relationships/ctrlProp" Target="../ctrlProps/ctrlProp158.xml"/><Relationship Id="rId25" Type="http://schemas.openxmlformats.org/officeDocument/2006/relationships/ctrlProp" Target="../ctrlProps/ctrlProp166.xml"/><Relationship Id="rId33" Type="http://schemas.openxmlformats.org/officeDocument/2006/relationships/ctrlProp" Target="../ctrlProps/ctrlProp174.xml"/><Relationship Id="rId38" Type="http://schemas.openxmlformats.org/officeDocument/2006/relationships/ctrlProp" Target="../ctrlProps/ctrlProp179.xml"/><Relationship Id="rId2" Type="http://schemas.openxmlformats.org/officeDocument/2006/relationships/drawing" Target="../drawings/drawing6.xml"/><Relationship Id="rId16" Type="http://schemas.openxmlformats.org/officeDocument/2006/relationships/ctrlProp" Target="../ctrlProps/ctrlProp157.xml"/><Relationship Id="rId20" Type="http://schemas.openxmlformats.org/officeDocument/2006/relationships/ctrlProp" Target="../ctrlProps/ctrlProp161.xml"/><Relationship Id="rId29" Type="http://schemas.openxmlformats.org/officeDocument/2006/relationships/ctrlProp" Target="../ctrlProps/ctrlProp170.xml"/><Relationship Id="rId1" Type="http://schemas.openxmlformats.org/officeDocument/2006/relationships/printerSettings" Target="../printerSettings/printerSettings5.bin"/><Relationship Id="rId6" Type="http://schemas.openxmlformats.org/officeDocument/2006/relationships/ctrlProp" Target="../ctrlProps/ctrlProp147.xml"/><Relationship Id="rId11" Type="http://schemas.openxmlformats.org/officeDocument/2006/relationships/ctrlProp" Target="../ctrlProps/ctrlProp152.xml"/><Relationship Id="rId24" Type="http://schemas.openxmlformats.org/officeDocument/2006/relationships/ctrlProp" Target="../ctrlProps/ctrlProp165.xml"/><Relationship Id="rId32" Type="http://schemas.openxmlformats.org/officeDocument/2006/relationships/ctrlProp" Target="../ctrlProps/ctrlProp173.xml"/><Relationship Id="rId37" Type="http://schemas.openxmlformats.org/officeDocument/2006/relationships/ctrlProp" Target="../ctrlProps/ctrlProp178.xml"/><Relationship Id="rId5" Type="http://schemas.openxmlformats.org/officeDocument/2006/relationships/ctrlProp" Target="../ctrlProps/ctrlProp146.xml"/><Relationship Id="rId15" Type="http://schemas.openxmlformats.org/officeDocument/2006/relationships/ctrlProp" Target="../ctrlProps/ctrlProp156.xml"/><Relationship Id="rId23" Type="http://schemas.openxmlformats.org/officeDocument/2006/relationships/ctrlProp" Target="../ctrlProps/ctrlProp164.xml"/><Relationship Id="rId28" Type="http://schemas.openxmlformats.org/officeDocument/2006/relationships/ctrlProp" Target="../ctrlProps/ctrlProp169.xml"/><Relationship Id="rId36" Type="http://schemas.openxmlformats.org/officeDocument/2006/relationships/ctrlProp" Target="../ctrlProps/ctrlProp177.xml"/><Relationship Id="rId10" Type="http://schemas.openxmlformats.org/officeDocument/2006/relationships/ctrlProp" Target="../ctrlProps/ctrlProp151.xml"/><Relationship Id="rId19" Type="http://schemas.openxmlformats.org/officeDocument/2006/relationships/ctrlProp" Target="../ctrlProps/ctrlProp160.xml"/><Relationship Id="rId31" Type="http://schemas.openxmlformats.org/officeDocument/2006/relationships/ctrlProp" Target="../ctrlProps/ctrlProp172.xml"/><Relationship Id="rId4" Type="http://schemas.openxmlformats.org/officeDocument/2006/relationships/ctrlProp" Target="../ctrlProps/ctrlProp145.xml"/><Relationship Id="rId9" Type="http://schemas.openxmlformats.org/officeDocument/2006/relationships/ctrlProp" Target="../ctrlProps/ctrlProp150.xml"/><Relationship Id="rId14" Type="http://schemas.openxmlformats.org/officeDocument/2006/relationships/ctrlProp" Target="../ctrlProps/ctrlProp155.xml"/><Relationship Id="rId22" Type="http://schemas.openxmlformats.org/officeDocument/2006/relationships/ctrlProp" Target="../ctrlProps/ctrlProp163.xml"/><Relationship Id="rId27" Type="http://schemas.openxmlformats.org/officeDocument/2006/relationships/ctrlProp" Target="../ctrlProps/ctrlProp168.xml"/><Relationship Id="rId30" Type="http://schemas.openxmlformats.org/officeDocument/2006/relationships/ctrlProp" Target="../ctrlProps/ctrlProp171.xml"/><Relationship Id="rId35" Type="http://schemas.openxmlformats.org/officeDocument/2006/relationships/ctrlProp" Target="../ctrlProps/ctrlProp176.xml"/></Relationships>
</file>

<file path=xl/worksheets/_rels/sheet7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185.xml"/><Relationship Id="rId13" Type="http://schemas.openxmlformats.org/officeDocument/2006/relationships/ctrlProp" Target="../ctrlProps/ctrlProp190.xml"/><Relationship Id="rId18" Type="http://schemas.openxmlformats.org/officeDocument/2006/relationships/ctrlProp" Target="../ctrlProps/ctrlProp195.xml"/><Relationship Id="rId26" Type="http://schemas.openxmlformats.org/officeDocument/2006/relationships/ctrlProp" Target="../ctrlProps/ctrlProp203.xml"/><Relationship Id="rId39" Type="http://schemas.openxmlformats.org/officeDocument/2006/relationships/ctrlProp" Target="../ctrlProps/ctrlProp216.xml"/><Relationship Id="rId3" Type="http://schemas.openxmlformats.org/officeDocument/2006/relationships/vmlDrawing" Target="../drawings/vmlDrawing6.vml"/><Relationship Id="rId21" Type="http://schemas.openxmlformats.org/officeDocument/2006/relationships/ctrlProp" Target="../ctrlProps/ctrlProp198.xml"/><Relationship Id="rId34" Type="http://schemas.openxmlformats.org/officeDocument/2006/relationships/ctrlProp" Target="../ctrlProps/ctrlProp211.xml"/><Relationship Id="rId7" Type="http://schemas.openxmlformats.org/officeDocument/2006/relationships/ctrlProp" Target="../ctrlProps/ctrlProp184.xml"/><Relationship Id="rId12" Type="http://schemas.openxmlformats.org/officeDocument/2006/relationships/ctrlProp" Target="../ctrlProps/ctrlProp189.xml"/><Relationship Id="rId17" Type="http://schemas.openxmlformats.org/officeDocument/2006/relationships/ctrlProp" Target="../ctrlProps/ctrlProp194.xml"/><Relationship Id="rId25" Type="http://schemas.openxmlformats.org/officeDocument/2006/relationships/ctrlProp" Target="../ctrlProps/ctrlProp202.xml"/><Relationship Id="rId33" Type="http://schemas.openxmlformats.org/officeDocument/2006/relationships/ctrlProp" Target="../ctrlProps/ctrlProp210.xml"/><Relationship Id="rId38" Type="http://schemas.openxmlformats.org/officeDocument/2006/relationships/ctrlProp" Target="../ctrlProps/ctrlProp215.xml"/><Relationship Id="rId2" Type="http://schemas.openxmlformats.org/officeDocument/2006/relationships/drawing" Target="../drawings/drawing7.xml"/><Relationship Id="rId16" Type="http://schemas.openxmlformats.org/officeDocument/2006/relationships/ctrlProp" Target="../ctrlProps/ctrlProp193.xml"/><Relationship Id="rId20" Type="http://schemas.openxmlformats.org/officeDocument/2006/relationships/ctrlProp" Target="../ctrlProps/ctrlProp197.xml"/><Relationship Id="rId29" Type="http://schemas.openxmlformats.org/officeDocument/2006/relationships/ctrlProp" Target="../ctrlProps/ctrlProp206.xml"/><Relationship Id="rId1" Type="http://schemas.openxmlformats.org/officeDocument/2006/relationships/printerSettings" Target="../printerSettings/printerSettings6.bin"/><Relationship Id="rId6" Type="http://schemas.openxmlformats.org/officeDocument/2006/relationships/ctrlProp" Target="../ctrlProps/ctrlProp183.xml"/><Relationship Id="rId11" Type="http://schemas.openxmlformats.org/officeDocument/2006/relationships/ctrlProp" Target="../ctrlProps/ctrlProp188.xml"/><Relationship Id="rId24" Type="http://schemas.openxmlformats.org/officeDocument/2006/relationships/ctrlProp" Target="../ctrlProps/ctrlProp201.xml"/><Relationship Id="rId32" Type="http://schemas.openxmlformats.org/officeDocument/2006/relationships/ctrlProp" Target="../ctrlProps/ctrlProp209.xml"/><Relationship Id="rId37" Type="http://schemas.openxmlformats.org/officeDocument/2006/relationships/ctrlProp" Target="../ctrlProps/ctrlProp214.xml"/><Relationship Id="rId5" Type="http://schemas.openxmlformats.org/officeDocument/2006/relationships/ctrlProp" Target="../ctrlProps/ctrlProp182.xml"/><Relationship Id="rId15" Type="http://schemas.openxmlformats.org/officeDocument/2006/relationships/ctrlProp" Target="../ctrlProps/ctrlProp192.xml"/><Relationship Id="rId23" Type="http://schemas.openxmlformats.org/officeDocument/2006/relationships/ctrlProp" Target="../ctrlProps/ctrlProp200.xml"/><Relationship Id="rId28" Type="http://schemas.openxmlformats.org/officeDocument/2006/relationships/ctrlProp" Target="../ctrlProps/ctrlProp205.xml"/><Relationship Id="rId36" Type="http://schemas.openxmlformats.org/officeDocument/2006/relationships/ctrlProp" Target="../ctrlProps/ctrlProp213.xml"/><Relationship Id="rId10" Type="http://schemas.openxmlformats.org/officeDocument/2006/relationships/ctrlProp" Target="../ctrlProps/ctrlProp187.xml"/><Relationship Id="rId19" Type="http://schemas.openxmlformats.org/officeDocument/2006/relationships/ctrlProp" Target="../ctrlProps/ctrlProp196.xml"/><Relationship Id="rId31" Type="http://schemas.openxmlformats.org/officeDocument/2006/relationships/ctrlProp" Target="../ctrlProps/ctrlProp208.xml"/><Relationship Id="rId4" Type="http://schemas.openxmlformats.org/officeDocument/2006/relationships/ctrlProp" Target="../ctrlProps/ctrlProp181.xml"/><Relationship Id="rId9" Type="http://schemas.openxmlformats.org/officeDocument/2006/relationships/ctrlProp" Target="../ctrlProps/ctrlProp186.xml"/><Relationship Id="rId14" Type="http://schemas.openxmlformats.org/officeDocument/2006/relationships/ctrlProp" Target="../ctrlProps/ctrlProp191.xml"/><Relationship Id="rId22" Type="http://schemas.openxmlformats.org/officeDocument/2006/relationships/ctrlProp" Target="../ctrlProps/ctrlProp199.xml"/><Relationship Id="rId27" Type="http://schemas.openxmlformats.org/officeDocument/2006/relationships/ctrlProp" Target="../ctrlProps/ctrlProp204.xml"/><Relationship Id="rId30" Type="http://schemas.openxmlformats.org/officeDocument/2006/relationships/ctrlProp" Target="../ctrlProps/ctrlProp207.xml"/><Relationship Id="rId35" Type="http://schemas.openxmlformats.org/officeDocument/2006/relationships/ctrlProp" Target="../ctrlProps/ctrlProp21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B32"/>
  <sheetViews>
    <sheetView tabSelected="1" workbookViewId="0">
      <selection activeCell="A85" sqref="A85"/>
    </sheetView>
  </sheetViews>
  <sheetFormatPr defaultRowHeight="15" x14ac:dyDescent="0.25"/>
  <cols>
    <col min="1" max="1" width="28.42578125" style="4" customWidth="1"/>
    <col min="2" max="16384" width="9.140625" style="4"/>
  </cols>
  <sheetData>
    <row r="3" spans="1:2" x14ac:dyDescent="0.25">
      <c r="A3" s="3" t="s">
        <v>38</v>
      </c>
    </row>
    <row r="9" spans="1:2" ht="18.75" x14ac:dyDescent="0.3">
      <c r="A9" s="5" t="s">
        <v>45</v>
      </c>
    </row>
    <row r="10" spans="1:2" x14ac:dyDescent="0.25">
      <c r="A10" s="4" t="s">
        <v>44</v>
      </c>
    </row>
    <row r="13" spans="1:2" x14ac:dyDescent="0.25">
      <c r="A13" s="6" t="s">
        <v>37</v>
      </c>
    </row>
    <row r="14" spans="1:2" x14ac:dyDescent="0.25">
      <c r="A14" s="4" t="s">
        <v>47</v>
      </c>
    </row>
    <row r="15" spans="1:2" x14ac:dyDescent="0.25">
      <c r="A15" s="4" t="s">
        <v>48</v>
      </c>
      <c r="B15" s="4" t="s">
        <v>49</v>
      </c>
    </row>
    <row r="16" spans="1:2" x14ac:dyDescent="0.25">
      <c r="A16" s="4" t="s">
        <v>50</v>
      </c>
    </row>
    <row r="17" spans="1:2" x14ac:dyDescent="0.25">
      <c r="A17" s="4" t="s">
        <v>51</v>
      </c>
    </row>
    <row r="18" spans="1:2" x14ac:dyDescent="0.25">
      <c r="A18" s="4" t="s">
        <v>52</v>
      </c>
    </row>
    <row r="19" spans="1:2" x14ac:dyDescent="0.25">
      <c r="A19" s="4" t="s">
        <v>53</v>
      </c>
      <c r="B19" s="4" t="s">
        <v>54</v>
      </c>
    </row>
    <row r="23" spans="1:2" x14ac:dyDescent="0.25">
      <c r="A23" s="4" t="s">
        <v>46</v>
      </c>
    </row>
    <row r="25" spans="1:2" x14ac:dyDescent="0.25">
      <c r="A25" s="4" t="s">
        <v>42</v>
      </c>
    </row>
    <row r="28" spans="1:2" x14ac:dyDescent="0.25">
      <c r="A28" s="4" t="s">
        <v>63</v>
      </c>
    </row>
    <row r="29" spans="1:2" x14ac:dyDescent="0.25">
      <c r="A29" s="55" t="s">
        <v>41</v>
      </c>
    </row>
    <row r="31" spans="1:2" x14ac:dyDescent="0.25">
      <c r="A31" s="4" t="s">
        <v>39</v>
      </c>
    </row>
    <row r="32" spans="1:2" x14ac:dyDescent="0.25">
      <c r="A32" s="3" t="s">
        <v>40</v>
      </c>
    </row>
  </sheetData>
  <hyperlinks>
    <hyperlink ref="A3" r:id="rId1"/>
    <hyperlink ref="A32" r:id="rId2"/>
    <hyperlink ref="A29" r:id="rId3"/>
  </hyperlinks>
  <pageMargins left="0.7" right="0.7" top="0.75" bottom="0.75" header="0.3" footer="0.3"/>
  <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1:BN138"/>
  <sheetViews>
    <sheetView zoomScaleNormal="100" workbookViewId="0">
      <selection activeCell="A91" sqref="A91"/>
    </sheetView>
  </sheetViews>
  <sheetFormatPr defaultRowHeight="15" x14ac:dyDescent="0.25"/>
  <cols>
    <col min="1" max="1" width="27.5703125" style="7" customWidth="1"/>
    <col min="2" max="16384" width="9.140625" style="7"/>
  </cols>
  <sheetData>
    <row r="1" s="2" customFormat="1" x14ac:dyDescent="0.25"/>
    <row r="2" s="2" customFormat="1" x14ac:dyDescent="0.25"/>
    <row r="3" s="2" customFormat="1" x14ac:dyDescent="0.25"/>
    <row r="4" s="2" customFormat="1" x14ac:dyDescent="0.25"/>
    <row r="5" s="2" customFormat="1" x14ac:dyDescent="0.25"/>
    <row r="6" s="2" customFormat="1" x14ac:dyDescent="0.25"/>
    <row r="7" s="2" customFormat="1" x14ac:dyDescent="0.25"/>
    <row r="8" s="2" customFormat="1" x14ac:dyDescent="0.25"/>
    <row r="9" s="2" customFormat="1" x14ac:dyDescent="0.25"/>
    <row r="10" s="2" customFormat="1" x14ac:dyDescent="0.25"/>
    <row r="11" s="2" customFormat="1" x14ac:dyDescent="0.25"/>
    <row r="12" s="2" customFormat="1" x14ac:dyDescent="0.25"/>
    <row r="13" s="2" customFormat="1" x14ac:dyDescent="0.25"/>
    <row r="14" s="2" customFormat="1" x14ac:dyDescent="0.25"/>
    <row r="15" s="2" customFormat="1" x14ac:dyDescent="0.25"/>
    <row r="16" s="2" customFormat="1" x14ac:dyDescent="0.25"/>
    <row r="17" s="2" customFormat="1" x14ac:dyDescent="0.25"/>
    <row r="18" s="2" customFormat="1" x14ac:dyDescent="0.25"/>
    <row r="19" s="2" customFormat="1" x14ac:dyDescent="0.25"/>
    <row r="20" s="2" customFormat="1" x14ac:dyDescent="0.25"/>
    <row r="21" s="2" customFormat="1" x14ac:dyDescent="0.25"/>
    <row r="22" s="2" customFormat="1" x14ac:dyDescent="0.25"/>
    <row r="23" s="2" customFormat="1" x14ac:dyDescent="0.25"/>
    <row r="24" s="2" customFormat="1" x14ac:dyDescent="0.25"/>
    <row r="25" s="2" customFormat="1" x14ac:dyDescent="0.25"/>
    <row r="26" s="2" customFormat="1" x14ac:dyDescent="0.25"/>
    <row r="27" s="2" customFormat="1" x14ac:dyDescent="0.25"/>
    <row r="28" s="2" customFormat="1" x14ac:dyDescent="0.25"/>
    <row r="29" s="2" customFormat="1" x14ac:dyDescent="0.25"/>
    <row r="30" s="2" customFormat="1" x14ac:dyDescent="0.25"/>
    <row r="31" s="2" customFormat="1" x14ac:dyDescent="0.25"/>
    <row r="32" s="2" customFormat="1" x14ac:dyDescent="0.25"/>
    <row r="33" s="2" customFormat="1" x14ac:dyDescent="0.25"/>
    <row r="34" s="2" customFormat="1" x14ac:dyDescent="0.25"/>
    <row r="35" s="2" customFormat="1" x14ac:dyDescent="0.25"/>
    <row r="36" s="2" customFormat="1" x14ac:dyDescent="0.25"/>
    <row r="37" s="2" customFormat="1" x14ac:dyDescent="0.25"/>
    <row r="38" s="2" customFormat="1" x14ac:dyDescent="0.25"/>
    <row r="39" s="2" customFormat="1" x14ac:dyDescent="0.25"/>
    <row r="40" s="2" customFormat="1" x14ac:dyDescent="0.25"/>
    <row r="41" s="2" customFormat="1" x14ac:dyDescent="0.25"/>
    <row r="42" s="2" customFormat="1" x14ac:dyDescent="0.25"/>
    <row r="43" s="2" customFormat="1" x14ac:dyDescent="0.25"/>
    <row r="44" s="2" customFormat="1" x14ac:dyDescent="0.25"/>
    <row r="45" s="2" customFormat="1" x14ac:dyDescent="0.25"/>
    <row r="46" s="2" customFormat="1" x14ac:dyDescent="0.25"/>
    <row r="47" s="2" customFormat="1" x14ac:dyDescent="0.25"/>
    <row r="48" s="2" customFormat="1" x14ac:dyDescent="0.25"/>
    <row r="49" spans="49:66" s="2" customFormat="1" x14ac:dyDescent="0.25"/>
    <row r="50" spans="49:66" s="2" customFormat="1" x14ac:dyDescent="0.25"/>
    <row r="51" spans="49:66" s="2" customFormat="1" x14ac:dyDescent="0.25"/>
    <row r="52" spans="49:66" s="2" customFormat="1" x14ac:dyDescent="0.25"/>
    <row r="53" spans="49:66" s="2" customFormat="1" x14ac:dyDescent="0.25"/>
    <row r="54" spans="49:66" s="2" customFormat="1" x14ac:dyDescent="0.25"/>
    <row r="58" spans="49:66" x14ac:dyDescent="0.25">
      <c r="AW58" s="7">
        <v>2</v>
      </c>
      <c r="AX58" s="7">
        <f>AW58+1</f>
        <v>3</v>
      </c>
      <c r="AY58" s="7">
        <f t="shared" ref="AY58:BN58" si="0">AX58+1</f>
        <v>4</v>
      </c>
      <c r="AZ58" s="7">
        <f t="shared" si="0"/>
        <v>5</v>
      </c>
      <c r="BA58" s="7">
        <f t="shared" si="0"/>
        <v>6</v>
      </c>
      <c r="BB58" s="7">
        <f t="shared" si="0"/>
        <v>7</v>
      </c>
      <c r="BC58" s="7">
        <f t="shared" si="0"/>
        <v>8</v>
      </c>
      <c r="BD58" s="7">
        <f t="shared" si="0"/>
        <v>9</v>
      </c>
      <c r="BE58" s="7">
        <f t="shared" si="0"/>
        <v>10</v>
      </c>
      <c r="BF58" s="7">
        <f t="shared" si="0"/>
        <v>11</v>
      </c>
      <c r="BG58" s="7">
        <f t="shared" si="0"/>
        <v>12</v>
      </c>
      <c r="BH58" s="7">
        <f t="shared" si="0"/>
        <v>13</v>
      </c>
      <c r="BI58" s="7">
        <f t="shared" si="0"/>
        <v>14</v>
      </c>
      <c r="BJ58" s="7">
        <f t="shared" si="0"/>
        <v>15</v>
      </c>
      <c r="BK58" s="7">
        <f t="shared" si="0"/>
        <v>16</v>
      </c>
      <c r="BL58" s="7">
        <f t="shared" si="0"/>
        <v>17</v>
      </c>
      <c r="BM58" s="7">
        <f t="shared" si="0"/>
        <v>18</v>
      </c>
      <c r="BN58" s="7">
        <f t="shared" si="0"/>
        <v>19</v>
      </c>
    </row>
    <row r="101" spans="2:36" x14ac:dyDescent="0.25">
      <c r="C101" s="20" t="s">
        <v>55</v>
      </c>
      <c r="D101" s="19" t="s">
        <v>56</v>
      </c>
      <c r="E101" s="19" t="s">
        <v>57</v>
      </c>
      <c r="F101" s="19" t="s">
        <v>58</v>
      </c>
      <c r="G101" s="19" t="s">
        <v>59</v>
      </c>
      <c r="H101" s="19" t="s">
        <v>60</v>
      </c>
      <c r="I101" s="19" t="s">
        <v>61</v>
      </c>
      <c r="J101" s="19" t="s">
        <v>62</v>
      </c>
      <c r="L101" s="7" t="s">
        <v>36</v>
      </c>
      <c r="P101" s="32" t="s">
        <v>55</v>
      </c>
      <c r="Q101" s="31" t="s">
        <v>56</v>
      </c>
      <c r="R101" s="31" t="s">
        <v>57</v>
      </c>
      <c r="S101" s="31" t="s">
        <v>58</v>
      </c>
      <c r="T101" s="31" t="s">
        <v>59</v>
      </c>
      <c r="U101" s="31" t="s">
        <v>60</v>
      </c>
      <c r="V101" s="31" t="s">
        <v>61</v>
      </c>
      <c r="W101" s="31" t="s">
        <v>62</v>
      </c>
      <c r="AC101" s="44" t="s">
        <v>55</v>
      </c>
      <c r="AD101" s="43" t="s">
        <v>56</v>
      </c>
      <c r="AE101" s="43" t="s">
        <v>57</v>
      </c>
      <c r="AF101" s="43" t="s">
        <v>58</v>
      </c>
      <c r="AG101" s="43" t="s">
        <v>59</v>
      </c>
      <c r="AH101" s="43" t="s">
        <v>60</v>
      </c>
      <c r="AI101" s="43" t="s">
        <v>61</v>
      </c>
      <c r="AJ101" s="43" t="s">
        <v>62</v>
      </c>
    </row>
    <row r="102" spans="2:36" x14ac:dyDescent="0.25">
      <c r="B102" s="7" t="s">
        <v>2</v>
      </c>
      <c r="C102" s="9">
        <v>560</v>
      </c>
      <c r="D102" s="9">
        <v>376</v>
      </c>
      <c r="E102" s="9">
        <v>827</v>
      </c>
      <c r="F102" s="9">
        <v>1061</v>
      </c>
      <c r="G102" s="9">
        <v>1022</v>
      </c>
      <c r="H102" s="9">
        <v>467</v>
      </c>
      <c r="I102" s="9">
        <v>265</v>
      </c>
      <c r="J102" s="9">
        <v>92</v>
      </c>
      <c r="K102" s="9"/>
      <c r="L102" s="9">
        <f>SUM(C102:J102)</f>
        <v>4670</v>
      </c>
      <c r="O102" s="8" t="s">
        <v>2</v>
      </c>
      <c r="P102" s="1">
        <f t="shared" ref="P102:P137" si="1">C102/$L102</f>
        <v>0.11991434689507495</v>
      </c>
      <c r="Q102" s="1">
        <f t="shared" ref="Q102:Q137" si="2">D102/$L102</f>
        <v>8.0513918629550318E-2</v>
      </c>
      <c r="R102" s="1">
        <f t="shared" ref="R102:R137" si="3">E102/$L102</f>
        <v>0.17708779443254818</v>
      </c>
      <c r="S102" s="1">
        <f t="shared" ref="S102:S137" si="4">F102/$L102</f>
        <v>0.22719486081370449</v>
      </c>
      <c r="T102" s="1">
        <f t="shared" ref="T102:T137" si="5">G102/$L102</f>
        <v>0.21884368308351176</v>
      </c>
      <c r="U102" s="1">
        <f t="shared" ref="U102:U137" si="6">H102/$L102</f>
        <v>0.1</v>
      </c>
      <c r="V102" s="1">
        <f t="shared" ref="V102:V137" si="7">I102/$L102</f>
        <v>5.6745182012847964E-2</v>
      </c>
      <c r="W102" s="1">
        <f t="shared" ref="W102:W137" si="8">J102/$L102</f>
        <v>1.9700214132762312E-2</v>
      </c>
      <c r="Y102" s="7" t="b">
        <v>1</v>
      </c>
      <c r="Z102" s="7" t="str">
        <f>IF(Y102=TRUE,"London",0)</f>
        <v>London</v>
      </c>
      <c r="AA102" s="7" t="str">
        <f t="shared" ref="AA102:AA137" si="9">VLOOKUP(Z102,$O$102:$W$137,1,0)</f>
        <v>London</v>
      </c>
      <c r="AB102" s="7" t="s">
        <v>0</v>
      </c>
      <c r="AC102" s="1">
        <f t="shared" ref="AC102:AC137" si="10">VLOOKUP($AA102,$O$102:$W$137,AW$58,0)</f>
        <v>0.27648344361520244</v>
      </c>
      <c r="AD102" s="1">
        <f t="shared" ref="AD102:AD137" si="11">VLOOKUP($AA102,$O$102:$W$137,AX$58,0)</f>
        <v>0.1313511256595031</v>
      </c>
      <c r="AE102" s="1">
        <f t="shared" ref="AE102:AE137" si="12">VLOOKUP($AA102,$O$102:$W$137,AY$58,0)</f>
        <v>0.15634708271014594</v>
      </c>
      <c r="AF102" s="1">
        <f t="shared" ref="AF102:AF137" si="13">VLOOKUP($AA102,$O$102:$W$137,AZ$58,0)</f>
        <v>0.19232768969160943</v>
      </c>
      <c r="AG102" s="1">
        <f t="shared" ref="AG102:AG137" si="14">VLOOKUP($AA102,$O$102:$W$137,BA$58,0)</f>
        <v>0.13216106801100611</v>
      </c>
      <c r="AH102" s="1">
        <f t="shared" ref="AH102:AH137" si="15">VLOOKUP($AA102,$O$102:$W$137,BB$58,0)</f>
        <v>5.4326999153927108E-2</v>
      </c>
      <c r="AI102" s="1">
        <f t="shared" ref="AI102:AI137" si="16">VLOOKUP($AA102,$O$102:$W$137,BC$58,0)</f>
        <v>3.888032425516507E-2</v>
      </c>
      <c r="AJ102" s="1">
        <f t="shared" ref="AJ102:AJ137" si="17">VLOOKUP($AA102,$O$102:$W$137,BD$58,0)</f>
        <v>1.8122266903440844E-2</v>
      </c>
    </row>
    <row r="103" spans="2:36" x14ac:dyDescent="0.25">
      <c r="B103" s="7" t="s">
        <v>17</v>
      </c>
      <c r="C103" s="9">
        <v>42149</v>
      </c>
      <c r="D103" s="9">
        <v>16354</v>
      </c>
      <c r="E103" s="9">
        <v>14042</v>
      </c>
      <c r="F103" s="9">
        <v>22055</v>
      </c>
      <c r="G103" s="9">
        <v>17710</v>
      </c>
      <c r="H103" s="9">
        <v>7316</v>
      </c>
      <c r="I103" s="9">
        <v>6019</v>
      </c>
      <c r="J103" s="9">
        <v>2819</v>
      </c>
      <c r="K103" s="9"/>
      <c r="L103" s="53">
        <f t="shared" ref="L103:L138" si="18">SUM(C103:J103)</f>
        <v>128464</v>
      </c>
      <c r="O103" s="8" t="s">
        <v>17</v>
      </c>
      <c r="P103" s="1">
        <f t="shared" si="1"/>
        <v>0.32809970108357206</v>
      </c>
      <c r="Q103" s="1">
        <f t="shared" si="2"/>
        <v>0.12730414746543778</v>
      </c>
      <c r="R103" s="1">
        <f t="shared" si="3"/>
        <v>0.10930688753269398</v>
      </c>
      <c r="S103" s="1">
        <f t="shared" si="4"/>
        <v>0.17168233902104871</v>
      </c>
      <c r="T103" s="1">
        <f t="shared" si="5"/>
        <v>0.13785963382737576</v>
      </c>
      <c r="U103" s="1">
        <f t="shared" si="6"/>
        <v>5.6949806949806947E-2</v>
      </c>
      <c r="V103" s="1">
        <f t="shared" si="7"/>
        <v>4.6853593224560966E-2</v>
      </c>
      <c r="W103" s="1">
        <f t="shared" si="8"/>
        <v>2.19438908955038E-2</v>
      </c>
      <c r="Y103" s="7" t="b">
        <v>0</v>
      </c>
      <c r="Z103" s="7">
        <f>IF(Y103=TRUE,"Inner London",0)</f>
        <v>0</v>
      </c>
      <c r="AA103" s="7" t="e">
        <f t="shared" si="9"/>
        <v>#N/A</v>
      </c>
      <c r="AB103" s="7" t="s">
        <v>1</v>
      </c>
      <c r="AC103" s="1" t="e">
        <f t="shared" si="10"/>
        <v>#N/A</v>
      </c>
      <c r="AD103" s="1" t="e">
        <f t="shared" si="11"/>
        <v>#N/A</v>
      </c>
      <c r="AE103" s="1" t="e">
        <f t="shared" si="12"/>
        <v>#N/A</v>
      </c>
      <c r="AF103" s="1" t="e">
        <f t="shared" si="13"/>
        <v>#N/A</v>
      </c>
      <c r="AG103" s="1" t="e">
        <f t="shared" si="14"/>
        <v>#N/A</v>
      </c>
      <c r="AH103" s="1" t="e">
        <f t="shared" si="15"/>
        <v>#N/A</v>
      </c>
      <c r="AI103" s="1" t="e">
        <f t="shared" si="16"/>
        <v>#N/A</v>
      </c>
      <c r="AJ103" s="1" t="e">
        <f t="shared" si="17"/>
        <v>#N/A</v>
      </c>
    </row>
    <row r="104" spans="2:36" x14ac:dyDescent="0.25">
      <c r="B104" s="7" t="s">
        <v>18</v>
      </c>
      <c r="C104" s="9">
        <v>64186</v>
      </c>
      <c r="D104" s="9">
        <v>26863</v>
      </c>
      <c r="E104" s="9">
        <v>29567</v>
      </c>
      <c r="F104" s="9">
        <v>39733</v>
      </c>
      <c r="G104" s="9">
        <v>29702</v>
      </c>
      <c r="H104" s="9">
        <v>12795</v>
      </c>
      <c r="I104" s="9">
        <v>9601</v>
      </c>
      <c r="J104" s="9">
        <v>5443</v>
      </c>
      <c r="K104" s="9"/>
      <c r="L104" s="53">
        <f t="shared" si="18"/>
        <v>217890</v>
      </c>
      <c r="O104" s="8" t="s">
        <v>18</v>
      </c>
      <c r="P104" s="1">
        <f t="shared" si="1"/>
        <v>0.29457983386112258</v>
      </c>
      <c r="Q104" s="1">
        <f t="shared" si="2"/>
        <v>0.12328697966864013</v>
      </c>
      <c r="R104" s="1">
        <f t="shared" si="3"/>
        <v>0.13569691128551103</v>
      </c>
      <c r="S104" s="1">
        <f t="shared" si="4"/>
        <v>0.18235348111432373</v>
      </c>
      <c r="T104" s="1">
        <f t="shared" si="5"/>
        <v>0.13631648997200421</v>
      </c>
      <c r="U104" s="1">
        <f t="shared" si="6"/>
        <v>5.87222910642985E-2</v>
      </c>
      <c r="V104" s="1">
        <f t="shared" si="7"/>
        <v>4.406351828904493E-2</v>
      </c>
      <c r="W104" s="1">
        <f t="shared" si="8"/>
        <v>2.4980494745054843E-2</v>
      </c>
      <c r="Y104" s="7" t="b">
        <v>0</v>
      </c>
      <c r="Z104" s="7">
        <f>IF(Y104=TRUE,"Outer London",0)</f>
        <v>0</v>
      </c>
      <c r="AA104" s="7" t="e">
        <f t="shared" si="9"/>
        <v>#N/A</v>
      </c>
      <c r="AB104" s="7" t="s">
        <v>16</v>
      </c>
      <c r="AC104" s="1" t="e">
        <f t="shared" si="10"/>
        <v>#N/A</v>
      </c>
      <c r="AD104" s="1" t="e">
        <f t="shared" si="11"/>
        <v>#N/A</v>
      </c>
      <c r="AE104" s="1" t="e">
        <f t="shared" si="12"/>
        <v>#N/A</v>
      </c>
      <c r="AF104" s="1" t="e">
        <f t="shared" si="13"/>
        <v>#N/A</v>
      </c>
      <c r="AG104" s="1" t="e">
        <f t="shared" si="14"/>
        <v>#N/A</v>
      </c>
      <c r="AH104" s="1" t="e">
        <f t="shared" si="15"/>
        <v>#N/A</v>
      </c>
      <c r="AI104" s="1" t="e">
        <f t="shared" si="16"/>
        <v>#N/A</v>
      </c>
      <c r="AJ104" s="1" t="e">
        <f t="shared" si="17"/>
        <v>#N/A</v>
      </c>
    </row>
    <row r="105" spans="2:36" x14ac:dyDescent="0.25">
      <c r="B105" s="7" t="s">
        <v>19</v>
      </c>
      <c r="C105" s="9">
        <v>44827</v>
      </c>
      <c r="D105" s="9">
        <v>24523</v>
      </c>
      <c r="E105" s="9">
        <v>22182</v>
      </c>
      <c r="F105" s="9">
        <v>40696</v>
      </c>
      <c r="G105" s="9">
        <v>34220</v>
      </c>
      <c r="H105" s="9">
        <v>16292</v>
      </c>
      <c r="I105" s="9">
        <v>11947</v>
      </c>
      <c r="J105" s="9">
        <v>4680</v>
      </c>
      <c r="K105" s="9"/>
      <c r="L105" s="53">
        <f t="shared" si="18"/>
        <v>199367</v>
      </c>
      <c r="O105" s="8" t="s">
        <v>19</v>
      </c>
      <c r="P105" s="1">
        <f t="shared" si="1"/>
        <v>0.22484663961437951</v>
      </c>
      <c r="Q105" s="1">
        <f t="shared" si="2"/>
        <v>0.12300430863683559</v>
      </c>
      <c r="R105" s="1">
        <f t="shared" si="3"/>
        <v>0.11126214468793733</v>
      </c>
      <c r="S105" s="1">
        <f t="shared" si="4"/>
        <v>0.20412605897666114</v>
      </c>
      <c r="T105" s="1">
        <f t="shared" si="5"/>
        <v>0.17164325088906388</v>
      </c>
      <c r="U105" s="1">
        <f t="shared" si="6"/>
        <v>8.1718639493998504E-2</v>
      </c>
      <c r="V105" s="1">
        <f t="shared" si="7"/>
        <v>5.9924661553817836E-2</v>
      </c>
      <c r="W105" s="1">
        <f t="shared" si="8"/>
        <v>2.3474296147306225E-2</v>
      </c>
      <c r="Y105" s="7" t="b">
        <v>0</v>
      </c>
      <c r="Z105" s="7">
        <f>IF(Y105=TRUE,"City of London",0)</f>
        <v>0</v>
      </c>
      <c r="AA105" s="7" t="e">
        <f t="shared" si="9"/>
        <v>#N/A</v>
      </c>
      <c r="AB105" s="7" t="s">
        <v>2</v>
      </c>
      <c r="AC105" s="1" t="e">
        <f t="shared" si="10"/>
        <v>#N/A</v>
      </c>
      <c r="AD105" s="1" t="e">
        <f t="shared" si="11"/>
        <v>#N/A</v>
      </c>
      <c r="AE105" s="1" t="e">
        <f t="shared" si="12"/>
        <v>#N/A</v>
      </c>
      <c r="AF105" s="1" t="e">
        <f t="shared" si="13"/>
        <v>#N/A</v>
      </c>
      <c r="AG105" s="1" t="e">
        <f t="shared" si="14"/>
        <v>#N/A</v>
      </c>
      <c r="AH105" s="1" t="e">
        <f t="shared" si="15"/>
        <v>#N/A</v>
      </c>
      <c r="AI105" s="1" t="e">
        <f t="shared" si="16"/>
        <v>#N/A</v>
      </c>
      <c r="AJ105" s="1" t="e">
        <f t="shared" si="17"/>
        <v>#N/A</v>
      </c>
    </row>
    <row r="106" spans="2:36" x14ac:dyDescent="0.25">
      <c r="B106" s="7" t="s">
        <v>20</v>
      </c>
      <c r="C106" s="9">
        <v>50821</v>
      </c>
      <c r="D106" s="9">
        <v>21351</v>
      </c>
      <c r="E106" s="9">
        <v>23361</v>
      </c>
      <c r="F106" s="9">
        <v>23483</v>
      </c>
      <c r="G106" s="9">
        <v>11718</v>
      </c>
      <c r="H106" s="9">
        <v>4358</v>
      </c>
      <c r="I106" s="9">
        <v>3091</v>
      </c>
      <c r="J106" s="9">
        <v>1605</v>
      </c>
      <c r="K106" s="9"/>
      <c r="L106" s="53">
        <f t="shared" si="18"/>
        <v>139788</v>
      </c>
      <c r="O106" s="8" t="s">
        <v>20</v>
      </c>
      <c r="P106" s="1">
        <f t="shared" si="1"/>
        <v>0.36355767304775805</v>
      </c>
      <c r="Q106" s="1">
        <f t="shared" si="2"/>
        <v>0.15273843248347499</v>
      </c>
      <c r="R106" s="1">
        <f t="shared" si="3"/>
        <v>0.16711734912868056</v>
      </c>
      <c r="S106" s="1">
        <f t="shared" si="4"/>
        <v>0.16799009929321543</v>
      </c>
      <c r="T106" s="1">
        <f t="shared" si="5"/>
        <v>8.3826937934586662E-2</v>
      </c>
      <c r="U106" s="1">
        <f t="shared" si="6"/>
        <v>3.1175780467565171E-2</v>
      </c>
      <c r="V106" s="1">
        <f t="shared" si="7"/>
        <v>2.2112055398174377E-2</v>
      </c>
      <c r="W106" s="1">
        <f t="shared" si="8"/>
        <v>1.1481672246544767E-2</v>
      </c>
      <c r="Y106" s="7" t="b">
        <v>0</v>
      </c>
      <c r="Z106" s="7">
        <f>IF(Y106=TRUE,"Barking and Dagenham",0)</f>
        <v>0</v>
      </c>
      <c r="AA106" s="7" t="e">
        <f t="shared" si="9"/>
        <v>#N/A</v>
      </c>
      <c r="AB106" s="7" t="s">
        <v>17</v>
      </c>
      <c r="AC106" s="1" t="e">
        <f t="shared" si="10"/>
        <v>#N/A</v>
      </c>
      <c r="AD106" s="1" t="e">
        <f t="shared" si="11"/>
        <v>#N/A</v>
      </c>
      <c r="AE106" s="1" t="e">
        <f t="shared" si="12"/>
        <v>#N/A</v>
      </c>
      <c r="AF106" s="1" t="e">
        <f t="shared" si="13"/>
        <v>#N/A</v>
      </c>
      <c r="AG106" s="1" t="e">
        <f t="shared" si="14"/>
        <v>#N/A</v>
      </c>
      <c r="AH106" s="1" t="e">
        <f t="shared" si="15"/>
        <v>#N/A</v>
      </c>
      <c r="AI106" s="1" t="e">
        <f t="shared" si="16"/>
        <v>#N/A</v>
      </c>
      <c r="AJ106" s="1" t="e">
        <f t="shared" si="17"/>
        <v>#N/A</v>
      </c>
    </row>
    <row r="107" spans="2:36" x14ac:dyDescent="0.25">
      <c r="B107" s="7" t="s">
        <v>21</v>
      </c>
      <c r="C107" s="9">
        <v>57517</v>
      </c>
      <c r="D107" s="9">
        <v>27248</v>
      </c>
      <c r="E107" s="9">
        <v>29662</v>
      </c>
      <c r="F107" s="9">
        <v>57305</v>
      </c>
      <c r="G107" s="9">
        <v>47534</v>
      </c>
      <c r="H107" s="9">
        <v>22069</v>
      </c>
      <c r="I107" s="9">
        <v>16288</v>
      </c>
      <c r="J107" s="9">
        <v>7025</v>
      </c>
      <c r="K107" s="9"/>
      <c r="L107" s="53">
        <f t="shared" si="18"/>
        <v>264648</v>
      </c>
      <c r="O107" s="8" t="s">
        <v>21</v>
      </c>
      <c r="P107" s="1">
        <f t="shared" si="1"/>
        <v>0.21733396813881078</v>
      </c>
      <c r="Q107" s="1">
        <f t="shared" si="2"/>
        <v>0.10295940267827454</v>
      </c>
      <c r="R107" s="1">
        <f t="shared" si="3"/>
        <v>0.11208095281279284</v>
      </c>
      <c r="S107" s="1">
        <f t="shared" si="4"/>
        <v>0.21653290408391523</v>
      </c>
      <c r="T107" s="1">
        <f t="shared" si="5"/>
        <v>0.17961216408210151</v>
      </c>
      <c r="U107" s="1">
        <f t="shared" si="6"/>
        <v>8.3390012393821225E-2</v>
      </c>
      <c r="V107" s="1">
        <f t="shared" si="7"/>
        <v>6.1545902481787131E-2</v>
      </c>
      <c r="W107" s="1">
        <f t="shared" si="8"/>
        <v>2.6544693328496721E-2</v>
      </c>
      <c r="Y107" s="7" t="b">
        <v>0</v>
      </c>
      <c r="Z107" s="7">
        <f>IF(Y107=TRUE,"Barnet",0)</f>
        <v>0</v>
      </c>
      <c r="AA107" s="7" t="e">
        <f t="shared" si="9"/>
        <v>#N/A</v>
      </c>
      <c r="AB107" s="7" t="s">
        <v>18</v>
      </c>
      <c r="AC107" s="1" t="e">
        <f t="shared" si="10"/>
        <v>#N/A</v>
      </c>
      <c r="AD107" s="1" t="e">
        <f t="shared" si="11"/>
        <v>#N/A</v>
      </c>
      <c r="AE107" s="1" t="e">
        <f t="shared" si="12"/>
        <v>#N/A</v>
      </c>
      <c r="AF107" s="1" t="e">
        <f t="shared" si="13"/>
        <v>#N/A</v>
      </c>
      <c r="AG107" s="1" t="e">
        <f t="shared" si="14"/>
        <v>#N/A</v>
      </c>
      <c r="AH107" s="1" t="e">
        <f t="shared" si="15"/>
        <v>#N/A</v>
      </c>
      <c r="AI107" s="1" t="e">
        <f t="shared" si="16"/>
        <v>#N/A</v>
      </c>
      <c r="AJ107" s="1" t="e">
        <f t="shared" si="17"/>
        <v>#N/A</v>
      </c>
    </row>
    <row r="108" spans="2:36" x14ac:dyDescent="0.25">
      <c r="B108" s="7" t="s">
        <v>3</v>
      </c>
      <c r="C108" s="9">
        <v>30902</v>
      </c>
      <c r="D108" s="9">
        <v>19331</v>
      </c>
      <c r="E108" s="9">
        <v>23813</v>
      </c>
      <c r="F108" s="9">
        <v>22471</v>
      </c>
      <c r="G108" s="9">
        <v>16555</v>
      </c>
      <c r="H108" s="9">
        <v>7277</v>
      </c>
      <c r="I108" s="9">
        <v>4426</v>
      </c>
      <c r="J108" s="9">
        <v>1920</v>
      </c>
      <c r="K108" s="9"/>
      <c r="L108" s="53">
        <f t="shared" si="18"/>
        <v>126695</v>
      </c>
      <c r="O108" s="8" t="s">
        <v>3</v>
      </c>
      <c r="P108" s="1">
        <f t="shared" si="1"/>
        <v>0.24390859939224122</v>
      </c>
      <c r="Q108" s="1">
        <f t="shared" si="2"/>
        <v>0.15257902837523185</v>
      </c>
      <c r="R108" s="1">
        <f t="shared" si="3"/>
        <v>0.18795532578239077</v>
      </c>
      <c r="S108" s="1">
        <f t="shared" si="4"/>
        <v>0.17736295828564663</v>
      </c>
      <c r="T108" s="1">
        <f t="shared" si="5"/>
        <v>0.13066814002131102</v>
      </c>
      <c r="U108" s="1">
        <f t="shared" si="6"/>
        <v>5.7437152215951692E-2</v>
      </c>
      <c r="V108" s="1">
        <f t="shared" si="7"/>
        <v>3.4934291013852162E-2</v>
      </c>
      <c r="W108" s="1">
        <f t="shared" si="8"/>
        <v>1.5154504913374641E-2</v>
      </c>
      <c r="Y108" s="7" t="b">
        <v>0</v>
      </c>
      <c r="Z108" s="7">
        <f>IF(Y108=TRUE,"Bexley",0)</f>
        <v>0</v>
      </c>
      <c r="AA108" s="7" t="e">
        <f t="shared" si="9"/>
        <v>#N/A</v>
      </c>
      <c r="AB108" s="7" t="s">
        <v>19</v>
      </c>
      <c r="AC108" s="1" t="e">
        <f t="shared" si="10"/>
        <v>#N/A</v>
      </c>
      <c r="AD108" s="1" t="e">
        <f t="shared" si="11"/>
        <v>#N/A</v>
      </c>
      <c r="AE108" s="1" t="e">
        <f t="shared" si="12"/>
        <v>#N/A</v>
      </c>
      <c r="AF108" s="1" t="e">
        <f t="shared" si="13"/>
        <v>#N/A</v>
      </c>
      <c r="AG108" s="1" t="e">
        <f t="shared" si="14"/>
        <v>#N/A</v>
      </c>
      <c r="AH108" s="1" t="e">
        <f t="shared" si="15"/>
        <v>#N/A</v>
      </c>
      <c r="AI108" s="1" t="e">
        <f t="shared" si="16"/>
        <v>#N/A</v>
      </c>
      <c r="AJ108" s="1" t="e">
        <f t="shared" si="17"/>
        <v>#N/A</v>
      </c>
    </row>
    <row r="109" spans="2:36" x14ac:dyDescent="0.25">
      <c r="B109" s="7" t="s">
        <v>22</v>
      </c>
      <c r="C109" s="9">
        <v>71815</v>
      </c>
      <c r="D109" s="9">
        <v>32021</v>
      </c>
      <c r="E109" s="9">
        <v>32983</v>
      </c>
      <c r="F109" s="9">
        <v>51923</v>
      </c>
      <c r="G109" s="9">
        <v>37163</v>
      </c>
      <c r="H109" s="9">
        <v>14734</v>
      </c>
      <c r="I109" s="9">
        <v>10503</v>
      </c>
      <c r="J109" s="9">
        <v>4752</v>
      </c>
      <c r="K109" s="9"/>
      <c r="L109" s="53">
        <f t="shared" si="18"/>
        <v>255894</v>
      </c>
      <c r="O109" s="8" t="s">
        <v>22</v>
      </c>
      <c r="P109" s="1">
        <f t="shared" si="1"/>
        <v>0.28064354771897737</v>
      </c>
      <c r="Q109" s="1">
        <f t="shared" si="2"/>
        <v>0.12513384448248102</v>
      </c>
      <c r="R109" s="1">
        <f t="shared" si="3"/>
        <v>0.12889321359625469</v>
      </c>
      <c r="S109" s="1">
        <f t="shared" si="4"/>
        <v>0.2029082354412374</v>
      </c>
      <c r="T109" s="1">
        <f t="shared" si="5"/>
        <v>0.14522810226109248</v>
      </c>
      <c r="U109" s="1">
        <f t="shared" si="6"/>
        <v>5.7578528609502369E-2</v>
      </c>
      <c r="V109" s="1">
        <f t="shared" si="7"/>
        <v>4.1044338671481162E-2</v>
      </c>
      <c r="W109" s="1">
        <f t="shared" si="8"/>
        <v>1.8570189218973483E-2</v>
      </c>
      <c r="Y109" s="7" t="b">
        <v>0</v>
      </c>
      <c r="Z109" s="7">
        <f>IF(Y109=TRUE,"Brent",0)</f>
        <v>0</v>
      </c>
      <c r="AA109" s="7" t="e">
        <f t="shared" si="9"/>
        <v>#N/A</v>
      </c>
      <c r="AB109" s="7" t="s">
        <v>20</v>
      </c>
      <c r="AC109" s="1" t="e">
        <f t="shared" si="10"/>
        <v>#N/A</v>
      </c>
      <c r="AD109" s="1" t="e">
        <f t="shared" si="11"/>
        <v>#N/A</v>
      </c>
      <c r="AE109" s="1" t="e">
        <f t="shared" si="12"/>
        <v>#N/A</v>
      </c>
      <c r="AF109" s="1" t="e">
        <f t="shared" si="13"/>
        <v>#N/A</v>
      </c>
      <c r="AG109" s="1" t="e">
        <f t="shared" si="14"/>
        <v>#N/A</v>
      </c>
      <c r="AH109" s="1" t="e">
        <f t="shared" si="15"/>
        <v>#N/A</v>
      </c>
      <c r="AI109" s="1" t="e">
        <f t="shared" si="16"/>
        <v>#N/A</v>
      </c>
      <c r="AJ109" s="1" t="e">
        <f t="shared" si="17"/>
        <v>#N/A</v>
      </c>
    </row>
    <row r="110" spans="2:36" x14ac:dyDescent="0.25">
      <c r="B110" s="7" t="s">
        <v>23</v>
      </c>
      <c r="C110" s="9">
        <v>57077</v>
      </c>
      <c r="D110" s="9">
        <v>23074</v>
      </c>
      <c r="E110" s="9">
        <v>26130</v>
      </c>
      <c r="F110" s="9">
        <v>32886</v>
      </c>
      <c r="G110" s="9">
        <v>20346</v>
      </c>
      <c r="H110" s="9">
        <v>7627</v>
      </c>
      <c r="I110" s="9">
        <v>5344</v>
      </c>
      <c r="J110" s="9">
        <v>2737</v>
      </c>
      <c r="K110" s="9"/>
      <c r="L110" s="53">
        <f t="shared" si="18"/>
        <v>175221</v>
      </c>
      <c r="O110" s="8" t="s">
        <v>23</v>
      </c>
      <c r="P110" s="1">
        <f t="shared" si="1"/>
        <v>0.32574291894236423</v>
      </c>
      <c r="Q110" s="1">
        <f t="shared" si="2"/>
        <v>0.13168512906558003</v>
      </c>
      <c r="R110" s="1">
        <f t="shared" si="3"/>
        <v>0.14912596092934066</v>
      </c>
      <c r="S110" s="1">
        <f t="shared" si="4"/>
        <v>0.18768298320406801</v>
      </c>
      <c r="T110" s="1">
        <f t="shared" si="5"/>
        <v>0.11611621894635916</v>
      </c>
      <c r="U110" s="1">
        <f t="shared" si="6"/>
        <v>4.3527887639038698E-2</v>
      </c>
      <c r="V110" s="1">
        <f t="shared" si="7"/>
        <v>3.0498627447623286E-2</v>
      </c>
      <c r="W110" s="1">
        <f t="shared" si="8"/>
        <v>1.5620273825625924E-2</v>
      </c>
      <c r="Y110" s="7" t="b">
        <v>0</v>
      </c>
      <c r="Z110" s="7">
        <f>IF(Y110=TRUE,"Bromley",0)</f>
        <v>0</v>
      </c>
      <c r="AA110" s="7" t="e">
        <f t="shared" si="9"/>
        <v>#N/A</v>
      </c>
      <c r="AB110" s="7" t="s">
        <v>21</v>
      </c>
      <c r="AC110" s="1" t="e">
        <f t="shared" si="10"/>
        <v>#N/A</v>
      </c>
      <c r="AD110" s="1" t="e">
        <f t="shared" si="11"/>
        <v>#N/A</v>
      </c>
      <c r="AE110" s="1" t="e">
        <f t="shared" si="12"/>
        <v>#N/A</v>
      </c>
      <c r="AF110" s="1" t="e">
        <f t="shared" si="13"/>
        <v>#N/A</v>
      </c>
      <c r="AG110" s="1" t="e">
        <f t="shared" si="14"/>
        <v>#N/A</v>
      </c>
      <c r="AH110" s="1" t="e">
        <f t="shared" si="15"/>
        <v>#N/A</v>
      </c>
      <c r="AI110" s="1" t="e">
        <f t="shared" si="16"/>
        <v>#N/A</v>
      </c>
      <c r="AJ110" s="1" t="e">
        <f t="shared" si="17"/>
        <v>#N/A</v>
      </c>
    </row>
    <row r="111" spans="2:36" x14ac:dyDescent="0.25">
      <c r="B111" s="7" t="s">
        <v>24</v>
      </c>
      <c r="C111" s="9">
        <v>62296</v>
      </c>
      <c r="D111" s="9">
        <v>27243</v>
      </c>
      <c r="E111" s="9">
        <v>25710</v>
      </c>
      <c r="F111" s="9">
        <v>38687</v>
      </c>
      <c r="G111" s="9">
        <v>25624</v>
      </c>
      <c r="H111" s="9">
        <v>10804</v>
      </c>
      <c r="I111" s="9">
        <v>8336</v>
      </c>
      <c r="J111" s="9">
        <v>4168</v>
      </c>
      <c r="K111" s="9"/>
      <c r="L111" s="53">
        <f t="shared" si="18"/>
        <v>202868</v>
      </c>
      <c r="O111" s="8" t="s">
        <v>24</v>
      </c>
      <c r="P111" s="1">
        <f t="shared" si="1"/>
        <v>0.30707652266498414</v>
      </c>
      <c r="Q111" s="1">
        <f t="shared" si="2"/>
        <v>0.13428929155904332</v>
      </c>
      <c r="R111" s="1">
        <f t="shared" si="3"/>
        <v>0.1267326537452925</v>
      </c>
      <c r="S111" s="1">
        <f t="shared" si="4"/>
        <v>0.19070035688230771</v>
      </c>
      <c r="T111" s="1">
        <f t="shared" si="5"/>
        <v>0.12630873277204882</v>
      </c>
      <c r="U111" s="1">
        <f t="shared" si="6"/>
        <v>5.3256304592148591E-2</v>
      </c>
      <c r="V111" s="1">
        <f t="shared" si="7"/>
        <v>4.1090758522783287E-2</v>
      </c>
      <c r="W111" s="1">
        <f t="shared" si="8"/>
        <v>2.0545379261391643E-2</v>
      </c>
      <c r="Y111" s="7" t="b">
        <v>0</v>
      </c>
      <c r="Z111" s="7">
        <f>IF(Y111=TRUE,"Camden",0)</f>
        <v>0</v>
      </c>
      <c r="AA111" s="7" t="e">
        <f t="shared" si="9"/>
        <v>#N/A</v>
      </c>
      <c r="AB111" s="7" t="s">
        <v>3</v>
      </c>
      <c r="AC111" s="1" t="e">
        <f t="shared" si="10"/>
        <v>#N/A</v>
      </c>
      <c r="AD111" s="1" t="e">
        <f t="shared" si="11"/>
        <v>#N/A</v>
      </c>
      <c r="AE111" s="1" t="e">
        <f t="shared" si="12"/>
        <v>#N/A</v>
      </c>
      <c r="AF111" s="1" t="e">
        <f t="shared" si="13"/>
        <v>#N/A</v>
      </c>
      <c r="AG111" s="1" t="e">
        <f t="shared" si="14"/>
        <v>#N/A</v>
      </c>
      <c r="AH111" s="1" t="e">
        <f t="shared" si="15"/>
        <v>#N/A</v>
      </c>
      <c r="AI111" s="1" t="e">
        <f t="shared" si="16"/>
        <v>#N/A</v>
      </c>
      <c r="AJ111" s="1" t="e">
        <f t="shared" si="17"/>
        <v>#N/A</v>
      </c>
    </row>
    <row r="112" spans="2:36" x14ac:dyDescent="0.25">
      <c r="B112" s="7" t="s">
        <v>25</v>
      </c>
      <c r="C112" s="9">
        <v>49118</v>
      </c>
      <c r="D112" s="9">
        <v>22779</v>
      </c>
      <c r="E112" s="9">
        <v>25051</v>
      </c>
      <c r="F112" s="9">
        <v>33688</v>
      </c>
      <c r="G112" s="9">
        <v>24679</v>
      </c>
      <c r="H112" s="9">
        <v>10100</v>
      </c>
      <c r="I112" s="9">
        <v>6964</v>
      </c>
      <c r="J112" s="9">
        <v>3266</v>
      </c>
      <c r="K112" s="9"/>
      <c r="L112" s="53">
        <f t="shared" si="18"/>
        <v>175645</v>
      </c>
      <c r="O112" s="8" t="s">
        <v>25</v>
      </c>
      <c r="P112" s="1">
        <f t="shared" si="1"/>
        <v>0.27964359930541716</v>
      </c>
      <c r="Q112" s="1">
        <f t="shared" si="2"/>
        <v>0.12968772239460274</v>
      </c>
      <c r="R112" s="1">
        <f t="shared" si="3"/>
        <v>0.14262290415326367</v>
      </c>
      <c r="S112" s="1">
        <f t="shared" si="4"/>
        <v>0.19179595206239858</v>
      </c>
      <c r="T112" s="1">
        <f t="shared" si="5"/>
        <v>0.14050499587235618</v>
      </c>
      <c r="U112" s="1">
        <f t="shared" si="6"/>
        <v>5.7502348487005035E-2</v>
      </c>
      <c r="V112" s="1">
        <f t="shared" si="7"/>
        <v>3.9648153946881495E-2</v>
      </c>
      <c r="W112" s="1">
        <f t="shared" si="8"/>
        <v>1.8594323778075093E-2</v>
      </c>
      <c r="Y112" s="7" t="b">
        <v>0</v>
      </c>
      <c r="Z112" s="7">
        <f>IF(Y112=TRUE,"Croydon",0)</f>
        <v>0</v>
      </c>
      <c r="AA112" s="7" t="e">
        <f t="shared" si="9"/>
        <v>#N/A</v>
      </c>
      <c r="AB112" s="7" t="s">
        <v>22</v>
      </c>
      <c r="AC112" s="1" t="e">
        <f t="shared" si="10"/>
        <v>#N/A</v>
      </c>
      <c r="AD112" s="1" t="e">
        <f t="shared" si="11"/>
        <v>#N/A</v>
      </c>
      <c r="AE112" s="1" t="e">
        <f t="shared" si="12"/>
        <v>#N/A</v>
      </c>
      <c r="AF112" s="1" t="e">
        <f t="shared" si="13"/>
        <v>#N/A</v>
      </c>
      <c r="AG112" s="1" t="e">
        <f t="shared" si="14"/>
        <v>#N/A</v>
      </c>
      <c r="AH112" s="1" t="e">
        <f t="shared" si="15"/>
        <v>#N/A</v>
      </c>
      <c r="AI112" s="1" t="e">
        <f t="shared" si="16"/>
        <v>#N/A</v>
      </c>
      <c r="AJ112" s="1" t="e">
        <f t="shared" si="17"/>
        <v>#N/A</v>
      </c>
    </row>
    <row r="113" spans="2:36" x14ac:dyDescent="0.25">
      <c r="B113" s="7" t="s">
        <v>4</v>
      </c>
      <c r="C113" s="9">
        <v>46350</v>
      </c>
      <c r="D113" s="9">
        <v>21514</v>
      </c>
      <c r="E113" s="9">
        <v>35382</v>
      </c>
      <c r="F113" s="9">
        <v>27427</v>
      </c>
      <c r="G113" s="9">
        <v>12041</v>
      </c>
      <c r="H113" s="9">
        <v>3781</v>
      </c>
      <c r="I113" s="9">
        <v>2396</v>
      </c>
      <c r="J113" s="9">
        <v>1139</v>
      </c>
      <c r="K113" s="9"/>
      <c r="L113" s="53">
        <f t="shared" si="18"/>
        <v>150030</v>
      </c>
      <c r="O113" s="8" t="s">
        <v>4</v>
      </c>
      <c r="P113" s="1">
        <f t="shared" si="1"/>
        <v>0.3089382123575285</v>
      </c>
      <c r="Q113" s="1">
        <f t="shared" si="2"/>
        <v>0.1433979870692528</v>
      </c>
      <c r="R113" s="1">
        <f t="shared" si="3"/>
        <v>0.23583283343331335</v>
      </c>
      <c r="S113" s="1">
        <f t="shared" si="4"/>
        <v>0.18281010464573752</v>
      </c>
      <c r="T113" s="1">
        <f t="shared" si="5"/>
        <v>8.0257281876957937E-2</v>
      </c>
      <c r="U113" s="1">
        <f t="shared" si="6"/>
        <v>2.5201626341398387E-2</v>
      </c>
      <c r="V113" s="1">
        <f t="shared" si="7"/>
        <v>1.5970139305472239E-2</v>
      </c>
      <c r="W113" s="1">
        <f t="shared" si="8"/>
        <v>7.5918149703392652E-3</v>
      </c>
      <c r="Y113" s="7" t="b">
        <v>0</v>
      </c>
      <c r="Z113" s="7">
        <f>IF(Y113=TRUE,"Ealing",0)</f>
        <v>0</v>
      </c>
      <c r="AA113" s="7" t="e">
        <f t="shared" si="9"/>
        <v>#N/A</v>
      </c>
      <c r="AB113" s="7" t="s">
        <v>23</v>
      </c>
      <c r="AC113" s="1" t="e">
        <f t="shared" si="10"/>
        <v>#N/A</v>
      </c>
      <c r="AD113" s="1" t="e">
        <f t="shared" si="11"/>
        <v>#N/A</v>
      </c>
      <c r="AE113" s="1" t="e">
        <f t="shared" si="12"/>
        <v>#N/A</v>
      </c>
      <c r="AF113" s="1" t="e">
        <f t="shared" si="13"/>
        <v>#N/A</v>
      </c>
      <c r="AG113" s="1" t="e">
        <f t="shared" si="14"/>
        <v>#N/A</v>
      </c>
      <c r="AH113" s="1" t="e">
        <f t="shared" si="15"/>
        <v>#N/A</v>
      </c>
      <c r="AI113" s="1" t="e">
        <f t="shared" si="16"/>
        <v>#N/A</v>
      </c>
      <c r="AJ113" s="1" t="e">
        <f t="shared" si="17"/>
        <v>#N/A</v>
      </c>
    </row>
    <row r="114" spans="2:36" x14ac:dyDescent="0.25">
      <c r="B114" s="7" t="s">
        <v>5</v>
      </c>
      <c r="C114" s="9">
        <v>25696</v>
      </c>
      <c r="D114" s="9">
        <v>14898</v>
      </c>
      <c r="E114" s="9">
        <v>22657</v>
      </c>
      <c r="F114" s="9">
        <v>20558</v>
      </c>
      <c r="G114" s="9">
        <v>12069</v>
      </c>
      <c r="H114" s="9">
        <v>4556</v>
      </c>
      <c r="I114" s="9">
        <v>2764</v>
      </c>
      <c r="J114" s="9">
        <v>1256</v>
      </c>
      <c r="K114" s="9"/>
      <c r="L114" s="53">
        <f t="shared" si="18"/>
        <v>104454</v>
      </c>
      <c r="O114" s="8" t="s">
        <v>5</v>
      </c>
      <c r="P114" s="1">
        <f t="shared" si="1"/>
        <v>0.24600302525513623</v>
      </c>
      <c r="Q114" s="1">
        <f t="shared" si="2"/>
        <v>0.14262737664426445</v>
      </c>
      <c r="R114" s="1">
        <f t="shared" si="3"/>
        <v>0.21690887854940932</v>
      </c>
      <c r="S114" s="1">
        <f t="shared" si="4"/>
        <v>0.19681390851475292</v>
      </c>
      <c r="T114" s="1">
        <f t="shared" si="5"/>
        <v>0.1155436843012235</v>
      </c>
      <c r="U114" s="1">
        <f t="shared" si="6"/>
        <v>4.3617286078082219E-2</v>
      </c>
      <c r="V114" s="1">
        <f t="shared" si="7"/>
        <v>2.6461408849828633E-2</v>
      </c>
      <c r="W114" s="1">
        <f t="shared" si="8"/>
        <v>1.2024431807302735E-2</v>
      </c>
      <c r="Y114" s="7" t="b">
        <v>0</v>
      </c>
      <c r="Z114" s="7">
        <f>IF(Y114=TRUE,"Enfield",0)</f>
        <v>0</v>
      </c>
      <c r="AA114" s="7" t="e">
        <f t="shared" si="9"/>
        <v>#N/A</v>
      </c>
      <c r="AB114" s="7" t="s">
        <v>24</v>
      </c>
      <c r="AC114" s="1" t="e">
        <f t="shared" si="10"/>
        <v>#N/A</v>
      </c>
      <c r="AD114" s="1" t="e">
        <f t="shared" si="11"/>
        <v>#N/A</v>
      </c>
      <c r="AE114" s="1" t="e">
        <f t="shared" si="12"/>
        <v>#N/A</v>
      </c>
      <c r="AF114" s="1" t="e">
        <f t="shared" si="13"/>
        <v>#N/A</v>
      </c>
      <c r="AG114" s="1" t="e">
        <f t="shared" si="14"/>
        <v>#N/A</v>
      </c>
      <c r="AH114" s="1" t="e">
        <f t="shared" si="15"/>
        <v>#N/A</v>
      </c>
      <c r="AI114" s="1" t="e">
        <f t="shared" si="16"/>
        <v>#N/A</v>
      </c>
      <c r="AJ114" s="1" t="e">
        <f t="shared" si="17"/>
        <v>#N/A</v>
      </c>
    </row>
    <row r="115" spans="2:36" x14ac:dyDescent="0.25">
      <c r="B115" s="7" t="s">
        <v>6</v>
      </c>
      <c r="C115" s="9">
        <v>45036</v>
      </c>
      <c r="D115" s="9">
        <v>17628</v>
      </c>
      <c r="E115" s="9">
        <v>25277</v>
      </c>
      <c r="F115" s="9">
        <v>29193</v>
      </c>
      <c r="G115" s="9">
        <v>15209</v>
      </c>
      <c r="H115" s="9">
        <v>4765</v>
      </c>
      <c r="I115" s="9">
        <v>2762</v>
      </c>
      <c r="J115" s="9">
        <v>1358</v>
      </c>
      <c r="K115" s="9"/>
      <c r="L115" s="53">
        <f t="shared" si="18"/>
        <v>141228</v>
      </c>
      <c r="O115" s="8" t="s">
        <v>6</v>
      </c>
      <c r="P115" s="1">
        <f t="shared" si="1"/>
        <v>0.31888860565893451</v>
      </c>
      <c r="Q115" s="1">
        <f t="shared" si="2"/>
        <v>0.12481944090407002</v>
      </c>
      <c r="R115" s="1">
        <f t="shared" si="3"/>
        <v>0.17898008893420569</v>
      </c>
      <c r="S115" s="1">
        <f t="shared" si="4"/>
        <v>0.20670830146996347</v>
      </c>
      <c r="T115" s="1">
        <f t="shared" si="5"/>
        <v>0.10769110941173138</v>
      </c>
      <c r="U115" s="1">
        <f t="shared" si="6"/>
        <v>3.3739768317897302E-2</v>
      </c>
      <c r="V115" s="1">
        <f t="shared" si="7"/>
        <v>1.9557028351318437E-2</v>
      </c>
      <c r="W115" s="1">
        <f t="shared" si="8"/>
        <v>9.6156569518792302E-3</v>
      </c>
      <c r="Y115" s="7" t="b">
        <v>0</v>
      </c>
      <c r="Z115" s="7">
        <f>IF(Y115=TRUE,"Greenwich",0)</f>
        <v>0</v>
      </c>
      <c r="AA115" s="7" t="e">
        <f t="shared" si="9"/>
        <v>#N/A</v>
      </c>
      <c r="AB115" s="7" t="s">
        <v>25</v>
      </c>
      <c r="AC115" s="1" t="e">
        <f t="shared" si="10"/>
        <v>#N/A</v>
      </c>
      <c r="AD115" s="1" t="e">
        <f t="shared" si="11"/>
        <v>#N/A</v>
      </c>
      <c r="AE115" s="1" t="e">
        <f t="shared" si="12"/>
        <v>#N/A</v>
      </c>
      <c r="AF115" s="1" t="e">
        <f t="shared" si="13"/>
        <v>#N/A</v>
      </c>
      <c r="AG115" s="1" t="e">
        <f t="shared" si="14"/>
        <v>#N/A</v>
      </c>
      <c r="AH115" s="1" t="e">
        <f t="shared" si="15"/>
        <v>#N/A</v>
      </c>
      <c r="AI115" s="1" t="e">
        <f t="shared" si="16"/>
        <v>#N/A</v>
      </c>
      <c r="AJ115" s="1" t="e">
        <f t="shared" si="17"/>
        <v>#N/A</v>
      </c>
    </row>
    <row r="116" spans="2:36" x14ac:dyDescent="0.25">
      <c r="B116" s="7" t="s">
        <v>26</v>
      </c>
      <c r="C116" s="9">
        <v>40461</v>
      </c>
      <c r="D116" s="9">
        <v>18270</v>
      </c>
      <c r="E116" s="9">
        <v>17432</v>
      </c>
      <c r="F116" s="9">
        <v>21062</v>
      </c>
      <c r="G116" s="9">
        <v>16516</v>
      </c>
      <c r="H116" s="9">
        <v>8412</v>
      </c>
      <c r="I116" s="9">
        <v>6660</v>
      </c>
      <c r="J116" s="9">
        <v>3194</v>
      </c>
      <c r="K116" s="9"/>
      <c r="L116" s="53">
        <f t="shared" si="18"/>
        <v>132007</v>
      </c>
      <c r="O116" s="8" t="s">
        <v>26</v>
      </c>
      <c r="P116" s="1">
        <f t="shared" si="1"/>
        <v>0.30650647314157581</v>
      </c>
      <c r="Q116" s="1">
        <f t="shared" si="2"/>
        <v>0.13840175142227307</v>
      </c>
      <c r="R116" s="1">
        <f t="shared" si="3"/>
        <v>0.13205360321801116</v>
      </c>
      <c r="S116" s="1">
        <f t="shared" si="4"/>
        <v>0.15955214496200959</v>
      </c>
      <c r="T116" s="1">
        <f t="shared" si="5"/>
        <v>0.12511457725726666</v>
      </c>
      <c r="U116" s="1">
        <f t="shared" si="6"/>
        <v>6.3723893429893874E-2</v>
      </c>
      <c r="V116" s="1">
        <f t="shared" si="7"/>
        <v>5.0451869976592151E-2</v>
      </c>
      <c r="W116" s="1">
        <f t="shared" si="8"/>
        <v>2.4195686592377676E-2</v>
      </c>
      <c r="Y116" s="7" t="b">
        <v>0</v>
      </c>
      <c r="Z116" s="7">
        <f>IF(Y116=TRUE,"Hackney",0)</f>
        <v>0</v>
      </c>
      <c r="AA116" s="7" t="e">
        <f t="shared" si="9"/>
        <v>#N/A</v>
      </c>
      <c r="AB116" s="7" t="s">
        <v>4</v>
      </c>
      <c r="AC116" s="1" t="e">
        <f t="shared" si="10"/>
        <v>#N/A</v>
      </c>
      <c r="AD116" s="1" t="e">
        <f t="shared" si="11"/>
        <v>#N/A</v>
      </c>
      <c r="AE116" s="1" t="e">
        <f t="shared" si="12"/>
        <v>#N/A</v>
      </c>
      <c r="AF116" s="1" t="e">
        <f t="shared" si="13"/>
        <v>#N/A</v>
      </c>
      <c r="AG116" s="1" t="e">
        <f t="shared" si="14"/>
        <v>#N/A</v>
      </c>
      <c r="AH116" s="1" t="e">
        <f t="shared" si="15"/>
        <v>#N/A</v>
      </c>
      <c r="AI116" s="1" t="e">
        <f t="shared" si="16"/>
        <v>#N/A</v>
      </c>
      <c r="AJ116" s="1" t="e">
        <f t="shared" si="17"/>
        <v>#N/A</v>
      </c>
    </row>
    <row r="117" spans="2:36" x14ac:dyDescent="0.25">
      <c r="B117" s="7" t="s">
        <v>27</v>
      </c>
      <c r="C117" s="9">
        <v>42516</v>
      </c>
      <c r="D117" s="9">
        <v>25198</v>
      </c>
      <c r="E117" s="9">
        <v>24155</v>
      </c>
      <c r="F117" s="9">
        <v>42430</v>
      </c>
      <c r="G117" s="9">
        <v>39950</v>
      </c>
      <c r="H117" s="9">
        <v>18532</v>
      </c>
      <c r="I117" s="9">
        <v>14377</v>
      </c>
      <c r="J117" s="9">
        <v>5682</v>
      </c>
      <c r="K117" s="9"/>
      <c r="L117" s="53">
        <f t="shared" si="18"/>
        <v>212840</v>
      </c>
      <c r="O117" s="8" t="s">
        <v>27</v>
      </c>
      <c r="P117" s="1">
        <f t="shared" si="1"/>
        <v>0.19975568502161248</v>
      </c>
      <c r="Q117" s="1">
        <f t="shared" si="2"/>
        <v>0.11838940048862996</v>
      </c>
      <c r="R117" s="1">
        <f t="shared" si="3"/>
        <v>0.11348900582597256</v>
      </c>
      <c r="S117" s="1">
        <f t="shared" si="4"/>
        <v>0.19935162563427927</v>
      </c>
      <c r="T117" s="1">
        <f t="shared" si="5"/>
        <v>0.1876996805111821</v>
      </c>
      <c r="U117" s="1">
        <f t="shared" si="6"/>
        <v>8.7070099605337348E-2</v>
      </c>
      <c r="V117" s="1">
        <f t="shared" si="7"/>
        <v>6.7548393159180611E-2</v>
      </c>
      <c r="W117" s="1">
        <f t="shared" si="8"/>
        <v>2.6696109753805677E-2</v>
      </c>
      <c r="Y117" s="7" t="b">
        <v>0</v>
      </c>
      <c r="Z117" s="7">
        <f>IF(Y117=TRUE,"Hammersmith and Fulham",0)</f>
        <v>0</v>
      </c>
      <c r="AA117" s="7" t="e">
        <f t="shared" si="9"/>
        <v>#N/A</v>
      </c>
      <c r="AB117" s="7" t="s">
        <v>5</v>
      </c>
      <c r="AC117" s="1" t="e">
        <f t="shared" si="10"/>
        <v>#N/A</v>
      </c>
      <c r="AD117" s="1" t="e">
        <f t="shared" si="11"/>
        <v>#N/A</v>
      </c>
      <c r="AE117" s="1" t="e">
        <f t="shared" si="12"/>
        <v>#N/A</v>
      </c>
      <c r="AF117" s="1" t="e">
        <f t="shared" si="13"/>
        <v>#N/A</v>
      </c>
      <c r="AG117" s="1" t="e">
        <f t="shared" si="14"/>
        <v>#N/A</v>
      </c>
      <c r="AH117" s="1" t="e">
        <f t="shared" si="15"/>
        <v>#N/A</v>
      </c>
      <c r="AI117" s="1" t="e">
        <f t="shared" si="16"/>
        <v>#N/A</v>
      </c>
      <c r="AJ117" s="1" t="e">
        <f t="shared" si="17"/>
        <v>#N/A</v>
      </c>
    </row>
    <row r="118" spans="2:36" x14ac:dyDescent="0.25">
      <c r="B118" s="7" t="s">
        <v>28</v>
      </c>
      <c r="C118" s="9">
        <v>50876</v>
      </c>
      <c r="D118" s="9">
        <v>27413</v>
      </c>
      <c r="E118" s="9">
        <v>23053</v>
      </c>
      <c r="F118" s="9">
        <v>36127</v>
      </c>
      <c r="G118" s="9">
        <v>28339</v>
      </c>
      <c r="H118" s="9">
        <v>12620</v>
      </c>
      <c r="I118" s="9">
        <v>9451</v>
      </c>
      <c r="J118" s="9">
        <v>3980</v>
      </c>
      <c r="K118" s="9"/>
      <c r="L118" s="53">
        <f t="shared" si="18"/>
        <v>191859</v>
      </c>
      <c r="O118" s="8" t="s">
        <v>28</v>
      </c>
      <c r="P118" s="1">
        <f t="shared" si="1"/>
        <v>0.26517390375223471</v>
      </c>
      <c r="Q118" s="1">
        <f t="shared" si="2"/>
        <v>0.14288096987892149</v>
      </c>
      <c r="R118" s="1">
        <f t="shared" si="3"/>
        <v>0.12015594785754122</v>
      </c>
      <c r="S118" s="1">
        <f t="shared" si="4"/>
        <v>0.18829974095559759</v>
      </c>
      <c r="T118" s="1">
        <f t="shared" si="5"/>
        <v>0.14770743097795777</v>
      </c>
      <c r="U118" s="1">
        <f t="shared" si="6"/>
        <v>6.5777471997664955E-2</v>
      </c>
      <c r="V118" s="1">
        <f t="shared" si="7"/>
        <v>4.9260133744051623E-2</v>
      </c>
      <c r="W118" s="1">
        <f t="shared" si="8"/>
        <v>2.0744400836030626E-2</v>
      </c>
      <c r="Y118" s="7" t="b">
        <v>0</v>
      </c>
      <c r="Z118" s="7">
        <f>IF(Y118=TRUE,"Haringey",0)</f>
        <v>0</v>
      </c>
      <c r="AA118" s="7" t="e">
        <f t="shared" si="9"/>
        <v>#N/A</v>
      </c>
      <c r="AB118" s="7" t="s">
        <v>6</v>
      </c>
      <c r="AC118" s="1" t="e">
        <f t="shared" si="10"/>
        <v>#N/A</v>
      </c>
      <c r="AD118" s="1" t="e">
        <f t="shared" si="11"/>
        <v>#N/A</v>
      </c>
      <c r="AE118" s="1" t="e">
        <f t="shared" si="12"/>
        <v>#N/A</v>
      </c>
      <c r="AF118" s="1" t="e">
        <f t="shared" si="13"/>
        <v>#N/A</v>
      </c>
      <c r="AG118" s="1" t="e">
        <f t="shared" si="14"/>
        <v>#N/A</v>
      </c>
      <c r="AH118" s="1" t="e">
        <f t="shared" si="15"/>
        <v>#N/A</v>
      </c>
      <c r="AI118" s="1" t="e">
        <f t="shared" si="16"/>
        <v>#N/A</v>
      </c>
      <c r="AJ118" s="1" t="e">
        <f t="shared" si="17"/>
        <v>#N/A</v>
      </c>
    </row>
    <row r="119" spans="2:36" x14ac:dyDescent="0.25">
      <c r="B119" s="7" t="s">
        <v>29</v>
      </c>
      <c r="C119" s="9">
        <v>43561</v>
      </c>
      <c r="D119" s="9">
        <v>19032</v>
      </c>
      <c r="E119" s="9">
        <v>21407</v>
      </c>
      <c r="F119" s="9">
        <v>26469</v>
      </c>
      <c r="G119" s="9">
        <v>18473</v>
      </c>
      <c r="H119" s="9">
        <v>7435</v>
      </c>
      <c r="I119" s="9">
        <v>5262</v>
      </c>
      <c r="J119" s="9">
        <v>2405</v>
      </c>
      <c r="K119" s="9"/>
      <c r="L119" s="53">
        <f t="shared" si="18"/>
        <v>144044</v>
      </c>
      <c r="O119" s="8" t="s">
        <v>29</v>
      </c>
      <c r="P119" s="1">
        <f t="shared" si="1"/>
        <v>0.30241454000166618</v>
      </c>
      <c r="Q119" s="1">
        <f t="shared" si="2"/>
        <v>0.13212629474327289</v>
      </c>
      <c r="R119" s="1">
        <f t="shared" si="3"/>
        <v>0.14861431229346589</v>
      </c>
      <c r="S119" s="1">
        <f t="shared" si="4"/>
        <v>0.18375635222570882</v>
      </c>
      <c r="T119" s="1">
        <f t="shared" si="5"/>
        <v>0.12824553608619588</v>
      </c>
      <c r="U119" s="1">
        <f t="shared" si="6"/>
        <v>5.1616172836077868E-2</v>
      </c>
      <c r="V119" s="1">
        <f t="shared" si="7"/>
        <v>3.6530504568048655E-2</v>
      </c>
      <c r="W119" s="1">
        <f t="shared" si="8"/>
        <v>1.6696287245563855E-2</v>
      </c>
      <c r="Y119" s="7" t="b">
        <v>0</v>
      </c>
      <c r="Z119" s="7">
        <f>IF(Y119=TRUE,"Harrow",0)</f>
        <v>0</v>
      </c>
      <c r="AA119" s="7" t="e">
        <f t="shared" si="9"/>
        <v>#N/A</v>
      </c>
      <c r="AB119" s="7" t="s">
        <v>26</v>
      </c>
      <c r="AC119" s="1" t="e">
        <f t="shared" si="10"/>
        <v>#N/A</v>
      </c>
      <c r="AD119" s="1" t="e">
        <f t="shared" si="11"/>
        <v>#N/A</v>
      </c>
      <c r="AE119" s="1" t="e">
        <f t="shared" si="12"/>
        <v>#N/A</v>
      </c>
      <c r="AF119" s="1" t="e">
        <f t="shared" si="13"/>
        <v>#N/A</v>
      </c>
      <c r="AG119" s="1" t="e">
        <f t="shared" si="14"/>
        <v>#N/A</v>
      </c>
      <c r="AH119" s="1" t="e">
        <f t="shared" si="15"/>
        <v>#N/A</v>
      </c>
      <c r="AI119" s="1" t="e">
        <f t="shared" si="16"/>
        <v>#N/A</v>
      </c>
      <c r="AJ119" s="1" t="e">
        <f t="shared" si="17"/>
        <v>#N/A</v>
      </c>
    </row>
    <row r="120" spans="2:36" x14ac:dyDescent="0.25">
      <c r="B120" s="7" t="s">
        <v>7</v>
      </c>
      <c r="C120" s="9">
        <v>30310</v>
      </c>
      <c r="D120" s="9">
        <v>19264</v>
      </c>
      <c r="E120" s="9">
        <v>31297</v>
      </c>
      <c r="F120" s="9">
        <v>26977</v>
      </c>
      <c r="G120" s="9">
        <v>15258</v>
      </c>
      <c r="H120" s="9">
        <v>5243</v>
      </c>
      <c r="I120" s="9">
        <v>3304</v>
      </c>
      <c r="J120" s="9">
        <v>1442</v>
      </c>
      <c r="K120" s="9"/>
      <c r="L120" s="53">
        <f t="shared" si="18"/>
        <v>133095</v>
      </c>
      <c r="O120" s="8" t="s">
        <v>7</v>
      </c>
      <c r="P120" s="1">
        <f t="shared" si="1"/>
        <v>0.22773207107705024</v>
      </c>
      <c r="Q120" s="1">
        <f t="shared" si="2"/>
        <v>0.14473872046282729</v>
      </c>
      <c r="R120" s="1">
        <f t="shared" si="3"/>
        <v>0.23514782674029827</v>
      </c>
      <c r="S120" s="1">
        <f t="shared" si="4"/>
        <v>0.20268980803185693</v>
      </c>
      <c r="T120" s="1">
        <f t="shared" si="5"/>
        <v>0.11463991885495323</v>
      </c>
      <c r="U120" s="1">
        <f t="shared" si="6"/>
        <v>3.9392914835268043E-2</v>
      </c>
      <c r="V120" s="1">
        <f t="shared" si="7"/>
        <v>2.4824373567752356E-2</v>
      </c>
      <c r="W120" s="1">
        <f t="shared" si="8"/>
        <v>1.0834366429993613E-2</v>
      </c>
      <c r="Y120" s="7" t="b">
        <v>0</v>
      </c>
      <c r="Z120" s="7">
        <f>IF(Y120=TRUE,"Havering",0)</f>
        <v>0</v>
      </c>
      <c r="AA120" s="7" t="e">
        <f t="shared" si="9"/>
        <v>#N/A</v>
      </c>
      <c r="AB120" s="7" t="s">
        <v>27</v>
      </c>
      <c r="AC120" s="1" t="e">
        <f t="shared" si="10"/>
        <v>#N/A</v>
      </c>
      <c r="AD120" s="1" t="e">
        <f t="shared" si="11"/>
        <v>#N/A</v>
      </c>
      <c r="AE120" s="1" t="e">
        <f t="shared" si="12"/>
        <v>#N/A</v>
      </c>
      <c r="AF120" s="1" t="e">
        <f t="shared" si="13"/>
        <v>#N/A</v>
      </c>
      <c r="AG120" s="1" t="e">
        <f t="shared" si="14"/>
        <v>#N/A</v>
      </c>
      <c r="AH120" s="1" t="e">
        <f t="shared" si="15"/>
        <v>#N/A</v>
      </c>
      <c r="AI120" s="1" t="e">
        <f t="shared" si="16"/>
        <v>#N/A</v>
      </c>
      <c r="AJ120" s="1" t="e">
        <f t="shared" si="17"/>
        <v>#N/A</v>
      </c>
    </row>
    <row r="121" spans="2:36" x14ac:dyDescent="0.25">
      <c r="B121" s="7" t="s">
        <v>8</v>
      </c>
      <c r="C121" s="9">
        <v>19357</v>
      </c>
      <c r="D121" s="9">
        <v>8577</v>
      </c>
      <c r="E121" s="9">
        <v>13006</v>
      </c>
      <c r="F121" s="9">
        <v>13905</v>
      </c>
      <c r="G121" s="9">
        <v>11800</v>
      </c>
      <c r="H121" s="9">
        <v>5546</v>
      </c>
      <c r="I121" s="9">
        <v>3094</v>
      </c>
      <c r="J121" s="9">
        <v>1453</v>
      </c>
      <c r="K121" s="9"/>
      <c r="L121" s="53">
        <f t="shared" si="18"/>
        <v>76738</v>
      </c>
      <c r="O121" s="8" t="s">
        <v>8</v>
      </c>
      <c r="P121" s="1">
        <f t="shared" si="1"/>
        <v>0.25224790846777345</v>
      </c>
      <c r="Q121" s="1">
        <f t="shared" si="2"/>
        <v>0.11176991842372749</v>
      </c>
      <c r="R121" s="1">
        <f t="shared" si="3"/>
        <v>0.16948578279340093</v>
      </c>
      <c r="S121" s="1">
        <f t="shared" si="4"/>
        <v>0.18120096953269565</v>
      </c>
      <c r="T121" s="1">
        <f t="shared" si="5"/>
        <v>0.15376997054914124</v>
      </c>
      <c r="U121" s="1">
        <f t="shared" si="6"/>
        <v>7.2271886158096377E-2</v>
      </c>
      <c r="V121" s="1">
        <f t="shared" si="7"/>
        <v>4.0319007532122288E-2</v>
      </c>
      <c r="W121" s="1">
        <f t="shared" si="8"/>
        <v>1.8934556543042561E-2</v>
      </c>
      <c r="Y121" s="7" t="b">
        <v>0</v>
      </c>
      <c r="Z121" s="7">
        <f>IF(Y121=TRUE,"Hillingdon",0)</f>
        <v>0</v>
      </c>
      <c r="AA121" s="7" t="e">
        <f t="shared" si="9"/>
        <v>#N/A</v>
      </c>
      <c r="AB121" s="7" t="s">
        <v>28</v>
      </c>
      <c r="AC121" s="1" t="e">
        <f t="shared" si="10"/>
        <v>#N/A</v>
      </c>
      <c r="AD121" s="1" t="e">
        <f t="shared" si="11"/>
        <v>#N/A</v>
      </c>
      <c r="AE121" s="1" t="e">
        <f t="shared" si="12"/>
        <v>#N/A</v>
      </c>
      <c r="AF121" s="1" t="e">
        <f t="shared" si="13"/>
        <v>#N/A</v>
      </c>
      <c r="AG121" s="1" t="e">
        <f t="shared" si="14"/>
        <v>#N/A</v>
      </c>
      <c r="AH121" s="1" t="e">
        <f t="shared" si="15"/>
        <v>#N/A</v>
      </c>
      <c r="AI121" s="1" t="e">
        <f t="shared" si="16"/>
        <v>#N/A</v>
      </c>
      <c r="AJ121" s="1" t="e">
        <f t="shared" si="17"/>
        <v>#N/A</v>
      </c>
    </row>
    <row r="122" spans="2:36" x14ac:dyDescent="0.25">
      <c r="B122" s="7" t="s">
        <v>30</v>
      </c>
      <c r="C122" s="9">
        <v>26617</v>
      </c>
      <c r="D122" s="9">
        <v>15543</v>
      </c>
      <c r="E122" s="9">
        <v>15485</v>
      </c>
      <c r="F122" s="9">
        <v>23515</v>
      </c>
      <c r="G122" s="9">
        <v>18136</v>
      </c>
      <c r="H122" s="9">
        <v>7433</v>
      </c>
      <c r="I122" s="9">
        <v>5272</v>
      </c>
      <c r="J122" s="9">
        <v>2819</v>
      </c>
      <c r="K122" s="9"/>
      <c r="L122" s="53">
        <f t="shared" si="18"/>
        <v>114820</v>
      </c>
      <c r="O122" s="8" t="s">
        <v>30</v>
      </c>
      <c r="P122" s="1">
        <f t="shared" si="1"/>
        <v>0.23181501480578295</v>
      </c>
      <c r="Q122" s="1">
        <f t="shared" si="2"/>
        <v>0.13536840271729664</v>
      </c>
      <c r="R122" s="1">
        <f t="shared" si="3"/>
        <v>0.13486326423967951</v>
      </c>
      <c r="S122" s="1">
        <f t="shared" si="4"/>
        <v>0.20479881553736282</v>
      </c>
      <c r="T122" s="1">
        <f t="shared" si="5"/>
        <v>0.15795157638042154</v>
      </c>
      <c r="U122" s="1">
        <f t="shared" si="6"/>
        <v>6.4736108691865524E-2</v>
      </c>
      <c r="V122" s="1">
        <f t="shared" si="7"/>
        <v>4.5915345758578648E-2</v>
      </c>
      <c r="W122" s="1">
        <f t="shared" si="8"/>
        <v>2.4551471869012367E-2</v>
      </c>
      <c r="Y122" s="7" t="b">
        <v>0</v>
      </c>
      <c r="Z122" s="7">
        <f>IF(Y122=TRUE,"Hounslow",0)</f>
        <v>0</v>
      </c>
      <c r="AA122" s="7" t="e">
        <f t="shared" si="9"/>
        <v>#N/A</v>
      </c>
      <c r="AB122" s="7" t="s">
        <v>29</v>
      </c>
      <c r="AC122" s="1" t="e">
        <f t="shared" si="10"/>
        <v>#N/A</v>
      </c>
      <c r="AD122" s="1" t="e">
        <f t="shared" si="11"/>
        <v>#N/A</v>
      </c>
      <c r="AE122" s="1" t="e">
        <f t="shared" si="12"/>
        <v>#N/A</v>
      </c>
      <c r="AF122" s="1" t="e">
        <f t="shared" si="13"/>
        <v>#N/A</v>
      </c>
      <c r="AG122" s="1" t="e">
        <f t="shared" si="14"/>
        <v>#N/A</v>
      </c>
      <c r="AH122" s="1" t="e">
        <f t="shared" si="15"/>
        <v>#N/A</v>
      </c>
      <c r="AI122" s="1" t="e">
        <f t="shared" si="16"/>
        <v>#N/A</v>
      </c>
      <c r="AJ122" s="1" t="e">
        <f t="shared" si="17"/>
        <v>#N/A</v>
      </c>
    </row>
    <row r="123" spans="2:36" x14ac:dyDescent="0.25">
      <c r="B123" s="7" t="s">
        <v>9</v>
      </c>
      <c r="C123" s="9">
        <v>48564</v>
      </c>
      <c r="D123" s="9">
        <v>25492</v>
      </c>
      <c r="E123" s="9">
        <v>44336</v>
      </c>
      <c r="F123" s="9">
        <v>38040</v>
      </c>
      <c r="G123" s="9">
        <v>18265</v>
      </c>
      <c r="H123" s="9">
        <v>5452</v>
      </c>
      <c r="I123" s="9">
        <v>3478</v>
      </c>
      <c r="J123" s="9">
        <v>1710</v>
      </c>
      <c r="K123" s="9"/>
      <c r="L123" s="53">
        <f t="shared" si="18"/>
        <v>185337</v>
      </c>
      <c r="O123" s="8" t="s">
        <v>9</v>
      </c>
      <c r="P123" s="1">
        <f t="shared" si="1"/>
        <v>0.26203078716068567</v>
      </c>
      <c r="Q123" s="1">
        <f t="shared" si="2"/>
        <v>0.13754404139486448</v>
      </c>
      <c r="R123" s="1">
        <f t="shared" si="3"/>
        <v>0.23921828884680338</v>
      </c>
      <c r="S123" s="1">
        <f t="shared" si="4"/>
        <v>0.20524773790446593</v>
      </c>
      <c r="T123" s="1">
        <f t="shared" si="5"/>
        <v>9.8550208539039702E-2</v>
      </c>
      <c r="U123" s="1">
        <f t="shared" si="6"/>
        <v>2.941668420229096E-2</v>
      </c>
      <c r="V123" s="1">
        <f t="shared" si="7"/>
        <v>1.8765815784220097E-2</v>
      </c>
      <c r="W123" s="1">
        <f t="shared" si="8"/>
        <v>9.2264361676297774E-3</v>
      </c>
      <c r="Y123" s="7" t="b">
        <v>0</v>
      </c>
      <c r="Z123" s="7">
        <f>IF(Y123=TRUE,"Islington",0)</f>
        <v>0</v>
      </c>
      <c r="AA123" s="7" t="e">
        <f t="shared" si="9"/>
        <v>#N/A</v>
      </c>
      <c r="AB123" s="7" t="s">
        <v>7</v>
      </c>
      <c r="AC123" s="1" t="e">
        <f t="shared" si="10"/>
        <v>#N/A</v>
      </c>
      <c r="AD123" s="1" t="e">
        <f t="shared" si="11"/>
        <v>#N/A</v>
      </c>
      <c r="AE123" s="1" t="e">
        <f t="shared" si="12"/>
        <v>#N/A</v>
      </c>
      <c r="AF123" s="1" t="e">
        <f t="shared" si="13"/>
        <v>#N/A</v>
      </c>
      <c r="AG123" s="1" t="e">
        <f t="shared" si="14"/>
        <v>#N/A</v>
      </c>
      <c r="AH123" s="1" t="e">
        <f t="shared" si="15"/>
        <v>#N/A</v>
      </c>
      <c r="AI123" s="1" t="e">
        <f t="shared" si="16"/>
        <v>#N/A</v>
      </c>
      <c r="AJ123" s="1" t="e">
        <f t="shared" si="17"/>
        <v>#N/A</v>
      </c>
    </row>
    <row r="124" spans="2:36" x14ac:dyDescent="0.25">
      <c r="B124" s="7" t="s">
        <v>10</v>
      </c>
      <c r="C124" s="9">
        <v>51264</v>
      </c>
      <c r="D124" s="9">
        <v>23731</v>
      </c>
      <c r="E124" s="9">
        <v>29265</v>
      </c>
      <c r="F124" s="9">
        <v>39350</v>
      </c>
      <c r="G124" s="9">
        <v>22585</v>
      </c>
      <c r="H124" s="9">
        <v>8126</v>
      </c>
      <c r="I124" s="9">
        <v>5727</v>
      </c>
      <c r="J124" s="9">
        <v>2751</v>
      </c>
      <c r="K124" s="9"/>
      <c r="L124" s="53">
        <f t="shared" si="18"/>
        <v>182799</v>
      </c>
      <c r="O124" s="8" t="s">
        <v>10</v>
      </c>
      <c r="P124" s="1">
        <f t="shared" si="1"/>
        <v>0.28043917089261977</v>
      </c>
      <c r="Q124" s="1">
        <f t="shared" si="2"/>
        <v>0.12982018501195303</v>
      </c>
      <c r="R124" s="1">
        <f t="shared" si="3"/>
        <v>0.16009387359887089</v>
      </c>
      <c r="S124" s="1">
        <f t="shared" si="4"/>
        <v>0.21526375964857575</v>
      </c>
      <c r="T124" s="1">
        <f t="shared" si="5"/>
        <v>0.12355100410833757</v>
      </c>
      <c r="U124" s="1">
        <f t="shared" si="6"/>
        <v>4.4453197227555946E-2</v>
      </c>
      <c r="V124" s="1">
        <f t="shared" si="7"/>
        <v>3.1329493049743161E-2</v>
      </c>
      <c r="W124" s="1">
        <f t="shared" si="8"/>
        <v>1.5049316462343885E-2</v>
      </c>
      <c r="Y124" s="7" t="b">
        <v>0</v>
      </c>
      <c r="Z124" s="7">
        <f>IF(Y124=TRUE,"Kensington and Chelsea",0)</f>
        <v>0</v>
      </c>
      <c r="AA124" s="7" t="e">
        <f t="shared" si="9"/>
        <v>#N/A</v>
      </c>
      <c r="AB124" s="7" t="s">
        <v>8</v>
      </c>
      <c r="AC124" s="1" t="e">
        <f t="shared" si="10"/>
        <v>#N/A</v>
      </c>
      <c r="AD124" s="1" t="e">
        <f t="shared" si="11"/>
        <v>#N/A</v>
      </c>
      <c r="AE124" s="1" t="e">
        <f t="shared" si="12"/>
        <v>#N/A</v>
      </c>
      <c r="AF124" s="1" t="e">
        <f t="shared" si="13"/>
        <v>#N/A</v>
      </c>
      <c r="AG124" s="1" t="e">
        <f t="shared" si="14"/>
        <v>#N/A</v>
      </c>
      <c r="AH124" s="1" t="e">
        <f t="shared" si="15"/>
        <v>#N/A</v>
      </c>
      <c r="AI124" s="1" t="e">
        <f t="shared" si="16"/>
        <v>#N/A</v>
      </c>
      <c r="AJ124" s="1" t="e">
        <f t="shared" si="17"/>
        <v>#N/A</v>
      </c>
    </row>
    <row r="125" spans="2:36" x14ac:dyDescent="0.25">
      <c r="B125" s="7" t="s">
        <v>31</v>
      </c>
      <c r="C125" s="9">
        <v>33742</v>
      </c>
      <c r="D125" s="9">
        <v>14241</v>
      </c>
      <c r="E125" s="9">
        <v>18378</v>
      </c>
      <c r="F125" s="9">
        <v>25243</v>
      </c>
      <c r="G125" s="9">
        <v>17640</v>
      </c>
      <c r="H125" s="9">
        <v>7148</v>
      </c>
      <c r="I125" s="9">
        <v>5348</v>
      </c>
      <c r="J125" s="9">
        <v>2550</v>
      </c>
      <c r="K125" s="9"/>
      <c r="L125" s="53">
        <f t="shared" si="18"/>
        <v>124290</v>
      </c>
      <c r="O125" s="8" t="s">
        <v>31</v>
      </c>
      <c r="P125" s="1">
        <f t="shared" si="1"/>
        <v>0.27147799501166625</v>
      </c>
      <c r="Q125" s="1">
        <f t="shared" si="2"/>
        <v>0.1145788076273232</v>
      </c>
      <c r="R125" s="1">
        <f t="shared" si="3"/>
        <v>0.14786386676321506</v>
      </c>
      <c r="S125" s="1">
        <f t="shared" si="4"/>
        <v>0.2030975943358275</v>
      </c>
      <c r="T125" s="1">
        <f t="shared" si="5"/>
        <v>0.14192614047791455</v>
      </c>
      <c r="U125" s="1">
        <f t="shared" si="6"/>
        <v>5.7510660551934989E-2</v>
      </c>
      <c r="V125" s="1">
        <f t="shared" si="7"/>
        <v>4.302840131949473E-2</v>
      </c>
      <c r="W125" s="1">
        <f t="shared" si="8"/>
        <v>2.0516533912623702E-2</v>
      </c>
      <c r="Y125" s="7" t="b">
        <v>0</v>
      </c>
      <c r="Z125" s="7">
        <f>IF(Y125=TRUE,"Kingston upon Thames",0)</f>
        <v>0</v>
      </c>
      <c r="AA125" s="7" t="e">
        <f t="shared" si="9"/>
        <v>#N/A</v>
      </c>
      <c r="AB125" s="7" t="s">
        <v>30</v>
      </c>
      <c r="AC125" s="1" t="e">
        <f t="shared" si="10"/>
        <v>#N/A</v>
      </c>
      <c r="AD125" s="1" t="e">
        <f t="shared" si="11"/>
        <v>#N/A</v>
      </c>
      <c r="AE125" s="1" t="e">
        <f t="shared" si="12"/>
        <v>#N/A</v>
      </c>
      <c r="AF125" s="1" t="e">
        <f t="shared" si="13"/>
        <v>#N/A</v>
      </c>
      <c r="AG125" s="1" t="e">
        <f t="shared" si="14"/>
        <v>#N/A</v>
      </c>
      <c r="AH125" s="1" t="e">
        <f t="shared" si="15"/>
        <v>#N/A</v>
      </c>
      <c r="AI125" s="1" t="e">
        <f t="shared" si="16"/>
        <v>#N/A</v>
      </c>
      <c r="AJ125" s="1" t="e">
        <f t="shared" si="17"/>
        <v>#N/A</v>
      </c>
    </row>
    <row r="126" spans="2:36" x14ac:dyDescent="0.25">
      <c r="B126" s="7" t="s">
        <v>11</v>
      </c>
      <c r="C126" s="9">
        <v>58168</v>
      </c>
      <c r="D126" s="9">
        <v>24573</v>
      </c>
      <c r="E126" s="9">
        <v>19602</v>
      </c>
      <c r="F126" s="9">
        <v>19454</v>
      </c>
      <c r="G126" s="9">
        <v>11363</v>
      </c>
      <c r="H126" s="9">
        <v>4524</v>
      </c>
      <c r="I126" s="9">
        <v>3301</v>
      </c>
      <c r="J126" s="9">
        <v>1585</v>
      </c>
      <c r="K126" s="9"/>
      <c r="L126" s="53">
        <f t="shared" si="18"/>
        <v>142570</v>
      </c>
      <c r="O126" s="8" t="s">
        <v>11</v>
      </c>
      <c r="P126" s="1">
        <f t="shared" si="1"/>
        <v>0.40799607210493088</v>
      </c>
      <c r="Q126" s="1">
        <f t="shared" si="2"/>
        <v>0.17235743845128709</v>
      </c>
      <c r="R126" s="1">
        <f t="shared" si="3"/>
        <v>0.13749035561478573</v>
      </c>
      <c r="S126" s="1">
        <f t="shared" si="4"/>
        <v>0.13645226906081223</v>
      </c>
      <c r="T126" s="1">
        <f t="shared" si="5"/>
        <v>7.9701199410815743E-2</v>
      </c>
      <c r="U126" s="1">
        <f t="shared" si="6"/>
        <v>3.1731780879567933E-2</v>
      </c>
      <c r="V126" s="1">
        <f t="shared" si="7"/>
        <v>2.3153538612611348E-2</v>
      </c>
      <c r="W126" s="1">
        <f t="shared" si="8"/>
        <v>1.111734586518903E-2</v>
      </c>
      <c r="Y126" s="7" t="b">
        <v>0</v>
      </c>
      <c r="Z126" s="7">
        <f>IF(Y126=TRUE,"Lambeth",0)</f>
        <v>0</v>
      </c>
      <c r="AA126" s="7" t="e">
        <f t="shared" si="9"/>
        <v>#N/A</v>
      </c>
      <c r="AB126" s="7" t="s">
        <v>9</v>
      </c>
      <c r="AC126" s="1" t="e">
        <f t="shared" si="10"/>
        <v>#N/A</v>
      </c>
      <c r="AD126" s="1" t="e">
        <f t="shared" si="11"/>
        <v>#N/A</v>
      </c>
      <c r="AE126" s="1" t="e">
        <f t="shared" si="12"/>
        <v>#N/A</v>
      </c>
      <c r="AF126" s="1" t="e">
        <f t="shared" si="13"/>
        <v>#N/A</v>
      </c>
      <c r="AG126" s="1" t="e">
        <f t="shared" si="14"/>
        <v>#N/A</v>
      </c>
      <c r="AH126" s="1" t="e">
        <f t="shared" si="15"/>
        <v>#N/A</v>
      </c>
      <c r="AI126" s="1" t="e">
        <f t="shared" si="16"/>
        <v>#N/A</v>
      </c>
      <c r="AJ126" s="1" t="e">
        <f t="shared" si="17"/>
        <v>#N/A</v>
      </c>
    </row>
    <row r="127" spans="2:36" x14ac:dyDescent="0.25">
      <c r="B127" s="7" t="s">
        <v>32</v>
      </c>
      <c r="C127" s="9">
        <v>54705</v>
      </c>
      <c r="D127" s="9">
        <v>23875</v>
      </c>
      <c r="E127" s="9">
        <v>23490</v>
      </c>
      <c r="F127" s="9">
        <v>29732</v>
      </c>
      <c r="G127" s="9">
        <v>22110</v>
      </c>
      <c r="H127" s="9">
        <v>9883</v>
      </c>
      <c r="I127" s="9">
        <v>7953</v>
      </c>
      <c r="J127" s="9">
        <v>4149</v>
      </c>
      <c r="K127" s="9"/>
      <c r="L127" s="53">
        <f t="shared" si="18"/>
        <v>175897</v>
      </c>
      <c r="O127" s="8" t="s">
        <v>32</v>
      </c>
      <c r="P127" s="1">
        <f t="shared" si="1"/>
        <v>0.31100587275507824</v>
      </c>
      <c r="Q127" s="1">
        <f t="shared" si="2"/>
        <v>0.13573284365281954</v>
      </c>
      <c r="R127" s="1">
        <f t="shared" si="3"/>
        <v>0.13354406271852276</v>
      </c>
      <c r="S127" s="1">
        <f t="shared" si="4"/>
        <v>0.16903073958054998</v>
      </c>
      <c r="T127" s="1">
        <f t="shared" si="5"/>
        <v>0.12569856222675771</v>
      </c>
      <c r="U127" s="1">
        <f t="shared" si="6"/>
        <v>5.6186290840662435E-2</v>
      </c>
      <c r="V127" s="1">
        <f t="shared" si="7"/>
        <v>4.5213960442759112E-2</v>
      </c>
      <c r="W127" s="1">
        <f t="shared" si="8"/>
        <v>2.3587667782850191E-2</v>
      </c>
      <c r="Y127" s="7" t="b">
        <v>0</v>
      </c>
      <c r="Z127" s="7">
        <f>IF(Y127=TRUE,"Lewisham",0)</f>
        <v>0</v>
      </c>
      <c r="AA127" s="7" t="e">
        <f t="shared" si="9"/>
        <v>#N/A</v>
      </c>
      <c r="AB127" s="7" t="s">
        <v>10</v>
      </c>
      <c r="AC127" s="1" t="e">
        <f t="shared" si="10"/>
        <v>#N/A</v>
      </c>
      <c r="AD127" s="1" t="e">
        <f t="shared" si="11"/>
        <v>#N/A</v>
      </c>
      <c r="AE127" s="1" t="e">
        <f t="shared" si="12"/>
        <v>#N/A</v>
      </c>
      <c r="AF127" s="1" t="e">
        <f t="shared" si="13"/>
        <v>#N/A</v>
      </c>
      <c r="AG127" s="1" t="e">
        <f t="shared" si="14"/>
        <v>#N/A</v>
      </c>
      <c r="AH127" s="1" t="e">
        <f t="shared" si="15"/>
        <v>#N/A</v>
      </c>
      <c r="AI127" s="1" t="e">
        <f t="shared" si="16"/>
        <v>#N/A</v>
      </c>
      <c r="AJ127" s="1" t="e">
        <f t="shared" si="17"/>
        <v>#N/A</v>
      </c>
    </row>
    <row r="128" spans="2:36" x14ac:dyDescent="0.25">
      <c r="B128" s="7" t="s">
        <v>33</v>
      </c>
      <c r="C128" s="9">
        <v>33083</v>
      </c>
      <c r="D128" s="9">
        <v>13005</v>
      </c>
      <c r="E128" s="9">
        <v>18632</v>
      </c>
      <c r="F128" s="9">
        <v>32584</v>
      </c>
      <c r="G128" s="9">
        <v>24221</v>
      </c>
      <c r="H128" s="9">
        <v>10132</v>
      </c>
      <c r="I128" s="9">
        <v>6539</v>
      </c>
      <c r="J128" s="9">
        <v>3389</v>
      </c>
      <c r="K128" s="9"/>
      <c r="L128" s="53">
        <f t="shared" si="18"/>
        <v>141585</v>
      </c>
      <c r="O128" s="8" t="s">
        <v>33</v>
      </c>
      <c r="P128" s="1">
        <f t="shared" si="1"/>
        <v>0.23366175795458557</v>
      </c>
      <c r="Q128" s="1">
        <f t="shared" si="2"/>
        <v>9.1852950524419955E-2</v>
      </c>
      <c r="R128" s="1">
        <f t="shared" si="3"/>
        <v>0.13159586114348271</v>
      </c>
      <c r="S128" s="1">
        <f t="shared" si="4"/>
        <v>0.23013737330931949</v>
      </c>
      <c r="T128" s="1">
        <f t="shared" si="5"/>
        <v>0.17107038174947911</v>
      </c>
      <c r="U128" s="1">
        <f t="shared" si="6"/>
        <v>7.1561252957587321E-2</v>
      </c>
      <c r="V128" s="1">
        <f t="shared" si="7"/>
        <v>4.6184270932655293E-2</v>
      </c>
      <c r="W128" s="1">
        <f t="shared" si="8"/>
        <v>2.3936151428470529E-2</v>
      </c>
      <c r="Y128" s="7" t="b">
        <v>0</v>
      </c>
      <c r="Z128" s="7">
        <f>IF(Y128=TRUE,"Merton",0)</f>
        <v>0</v>
      </c>
      <c r="AA128" s="7" t="e">
        <f t="shared" si="9"/>
        <v>#N/A</v>
      </c>
      <c r="AB128" s="7" t="s">
        <v>31</v>
      </c>
      <c r="AC128" s="1" t="e">
        <f t="shared" si="10"/>
        <v>#N/A</v>
      </c>
      <c r="AD128" s="1" t="e">
        <f t="shared" si="11"/>
        <v>#N/A</v>
      </c>
      <c r="AE128" s="1" t="e">
        <f t="shared" si="12"/>
        <v>#N/A</v>
      </c>
      <c r="AF128" s="1" t="e">
        <f t="shared" si="13"/>
        <v>#N/A</v>
      </c>
      <c r="AG128" s="1" t="e">
        <f t="shared" si="14"/>
        <v>#N/A</v>
      </c>
      <c r="AH128" s="1" t="e">
        <f t="shared" si="15"/>
        <v>#N/A</v>
      </c>
      <c r="AI128" s="1" t="e">
        <f t="shared" si="16"/>
        <v>#N/A</v>
      </c>
      <c r="AJ128" s="1" t="e">
        <f t="shared" si="17"/>
        <v>#N/A</v>
      </c>
    </row>
    <row r="129" spans="2:36" x14ac:dyDescent="0.25">
      <c r="B129" s="7" t="s">
        <v>12</v>
      </c>
      <c r="C129" s="9">
        <v>48389</v>
      </c>
      <c r="D129" s="9">
        <v>25655</v>
      </c>
      <c r="E129" s="9">
        <v>32636</v>
      </c>
      <c r="F129" s="9">
        <v>34965</v>
      </c>
      <c r="G129" s="9">
        <v>19814</v>
      </c>
      <c r="H129" s="9">
        <v>6367</v>
      </c>
      <c r="I129" s="9">
        <v>4618</v>
      </c>
      <c r="J129" s="9">
        <v>2172</v>
      </c>
      <c r="K129" s="9"/>
      <c r="L129" s="53">
        <f t="shared" si="18"/>
        <v>174616</v>
      </c>
      <c r="O129" s="8" t="s">
        <v>12</v>
      </c>
      <c r="P129" s="1">
        <f t="shared" si="1"/>
        <v>0.27711664452283868</v>
      </c>
      <c r="Q129" s="1">
        <f t="shared" si="2"/>
        <v>0.14692238970082924</v>
      </c>
      <c r="R129" s="1">
        <f t="shared" si="3"/>
        <v>0.18690154395931644</v>
      </c>
      <c r="S129" s="1">
        <f t="shared" si="4"/>
        <v>0.20023938241627343</v>
      </c>
      <c r="T129" s="1">
        <f t="shared" si="5"/>
        <v>0.11347184679525359</v>
      </c>
      <c r="U129" s="1">
        <f t="shared" si="6"/>
        <v>3.6462867091217301E-2</v>
      </c>
      <c r="V129" s="1">
        <f t="shared" si="7"/>
        <v>2.6446602831355661E-2</v>
      </c>
      <c r="W129" s="1">
        <f t="shared" si="8"/>
        <v>1.2438722682915656E-2</v>
      </c>
      <c r="Y129" s="7" t="b">
        <v>0</v>
      </c>
      <c r="Z129" s="7">
        <f>IF(Y129=TRUE,"Newham",0)</f>
        <v>0</v>
      </c>
      <c r="AA129" s="7" t="e">
        <f t="shared" si="9"/>
        <v>#N/A</v>
      </c>
      <c r="AB129" s="7" t="s">
        <v>11</v>
      </c>
      <c r="AC129" s="1" t="e">
        <f t="shared" si="10"/>
        <v>#N/A</v>
      </c>
      <c r="AD129" s="1" t="e">
        <f t="shared" si="11"/>
        <v>#N/A</v>
      </c>
      <c r="AE129" s="1" t="e">
        <f t="shared" si="12"/>
        <v>#N/A</v>
      </c>
      <c r="AF129" s="1" t="e">
        <f t="shared" si="13"/>
        <v>#N/A</v>
      </c>
      <c r="AG129" s="1" t="e">
        <f t="shared" si="14"/>
        <v>#N/A</v>
      </c>
      <c r="AH129" s="1" t="e">
        <f t="shared" si="15"/>
        <v>#N/A</v>
      </c>
      <c r="AI129" s="1" t="e">
        <f t="shared" si="16"/>
        <v>#N/A</v>
      </c>
      <c r="AJ129" s="1" t="e">
        <f t="shared" si="17"/>
        <v>#N/A</v>
      </c>
    </row>
    <row r="130" spans="2:36" x14ac:dyDescent="0.25">
      <c r="B130" s="7" t="s">
        <v>34</v>
      </c>
      <c r="C130" s="9">
        <v>35192</v>
      </c>
      <c r="D130" s="9">
        <v>17095</v>
      </c>
      <c r="E130" s="9">
        <v>19043</v>
      </c>
      <c r="F130" s="9">
        <v>33001</v>
      </c>
      <c r="G130" s="9">
        <v>25682</v>
      </c>
      <c r="H130" s="9">
        <v>10944</v>
      </c>
      <c r="I130" s="9">
        <v>7883</v>
      </c>
      <c r="J130" s="9">
        <v>3550</v>
      </c>
      <c r="K130" s="9"/>
      <c r="L130" s="53">
        <f t="shared" si="18"/>
        <v>152390</v>
      </c>
      <c r="O130" s="8" t="s">
        <v>34</v>
      </c>
      <c r="P130" s="1">
        <f t="shared" si="1"/>
        <v>0.2309337883063193</v>
      </c>
      <c r="Q130" s="1">
        <f t="shared" si="2"/>
        <v>0.1121792768554367</v>
      </c>
      <c r="R130" s="1">
        <f t="shared" si="3"/>
        <v>0.12496226786534549</v>
      </c>
      <c r="S130" s="1">
        <f t="shared" si="4"/>
        <v>0.21655620447535928</v>
      </c>
      <c r="T130" s="1">
        <f t="shared" si="5"/>
        <v>0.16852811864295558</v>
      </c>
      <c r="U130" s="1">
        <f t="shared" si="6"/>
        <v>7.1815735940678527E-2</v>
      </c>
      <c r="V130" s="1">
        <f t="shared" si="7"/>
        <v>5.1729116083732526E-2</v>
      </c>
      <c r="W130" s="1">
        <f t="shared" si="8"/>
        <v>2.3295491830172585E-2</v>
      </c>
      <c r="Y130" s="7" t="b">
        <v>0</v>
      </c>
      <c r="Z130" s="7">
        <f>IF(Y130=TRUE,"Redbridge",0)</f>
        <v>0</v>
      </c>
      <c r="AA130" s="7" t="e">
        <f t="shared" si="9"/>
        <v>#N/A</v>
      </c>
      <c r="AB130" s="7" t="s">
        <v>32</v>
      </c>
      <c r="AC130" s="1" t="e">
        <f t="shared" si="10"/>
        <v>#N/A</v>
      </c>
      <c r="AD130" s="1" t="e">
        <f t="shared" si="11"/>
        <v>#N/A</v>
      </c>
      <c r="AE130" s="1" t="e">
        <f t="shared" si="12"/>
        <v>#N/A</v>
      </c>
      <c r="AF130" s="1" t="e">
        <f t="shared" si="13"/>
        <v>#N/A</v>
      </c>
      <c r="AG130" s="1" t="e">
        <f t="shared" si="14"/>
        <v>#N/A</v>
      </c>
      <c r="AH130" s="1" t="e">
        <f t="shared" si="15"/>
        <v>#N/A</v>
      </c>
      <c r="AI130" s="1" t="e">
        <f t="shared" si="16"/>
        <v>#N/A</v>
      </c>
      <c r="AJ130" s="1" t="e">
        <f t="shared" si="17"/>
        <v>#N/A</v>
      </c>
    </row>
    <row r="131" spans="2:36" x14ac:dyDescent="0.25">
      <c r="B131" s="7" t="s">
        <v>13</v>
      </c>
      <c r="C131" s="9">
        <v>46096</v>
      </c>
      <c r="D131" s="9">
        <v>26954</v>
      </c>
      <c r="E131" s="9">
        <v>30630</v>
      </c>
      <c r="F131" s="9">
        <v>19826</v>
      </c>
      <c r="G131" s="9">
        <v>12431</v>
      </c>
      <c r="H131" s="9">
        <v>4134</v>
      </c>
      <c r="I131" s="9">
        <v>3241</v>
      </c>
      <c r="J131" s="9">
        <v>1350</v>
      </c>
      <c r="K131" s="9"/>
      <c r="L131" s="53">
        <f t="shared" si="18"/>
        <v>144662</v>
      </c>
      <c r="O131" s="8" t="s">
        <v>13</v>
      </c>
      <c r="P131" s="1">
        <f t="shared" si="1"/>
        <v>0.31864622361089989</v>
      </c>
      <c r="Q131" s="1">
        <f t="shared" si="2"/>
        <v>0.18632398280128853</v>
      </c>
      <c r="R131" s="1">
        <f t="shared" si="3"/>
        <v>0.21173494075845764</v>
      </c>
      <c r="S131" s="1">
        <f t="shared" si="4"/>
        <v>0.13705050393330662</v>
      </c>
      <c r="T131" s="1">
        <f t="shared" si="5"/>
        <v>8.5931343407391017E-2</v>
      </c>
      <c r="U131" s="1">
        <f t="shared" si="6"/>
        <v>2.8576958703736988E-2</v>
      </c>
      <c r="V131" s="1">
        <f t="shared" si="7"/>
        <v>2.2403948514468208E-2</v>
      </c>
      <c r="W131" s="1">
        <f t="shared" si="8"/>
        <v>9.3320982704511203E-3</v>
      </c>
      <c r="Y131" s="7" t="b">
        <v>0</v>
      </c>
      <c r="Z131" s="7">
        <f>IF(Y131=TRUE,"Richmond upon Thames",0)</f>
        <v>0</v>
      </c>
      <c r="AA131" s="7" t="e">
        <f t="shared" si="9"/>
        <v>#N/A</v>
      </c>
      <c r="AB131" s="7" t="s">
        <v>33</v>
      </c>
      <c r="AC131" s="1" t="e">
        <f t="shared" si="10"/>
        <v>#N/A</v>
      </c>
      <c r="AD131" s="1" t="e">
        <f t="shared" si="11"/>
        <v>#N/A</v>
      </c>
      <c r="AE131" s="1" t="e">
        <f t="shared" si="12"/>
        <v>#N/A</v>
      </c>
      <c r="AF131" s="1" t="e">
        <f t="shared" si="13"/>
        <v>#N/A</v>
      </c>
      <c r="AG131" s="1" t="e">
        <f t="shared" si="14"/>
        <v>#N/A</v>
      </c>
      <c r="AH131" s="1" t="e">
        <f t="shared" si="15"/>
        <v>#N/A</v>
      </c>
      <c r="AI131" s="1" t="e">
        <f t="shared" si="16"/>
        <v>#N/A</v>
      </c>
      <c r="AJ131" s="1" t="e">
        <f t="shared" si="17"/>
        <v>#N/A</v>
      </c>
    </row>
    <row r="132" spans="2:36" x14ac:dyDescent="0.25">
      <c r="B132" s="7" t="s">
        <v>35</v>
      </c>
      <c r="C132" s="9">
        <v>48466</v>
      </c>
      <c r="D132" s="9">
        <v>20878</v>
      </c>
      <c r="E132" s="9">
        <v>21214</v>
      </c>
      <c r="F132" s="9">
        <v>31455</v>
      </c>
      <c r="G132" s="9">
        <v>19787</v>
      </c>
      <c r="H132" s="9">
        <v>7940</v>
      </c>
      <c r="I132" s="9">
        <v>5759</v>
      </c>
      <c r="J132" s="9">
        <v>2938</v>
      </c>
      <c r="K132" s="9"/>
      <c r="L132" s="53">
        <f t="shared" si="18"/>
        <v>158437</v>
      </c>
      <c r="O132" s="8" t="s">
        <v>35</v>
      </c>
      <c r="P132" s="1">
        <f t="shared" si="1"/>
        <v>0.3059007681286568</v>
      </c>
      <c r="Q132" s="1">
        <f t="shared" si="2"/>
        <v>0.13177477483163655</v>
      </c>
      <c r="R132" s="1">
        <f t="shared" si="3"/>
        <v>0.13389549158340538</v>
      </c>
      <c r="S132" s="1">
        <f t="shared" si="4"/>
        <v>0.1985331709133599</v>
      </c>
      <c r="T132" s="1">
        <f t="shared" si="5"/>
        <v>0.12488875704538713</v>
      </c>
      <c r="U132" s="1">
        <f t="shared" si="6"/>
        <v>5.0114556574537512E-2</v>
      </c>
      <c r="V132" s="1">
        <f t="shared" si="7"/>
        <v>3.6348832659037975E-2</v>
      </c>
      <c r="W132" s="1">
        <f t="shared" si="8"/>
        <v>1.8543648263978741E-2</v>
      </c>
      <c r="Y132" s="7" t="b">
        <v>0</v>
      </c>
      <c r="Z132" s="7">
        <f>IF(Y132=TRUE,"Southwark",0)</f>
        <v>0</v>
      </c>
      <c r="AA132" s="7" t="e">
        <f t="shared" si="9"/>
        <v>#N/A</v>
      </c>
      <c r="AB132" s="7" t="s">
        <v>12</v>
      </c>
      <c r="AC132" s="1" t="e">
        <f t="shared" si="10"/>
        <v>#N/A</v>
      </c>
      <c r="AD132" s="1" t="e">
        <f t="shared" si="11"/>
        <v>#N/A</v>
      </c>
      <c r="AE132" s="1" t="e">
        <f t="shared" si="12"/>
        <v>#N/A</v>
      </c>
      <c r="AF132" s="1" t="e">
        <f t="shared" si="13"/>
        <v>#N/A</v>
      </c>
      <c r="AG132" s="1" t="e">
        <f t="shared" si="14"/>
        <v>#N/A</v>
      </c>
      <c r="AH132" s="1" t="e">
        <f t="shared" si="15"/>
        <v>#N/A</v>
      </c>
      <c r="AI132" s="1" t="e">
        <f t="shared" si="16"/>
        <v>#N/A</v>
      </c>
      <c r="AJ132" s="1" t="e">
        <f t="shared" si="17"/>
        <v>#N/A</v>
      </c>
    </row>
    <row r="133" spans="2:36" x14ac:dyDescent="0.25">
      <c r="B133" s="7" t="s">
        <v>14</v>
      </c>
      <c r="C133" s="9">
        <v>44689</v>
      </c>
      <c r="D133" s="9">
        <v>23728</v>
      </c>
      <c r="E133" s="9">
        <v>51012</v>
      </c>
      <c r="F133" s="9">
        <v>41335</v>
      </c>
      <c r="G133" s="9">
        <v>22111</v>
      </c>
      <c r="H133" s="9">
        <v>7952</v>
      </c>
      <c r="I133" s="9">
        <v>4986</v>
      </c>
      <c r="J133" s="9">
        <v>2609</v>
      </c>
      <c r="K133" s="9"/>
      <c r="L133" s="53">
        <f t="shared" si="18"/>
        <v>198422</v>
      </c>
      <c r="O133" s="8" t="s">
        <v>14</v>
      </c>
      <c r="P133" s="1">
        <f t="shared" si="1"/>
        <v>0.22522200159256534</v>
      </c>
      <c r="Q133" s="1">
        <f t="shared" si="2"/>
        <v>0.1195835139248672</v>
      </c>
      <c r="R133" s="1">
        <f t="shared" si="3"/>
        <v>0.25708842769450968</v>
      </c>
      <c r="S133" s="1">
        <f t="shared" si="4"/>
        <v>0.20831863402243703</v>
      </c>
      <c r="T133" s="1">
        <f t="shared" si="5"/>
        <v>0.11143421596395561</v>
      </c>
      <c r="U133" s="1">
        <f t="shared" si="6"/>
        <v>4.0076201227686445E-2</v>
      </c>
      <c r="V133" s="1">
        <f t="shared" si="7"/>
        <v>2.5128261987078047E-2</v>
      </c>
      <c r="W133" s="1">
        <f t="shared" si="8"/>
        <v>1.3148743586900645E-2</v>
      </c>
      <c r="Y133" s="7" t="b">
        <v>0</v>
      </c>
      <c r="Z133" s="7">
        <f>IF(Y133=TRUE,"Sutton",0)</f>
        <v>0</v>
      </c>
      <c r="AA133" s="7" t="e">
        <f t="shared" si="9"/>
        <v>#N/A</v>
      </c>
      <c r="AB133" s="7" t="s">
        <v>34</v>
      </c>
      <c r="AC133" s="1" t="e">
        <f t="shared" si="10"/>
        <v>#N/A</v>
      </c>
      <c r="AD133" s="1" t="e">
        <f t="shared" si="11"/>
        <v>#N/A</v>
      </c>
      <c r="AE133" s="1" t="e">
        <f t="shared" si="12"/>
        <v>#N/A</v>
      </c>
      <c r="AF133" s="1" t="e">
        <f t="shared" si="13"/>
        <v>#N/A</v>
      </c>
      <c r="AG133" s="1" t="e">
        <f t="shared" si="14"/>
        <v>#N/A</v>
      </c>
      <c r="AH133" s="1" t="e">
        <f t="shared" si="15"/>
        <v>#N/A</v>
      </c>
      <c r="AI133" s="1" t="e">
        <f t="shared" si="16"/>
        <v>#N/A</v>
      </c>
      <c r="AJ133" s="1" t="e">
        <f t="shared" si="17"/>
        <v>#N/A</v>
      </c>
    </row>
    <row r="134" spans="2:36" x14ac:dyDescent="0.25">
      <c r="B134" s="7" t="s">
        <v>15</v>
      </c>
      <c r="C134" s="9">
        <v>26583</v>
      </c>
      <c r="D134" s="9">
        <v>12104</v>
      </c>
      <c r="E134" s="9">
        <v>18485</v>
      </c>
      <c r="F134" s="9">
        <v>18790</v>
      </c>
      <c r="G134" s="9">
        <v>13950</v>
      </c>
      <c r="H134" s="9">
        <v>6415</v>
      </c>
      <c r="I134" s="9">
        <v>4273</v>
      </c>
      <c r="J134" s="9">
        <v>1807</v>
      </c>
      <c r="K134" s="9"/>
      <c r="L134" s="53">
        <f t="shared" si="18"/>
        <v>102407</v>
      </c>
      <c r="O134" s="8" t="s">
        <v>15</v>
      </c>
      <c r="P134" s="1">
        <f t="shared" si="1"/>
        <v>0.25958186452098003</v>
      </c>
      <c r="Q134" s="1">
        <f t="shared" si="2"/>
        <v>0.11819504526057789</v>
      </c>
      <c r="R134" s="1">
        <f t="shared" si="3"/>
        <v>0.18050523889968459</v>
      </c>
      <c r="S134" s="1">
        <f t="shared" si="4"/>
        <v>0.18348355092913571</v>
      </c>
      <c r="T134" s="1">
        <f t="shared" si="5"/>
        <v>0.13622115675686233</v>
      </c>
      <c r="U134" s="1">
        <f t="shared" si="6"/>
        <v>6.2642202193209442E-2</v>
      </c>
      <c r="V134" s="1">
        <f t="shared" si="7"/>
        <v>4.1725663284736397E-2</v>
      </c>
      <c r="W134" s="1">
        <f t="shared" si="8"/>
        <v>1.7645278154813634E-2</v>
      </c>
      <c r="Y134" s="7" t="b">
        <v>0</v>
      </c>
      <c r="Z134" s="7">
        <f>IF(Y134=TRUE,"Tower Hamlets",0)</f>
        <v>0</v>
      </c>
      <c r="AA134" s="7" t="e">
        <f t="shared" si="9"/>
        <v>#N/A</v>
      </c>
      <c r="AB134" s="7" t="s">
        <v>13</v>
      </c>
      <c r="AC134" s="1" t="e">
        <f t="shared" si="10"/>
        <v>#N/A</v>
      </c>
      <c r="AD134" s="1" t="e">
        <f t="shared" si="11"/>
        <v>#N/A</v>
      </c>
      <c r="AE134" s="1" t="e">
        <f t="shared" si="12"/>
        <v>#N/A</v>
      </c>
      <c r="AF134" s="1" t="e">
        <f t="shared" si="13"/>
        <v>#N/A</v>
      </c>
      <c r="AG134" s="1" t="e">
        <f t="shared" si="14"/>
        <v>#N/A</v>
      </c>
      <c r="AH134" s="1" t="e">
        <f t="shared" si="15"/>
        <v>#N/A</v>
      </c>
      <c r="AI134" s="1" t="e">
        <f t="shared" si="16"/>
        <v>#N/A</v>
      </c>
      <c r="AJ134" s="1" t="e">
        <f t="shared" si="17"/>
        <v>#N/A</v>
      </c>
    </row>
    <row r="135" spans="2:36" x14ac:dyDescent="0.25">
      <c r="B135" s="7" t="s">
        <v>0</v>
      </c>
      <c r="C135" s="9">
        <v>1430989</v>
      </c>
      <c r="D135" s="9">
        <v>679831</v>
      </c>
      <c r="E135" s="9">
        <v>809202</v>
      </c>
      <c r="F135" s="9">
        <v>995426</v>
      </c>
      <c r="G135" s="9">
        <v>684023</v>
      </c>
      <c r="H135" s="9">
        <v>281179</v>
      </c>
      <c r="I135" s="9">
        <v>201232</v>
      </c>
      <c r="J135" s="9">
        <v>93795</v>
      </c>
      <c r="K135" s="9"/>
      <c r="L135" s="53">
        <f t="shared" si="18"/>
        <v>5175677</v>
      </c>
      <c r="O135" s="8" t="s">
        <v>0</v>
      </c>
      <c r="P135" s="1">
        <f t="shared" si="1"/>
        <v>0.27648344361520244</v>
      </c>
      <c r="Q135" s="1">
        <f t="shared" si="2"/>
        <v>0.1313511256595031</v>
      </c>
      <c r="R135" s="1">
        <f t="shared" si="3"/>
        <v>0.15634708271014594</v>
      </c>
      <c r="S135" s="1">
        <f t="shared" si="4"/>
        <v>0.19232768969160943</v>
      </c>
      <c r="T135" s="1">
        <f t="shared" si="5"/>
        <v>0.13216106801100611</v>
      </c>
      <c r="U135" s="1">
        <f t="shared" si="6"/>
        <v>5.4326999153927108E-2</v>
      </c>
      <c r="V135" s="1">
        <f t="shared" si="7"/>
        <v>3.888032425516507E-2</v>
      </c>
      <c r="W135" s="1">
        <f t="shared" si="8"/>
        <v>1.8122266903440844E-2</v>
      </c>
      <c r="Y135" s="7" t="b">
        <v>0</v>
      </c>
      <c r="Z135" s="7">
        <f>IF(Y135=TRUE,"Waltham Forest",0)</f>
        <v>0</v>
      </c>
      <c r="AA135" s="7" t="e">
        <f t="shared" si="9"/>
        <v>#N/A</v>
      </c>
      <c r="AB135" s="7" t="s">
        <v>35</v>
      </c>
      <c r="AC135" s="1" t="e">
        <f t="shared" si="10"/>
        <v>#N/A</v>
      </c>
      <c r="AD135" s="1" t="e">
        <f t="shared" si="11"/>
        <v>#N/A</v>
      </c>
      <c r="AE135" s="1" t="e">
        <f t="shared" si="12"/>
        <v>#N/A</v>
      </c>
      <c r="AF135" s="1" t="e">
        <f t="shared" si="13"/>
        <v>#N/A</v>
      </c>
      <c r="AG135" s="1" t="e">
        <f t="shared" si="14"/>
        <v>#N/A</v>
      </c>
      <c r="AH135" s="1" t="e">
        <f t="shared" si="15"/>
        <v>#N/A</v>
      </c>
      <c r="AI135" s="1" t="e">
        <f t="shared" si="16"/>
        <v>#N/A</v>
      </c>
      <c r="AJ135" s="1" t="e">
        <f t="shared" si="17"/>
        <v>#N/A</v>
      </c>
    </row>
    <row r="136" spans="2:36" x14ac:dyDescent="0.25">
      <c r="B136" s="7" t="s">
        <v>1</v>
      </c>
      <c r="C136" s="9">
        <v>521964</v>
      </c>
      <c r="D136" s="9">
        <v>263825</v>
      </c>
      <c r="E136" s="9">
        <v>378225</v>
      </c>
      <c r="F136" s="9">
        <v>353352</v>
      </c>
      <c r="G136" s="9">
        <v>204473</v>
      </c>
      <c r="H136" s="9">
        <v>74605</v>
      </c>
      <c r="I136" s="9">
        <v>48635</v>
      </c>
      <c r="J136" s="9">
        <v>22644</v>
      </c>
      <c r="K136" s="9"/>
      <c r="L136" s="53">
        <f t="shared" si="18"/>
        <v>1867723</v>
      </c>
      <c r="O136" s="8" t="s">
        <v>1</v>
      </c>
      <c r="P136" s="1">
        <f t="shared" si="1"/>
        <v>0.2794654239413446</v>
      </c>
      <c r="Q136" s="1">
        <f t="shared" si="2"/>
        <v>0.14125488629737923</v>
      </c>
      <c r="R136" s="1">
        <f t="shared" si="3"/>
        <v>0.2025059390498484</v>
      </c>
      <c r="S136" s="1">
        <f t="shared" si="4"/>
        <v>0.1891886537778889</v>
      </c>
      <c r="T136" s="1">
        <f t="shared" si="5"/>
        <v>0.10947715480293384</v>
      </c>
      <c r="U136" s="1">
        <f t="shared" si="6"/>
        <v>3.9944360057674502E-2</v>
      </c>
      <c r="V136" s="1">
        <f t="shared" si="7"/>
        <v>2.603972858930366E-2</v>
      </c>
      <c r="W136" s="1">
        <f t="shared" si="8"/>
        <v>1.2123853483626854E-2</v>
      </c>
      <c r="Y136" s="7" t="b">
        <v>0</v>
      </c>
      <c r="Z136" s="7">
        <f>IF(Y136=TRUE,"Wandsworth",0)</f>
        <v>0</v>
      </c>
      <c r="AA136" s="7" t="e">
        <f t="shared" si="9"/>
        <v>#N/A</v>
      </c>
      <c r="AB136" s="7" t="s">
        <v>14</v>
      </c>
      <c r="AC136" s="1" t="e">
        <f t="shared" si="10"/>
        <v>#N/A</v>
      </c>
      <c r="AD136" s="1" t="e">
        <f t="shared" si="11"/>
        <v>#N/A</v>
      </c>
      <c r="AE136" s="1" t="e">
        <f t="shared" si="12"/>
        <v>#N/A</v>
      </c>
      <c r="AF136" s="1" t="e">
        <f t="shared" si="13"/>
        <v>#N/A</v>
      </c>
      <c r="AG136" s="1" t="e">
        <f t="shared" si="14"/>
        <v>#N/A</v>
      </c>
      <c r="AH136" s="1" t="e">
        <f t="shared" si="15"/>
        <v>#N/A</v>
      </c>
      <c r="AI136" s="1" t="e">
        <f t="shared" si="16"/>
        <v>#N/A</v>
      </c>
      <c r="AJ136" s="1" t="e">
        <f t="shared" si="17"/>
        <v>#N/A</v>
      </c>
    </row>
    <row r="137" spans="2:36" x14ac:dyDescent="0.25">
      <c r="B137" s="7" t="s">
        <v>16</v>
      </c>
      <c r="C137" s="9">
        <v>909025</v>
      </c>
      <c r="D137" s="9">
        <v>416006</v>
      </c>
      <c r="E137" s="9">
        <v>430977</v>
      </c>
      <c r="F137" s="9">
        <v>642074</v>
      </c>
      <c r="G137" s="9">
        <v>479550</v>
      </c>
      <c r="H137" s="9">
        <v>206574</v>
      </c>
      <c r="I137" s="9">
        <v>152597</v>
      </c>
      <c r="J137" s="9">
        <v>71151</v>
      </c>
      <c r="K137" s="9"/>
      <c r="L137" s="53">
        <f t="shared" si="18"/>
        <v>3307954</v>
      </c>
      <c r="O137" s="8" t="s">
        <v>16</v>
      </c>
      <c r="P137" s="1">
        <f t="shared" si="1"/>
        <v>0.27479977049257637</v>
      </c>
      <c r="Q137" s="1">
        <f t="shared" si="2"/>
        <v>0.12575930620558812</v>
      </c>
      <c r="R137" s="1">
        <f t="shared" si="3"/>
        <v>0.13028506442350771</v>
      </c>
      <c r="S137" s="1">
        <f t="shared" si="4"/>
        <v>0.19410003887599403</v>
      </c>
      <c r="T137" s="1">
        <f t="shared" si="5"/>
        <v>0.14496876316901625</v>
      </c>
      <c r="U137" s="1">
        <f t="shared" si="6"/>
        <v>6.2447664024348586E-2</v>
      </c>
      <c r="V137" s="1">
        <f t="shared" si="7"/>
        <v>4.6130327084354862E-2</v>
      </c>
      <c r="W137" s="1">
        <f t="shared" si="8"/>
        <v>2.1509065724614067E-2</v>
      </c>
      <c r="Y137" s="7" t="b">
        <v>0</v>
      </c>
      <c r="Z137" s="7">
        <f>IF(Y137=TRUE,"Westminster",0)</f>
        <v>0</v>
      </c>
      <c r="AA137" s="7" t="e">
        <f t="shared" si="9"/>
        <v>#N/A</v>
      </c>
      <c r="AB137" s="7" t="s">
        <v>15</v>
      </c>
      <c r="AC137" s="1" t="e">
        <f t="shared" si="10"/>
        <v>#N/A</v>
      </c>
      <c r="AD137" s="1" t="e">
        <f t="shared" si="11"/>
        <v>#N/A</v>
      </c>
      <c r="AE137" s="1" t="e">
        <f t="shared" si="12"/>
        <v>#N/A</v>
      </c>
      <c r="AF137" s="1" t="e">
        <f t="shared" si="13"/>
        <v>#N/A</v>
      </c>
      <c r="AG137" s="1" t="e">
        <f t="shared" si="14"/>
        <v>#N/A</v>
      </c>
      <c r="AH137" s="1" t="e">
        <f t="shared" si="15"/>
        <v>#N/A</v>
      </c>
      <c r="AI137" s="1" t="e">
        <f t="shared" si="16"/>
        <v>#N/A</v>
      </c>
      <c r="AJ137" s="1" t="e">
        <f t="shared" si="17"/>
        <v>#N/A</v>
      </c>
    </row>
    <row r="138" spans="2:36" x14ac:dyDescent="0.25">
      <c r="B138" s="7" t="s">
        <v>43</v>
      </c>
      <c r="C138" s="9">
        <v>9444663</v>
      </c>
      <c r="D138" s="9">
        <v>5413581</v>
      </c>
      <c r="E138" s="9">
        <v>5308150</v>
      </c>
      <c r="F138" s="9">
        <v>9352139</v>
      </c>
      <c r="G138" s="9">
        <v>8355194</v>
      </c>
      <c r="H138" s="9">
        <v>4082455</v>
      </c>
      <c r="I138" s="9">
        <v>2634656</v>
      </c>
      <c r="J138" s="9">
        <v>1084479</v>
      </c>
      <c r="K138" s="9"/>
      <c r="L138" s="53">
        <f t="shared" si="18"/>
        <v>45675317</v>
      </c>
      <c r="O138" s="8"/>
    </row>
  </sheetData>
  <pageMargins left="0.7" right="0.7" top="0.75" bottom="0.75" header="0.3" footer="0.3"/>
  <pageSetup paperSize="9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9457" r:id="rId4" name="Check Box 1">
              <controlPr defaultSize="0" autoFill="0" autoLine="0" autoPict="0">
                <anchor moveWithCells="1">
                  <from>
                    <xdr:col>0</xdr:col>
                    <xdr:colOff>0</xdr:colOff>
                    <xdr:row>0</xdr:row>
                    <xdr:rowOff>114300</xdr:rowOff>
                  </from>
                  <to>
                    <xdr:col>0</xdr:col>
                    <xdr:colOff>1628775</xdr:colOff>
                    <xdr:row>1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58" r:id="rId5" name="Check Box 2">
              <controlPr defaultSize="0" autoFill="0" autoLine="0" autoPict="0">
                <anchor moveWithCells="1">
                  <from>
                    <xdr:col>0</xdr:col>
                    <xdr:colOff>0</xdr:colOff>
                    <xdr:row>1</xdr:row>
                    <xdr:rowOff>133350</xdr:rowOff>
                  </from>
                  <to>
                    <xdr:col>0</xdr:col>
                    <xdr:colOff>1276350</xdr:colOff>
                    <xdr:row>2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59" r:id="rId6" name="Check Box 3">
              <controlPr defaultSize="0" autoFill="0" autoLine="0" autoPict="0">
                <anchor moveWithCells="1">
                  <from>
                    <xdr:col>0</xdr:col>
                    <xdr:colOff>0</xdr:colOff>
                    <xdr:row>2</xdr:row>
                    <xdr:rowOff>123825</xdr:rowOff>
                  </from>
                  <to>
                    <xdr:col>0</xdr:col>
                    <xdr:colOff>1276350</xdr:colOff>
                    <xdr:row>3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60" r:id="rId7" name="Check Box 4">
              <controlPr defaultSize="0" autoFill="0" autoLine="0" autoPict="0">
                <anchor moveWithCells="1">
                  <from>
                    <xdr:col>0</xdr:col>
                    <xdr:colOff>0</xdr:colOff>
                    <xdr:row>3</xdr:row>
                    <xdr:rowOff>123825</xdr:rowOff>
                  </from>
                  <to>
                    <xdr:col>0</xdr:col>
                    <xdr:colOff>1276350</xdr:colOff>
                    <xdr:row>4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61" r:id="rId8" name="Check Box 5">
              <controlPr defaultSize="0" autoFill="0" autoLine="0" autoPict="0">
                <anchor moveWithCells="1">
                  <from>
                    <xdr:col>0</xdr:col>
                    <xdr:colOff>0</xdr:colOff>
                    <xdr:row>9</xdr:row>
                    <xdr:rowOff>114300</xdr:rowOff>
                  </from>
                  <to>
                    <xdr:col>0</xdr:col>
                    <xdr:colOff>1276350</xdr:colOff>
                    <xdr:row>10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62" r:id="rId9" name="Check Box 6">
              <controlPr defaultSize="0" autoFill="0" autoLine="0" autoPict="0">
                <anchor moveWithCells="1">
                  <from>
                    <xdr:col>0</xdr:col>
                    <xdr:colOff>0</xdr:colOff>
                    <xdr:row>14</xdr:row>
                    <xdr:rowOff>104775</xdr:rowOff>
                  </from>
                  <to>
                    <xdr:col>0</xdr:col>
                    <xdr:colOff>1276350</xdr:colOff>
                    <xdr:row>15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63" r:id="rId10" name="Check Box 7">
              <controlPr defaultSize="0" autoFill="0" autoLine="0" autoPict="0">
                <anchor moveWithCells="1">
                  <from>
                    <xdr:col>0</xdr:col>
                    <xdr:colOff>0</xdr:colOff>
                    <xdr:row>15</xdr:row>
                    <xdr:rowOff>104775</xdr:rowOff>
                  </from>
                  <to>
                    <xdr:col>1</xdr:col>
                    <xdr:colOff>0</xdr:colOff>
                    <xdr:row>16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64" r:id="rId11" name="Check Box 8">
              <controlPr defaultSize="0" autoFill="0" autoLine="0" autoPict="0">
                <anchor moveWithCells="1">
                  <from>
                    <xdr:col>0</xdr:col>
                    <xdr:colOff>0</xdr:colOff>
                    <xdr:row>16</xdr:row>
                    <xdr:rowOff>104775</xdr:rowOff>
                  </from>
                  <to>
                    <xdr:col>0</xdr:col>
                    <xdr:colOff>1276350</xdr:colOff>
                    <xdr:row>17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65" r:id="rId12" name="Check Box 9">
              <controlPr defaultSize="0" autoFill="0" autoLine="0" autoPict="0">
                <anchor moveWithCells="1">
                  <from>
                    <xdr:col>0</xdr:col>
                    <xdr:colOff>0</xdr:colOff>
                    <xdr:row>21</xdr:row>
                    <xdr:rowOff>95250</xdr:rowOff>
                  </from>
                  <to>
                    <xdr:col>0</xdr:col>
                    <xdr:colOff>1276350</xdr:colOff>
                    <xdr:row>22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66" r:id="rId13" name="Check Box 10">
              <controlPr defaultSize="0" autoFill="0" autoLine="0" autoPict="0">
                <anchor moveWithCells="1">
                  <from>
                    <xdr:col>0</xdr:col>
                    <xdr:colOff>0</xdr:colOff>
                    <xdr:row>22</xdr:row>
                    <xdr:rowOff>85725</xdr:rowOff>
                  </from>
                  <to>
                    <xdr:col>0</xdr:col>
                    <xdr:colOff>1276350</xdr:colOff>
                    <xdr:row>23</xdr:row>
                    <xdr:rowOff>142875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67" r:id="rId14" name="Check Box 11">
              <controlPr defaultSize="0" autoFill="0" autoLine="0" autoPict="0">
                <anchor moveWithCells="1">
                  <from>
                    <xdr:col>0</xdr:col>
                    <xdr:colOff>0</xdr:colOff>
                    <xdr:row>24</xdr:row>
                    <xdr:rowOff>85725</xdr:rowOff>
                  </from>
                  <to>
                    <xdr:col>0</xdr:col>
                    <xdr:colOff>1276350</xdr:colOff>
                    <xdr:row>25</xdr:row>
                    <xdr:rowOff>142875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68" r:id="rId15" name="Check Box 12">
              <controlPr defaultSize="0" autoFill="0" autoLine="0" autoPict="0">
                <anchor moveWithCells="1">
                  <from>
                    <xdr:col>0</xdr:col>
                    <xdr:colOff>0</xdr:colOff>
                    <xdr:row>25</xdr:row>
                    <xdr:rowOff>85725</xdr:rowOff>
                  </from>
                  <to>
                    <xdr:col>0</xdr:col>
                    <xdr:colOff>1276350</xdr:colOff>
                    <xdr:row>26</xdr:row>
                    <xdr:rowOff>142875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69" r:id="rId16" name="Check Box 13">
              <controlPr defaultSize="0" autoFill="0" autoLine="0" autoPict="0">
                <anchor moveWithCells="1">
                  <from>
                    <xdr:col>0</xdr:col>
                    <xdr:colOff>0</xdr:colOff>
                    <xdr:row>27</xdr:row>
                    <xdr:rowOff>76200</xdr:rowOff>
                  </from>
                  <to>
                    <xdr:col>0</xdr:col>
                    <xdr:colOff>1276350</xdr:colOff>
                    <xdr:row>28</xdr:row>
                    <xdr:rowOff>133350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70" r:id="rId17" name="Check Box 14">
              <controlPr defaultSize="0" autoFill="0" autoLine="0" autoPict="0">
                <anchor moveWithCells="1">
                  <from>
                    <xdr:col>0</xdr:col>
                    <xdr:colOff>0</xdr:colOff>
                    <xdr:row>30</xdr:row>
                    <xdr:rowOff>76200</xdr:rowOff>
                  </from>
                  <to>
                    <xdr:col>0</xdr:col>
                    <xdr:colOff>1276350</xdr:colOff>
                    <xdr:row>31</xdr:row>
                    <xdr:rowOff>133350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71" r:id="rId18" name="Check Box 15">
              <controlPr defaultSize="0" autoFill="0" autoLine="0" autoPict="0">
                <anchor moveWithCells="1">
                  <from>
                    <xdr:col>0</xdr:col>
                    <xdr:colOff>0</xdr:colOff>
                    <xdr:row>32</xdr:row>
                    <xdr:rowOff>66675</xdr:rowOff>
                  </from>
                  <to>
                    <xdr:col>0</xdr:col>
                    <xdr:colOff>1276350</xdr:colOff>
                    <xdr:row>33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72" r:id="rId19" name="Check Box 16">
              <controlPr defaultSize="0" autoFill="0" autoLine="0" autoPict="0">
                <anchor moveWithCells="1">
                  <from>
                    <xdr:col>0</xdr:col>
                    <xdr:colOff>0</xdr:colOff>
                    <xdr:row>34</xdr:row>
                    <xdr:rowOff>66675</xdr:rowOff>
                  </from>
                  <to>
                    <xdr:col>0</xdr:col>
                    <xdr:colOff>1276350</xdr:colOff>
                    <xdr:row>35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73" r:id="rId20" name="Check Box 17">
              <controlPr defaultSize="0" autoFill="0" autoLine="0" autoPict="0">
                <anchor moveWithCells="1">
                  <from>
                    <xdr:col>0</xdr:col>
                    <xdr:colOff>0</xdr:colOff>
                    <xdr:row>35</xdr:row>
                    <xdr:rowOff>66675</xdr:rowOff>
                  </from>
                  <to>
                    <xdr:col>0</xdr:col>
                    <xdr:colOff>1276350</xdr:colOff>
                    <xdr:row>36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74" r:id="rId21" name="Check Box 18">
              <controlPr defaultSize="0" autoFill="0" autoLine="0" autoPict="0">
                <anchor moveWithCells="1">
                  <from>
                    <xdr:col>0</xdr:col>
                    <xdr:colOff>0</xdr:colOff>
                    <xdr:row>4</xdr:row>
                    <xdr:rowOff>123825</xdr:rowOff>
                  </from>
                  <to>
                    <xdr:col>0</xdr:col>
                    <xdr:colOff>1276350</xdr:colOff>
                    <xdr:row>5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75" r:id="rId22" name="Check Box 19">
              <controlPr defaultSize="0" autoFill="0" autoLine="0" autoPict="0">
                <anchor moveWithCells="1">
                  <from>
                    <xdr:col>0</xdr:col>
                    <xdr:colOff>0</xdr:colOff>
                    <xdr:row>5</xdr:row>
                    <xdr:rowOff>123825</xdr:rowOff>
                  </from>
                  <to>
                    <xdr:col>0</xdr:col>
                    <xdr:colOff>1276350</xdr:colOff>
                    <xdr:row>6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76" r:id="rId23" name="Check Box 20">
              <controlPr defaultSize="0" autoFill="0" autoLine="0" autoPict="0">
                <anchor moveWithCells="1">
                  <from>
                    <xdr:col>0</xdr:col>
                    <xdr:colOff>0</xdr:colOff>
                    <xdr:row>7</xdr:row>
                    <xdr:rowOff>114300</xdr:rowOff>
                  </from>
                  <to>
                    <xdr:col>0</xdr:col>
                    <xdr:colOff>1276350</xdr:colOff>
                    <xdr:row>8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77" r:id="rId24" name="Check Box 21">
              <controlPr defaultSize="0" autoFill="0" autoLine="0" autoPict="0">
                <anchor moveWithCells="1">
                  <from>
                    <xdr:col>0</xdr:col>
                    <xdr:colOff>0</xdr:colOff>
                    <xdr:row>6</xdr:row>
                    <xdr:rowOff>123825</xdr:rowOff>
                  </from>
                  <to>
                    <xdr:col>0</xdr:col>
                    <xdr:colOff>1276350</xdr:colOff>
                    <xdr:row>7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78" r:id="rId25" name="Check Box 22">
              <controlPr defaultSize="0" autoFill="0" autoLine="0" autoPict="0">
                <anchor moveWithCells="1">
                  <from>
                    <xdr:col>0</xdr:col>
                    <xdr:colOff>0</xdr:colOff>
                    <xdr:row>8</xdr:row>
                    <xdr:rowOff>114300</xdr:rowOff>
                  </from>
                  <to>
                    <xdr:col>0</xdr:col>
                    <xdr:colOff>1276350</xdr:colOff>
                    <xdr:row>9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79" r:id="rId26" name="Check Box 23">
              <controlPr defaultSize="0" autoFill="0" autoLine="0" autoPict="0">
                <anchor moveWithCells="1">
                  <from>
                    <xdr:col>0</xdr:col>
                    <xdr:colOff>0</xdr:colOff>
                    <xdr:row>10</xdr:row>
                    <xdr:rowOff>114300</xdr:rowOff>
                  </from>
                  <to>
                    <xdr:col>0</xdr:col>
                    <xdr:colOff>1276350</xdr:colOff>
                    <xdr:row>11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80" r:id="rId27" name="Check Box 24">
              <controlPr defaultSize="0" autoFill="0" autoLine="0" autoPict="0">
                <anchor moveWithCells="1">
                  <from>
                    <xdr:col>0</xdr:col>
                    <xdr:colOff>0</xdr:colOff>
                    <xdr:row>11</xdr:row>
                    <xdr:rowOff>114300</xdr:rowOff>
                  </from>
                  <to>
                    <xdr:col>0</xdr:col>
                    <xdr:colOff>1276350</xdr:colOff>
                    <xdr:row>12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81" r:id="rId28" name="Check Box 25">
              <controlPr defaultSize="0" autoFill="0" autoLine="0" autoPict="0">
                <anchor moveWithCells="1">
                  <from>
                    <xdr:col>0</xdr:col>
                    <xdr:colOff>0</xdr:colOff>
                    <xdr:row>12</xdr:row>
                    <xdr:rowOff>104775</xdr:rowOff>
                  </from>
                  <to>
                    <xdr:col>0</xdr:col>
                    <xdr:colOff>1276350</xdr:colOff>
                    <xdr:row>13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82" r:id="rId29" name="Check Box 26">
              <controlPr defaultSize="0" autoFill="0" autoLine="0" autoPict="0">
                <anchor moveWithCells="1">
                  <from>
                    <xdr:col>0</xdr:col>
                    <xdr:colOff>0</xdr:colOff>
                    <xdr:row>13</xdr:row>
                    <xdr:rowOff>104775</xdr:rowOff>
                  </from>
                  <to>
                    <xdr:col>0</xdr:col>
                    <xdr:colOff>1276350</xdr:colOff>
                    <xdr:row>14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83" r:id="rId30" name="Check Box 27">
              <controlPr defaultSize="0" autoFill="0" autoLine="0" autoPict="0">
                <anchor moveWithCells="1">
                  <from>
                    <xdr:col>0</xdr:col>
                    <xdr:colOff>0</xdr:colOff>
                    <xdr:row>17</xdr:row>
                    <xdr:rowOff>95250</xdr:rowOff>
                  </from>
                  <to>
                    <xdr:col>0</xdr:col>
                    <xdr:colOff>1276350</xdr:colOff>
                    <xdr:row>18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84" r:id="rId31" name="Check Box 28">
              <controlPr defaultSize="0" autoFill="0" autoLine="0" autoPict="0">
                <anchor moveWithCells="1">
                  <from>
                    <xdr:col>0</xdr:col>
                    <xdr:colOff>0</xdr:colOff>
                    <xdr:row>18</xdr:row>
                    <xdr:rowOff>95250</xdr:rowOff>
                  </from>
                  <to>
                    <xdr:col>0</xdr:col>
                    <xdr:colOff>1276350</xdr:colOff>
                    <xdr:row>19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85" r:id="rId32" name="Check Box 29">
              <controlPr defaultSize="0" autoFill="0" autoLine="0" autoPict="0">
                <anchor moveWithCells="1">
                  <from>
                    <xdr:col>0</xdr:col>
                    <xdr:colOff>0</xdr:colOff>
                    <xdr:row>19</xdr:row>
                    <xdr:rowOff>95250</xdr:rowOff>
                  </from>
                  <to>
                    <xdr:col>0</xdr:col>
                    <xdr:colOff>1276350</xdr:colOff>
                    <xdr:row>20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86" r:id="rId33" name="Check Box 30">
              <controlPr defaultSize="0" autoFill="0" autoLine="0" autoPict="0">
                <anchor moveWithCells="1">
                  <from>
                    <xdr:col>0</xdr:col>
                    <xdr:colOff>0</xdr:colOff>
                    <xdr:row>20</xdr:row>
                    <xdr:rowOff>95250</xdr:rowOff>
                  </from>
                  <to>
                    <xdr:col>0</xdr:col>
                    <xdr:colOff>1276350</xdr:colOff>
                    <xdr:row>21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87" r:id="rId34" name="Check Box 31">
              <controlPr defaultSize="0" autoFill="0" autoLine="0" autoPict="0">
                <anchor moveWithCells="1">
                  <from>
                    <xdr:col>0</xdr:col>
                    <xdr:colOff>0</xdr:colOff>
                    <xdr:row>23</xdr:row>
                    <xdr:rowOff>85725</xdr:rowOff>
                  </from>
                  <to>
                    <xdr:col>0</xdr:col>
                    <xdr:colOff>1276350</xdr:colOff>
                    <xdr:row>24</xdr:row>
                    <xdr:rowOff>142875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88" r:id="rId35" name="Check Box 32">
              <controlPr defaultSize="0" autoFill="0" autoLine="0" autoPict="0">
                <anchor moveWithCells="1">
                  <from>
                    <xdr:col>0</xdr:col>
                    <xdr:colOff>0</xdr:colOff>
                    <xdr:row>26</xdr:row>
                    <xdr:rowOff>85725</xdr:rowOff>
                  </from>
                  <to>
                    <xdr:col>0</xdr:col>
                    <xdr:colOff>1276350</xdr:colOff>
                    <xdr:row>27</xdr:row>
                    <xdr:rowOff>142875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89" r:id="rId36" name="Check Box 33">
              <controlPr defaultSize="0" autoFill="0" autoLine="0" autoPict="0">
                <anchor moveWithCells="1">
                  <from>
                    <xdr:col>0</xdr:col>
                    <xdr:colOff>0</xdr:colOff>
                    <xdr:row>28</xdr:row>
                    <xdr:rowOff>76200</xdr:rowOff>
                  </from>
                  <to>
                    <xdr:col>0</xdr:col>
                    <xdr:colOff>1276350</xdr:colOff>
                    <xdr:row>29</xdr:row>
                    <xdr:rowOff>133350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90" r:id="rId37" name="Check Box 34">
              <controlPr defaultSize="0" autoFill="0" autoLine="0" autoPict="0">
                <anchor moveWithCells="1">
                  <from>
                    <xdr:col>0</xdr:col>
                    <xdr:colOff>0</xdr:colOff>
                    <xdr:row>29</xdr:row>
                    <xdr:rowOff>76200</xdr:rowOff>
                  </from>
                  <to>
                    <xdr:col>0</xdr:col>
                    <xdr:colOff>1276350</xdr:colOff>
                    <xdr:row>30</xdr:row>
                    <xdr:rowOff>133350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91" r:id="rId38" name="Check Box 35">
              <controlPr defaultSize="0" autoFill="0" autoLine="0" autoPict="0">
                <anchor moveWithCells="1">
                  <from>
                    <xdr:col>0</xdr:col>
                    <xdr:colOff>0</xdr:colOff>
                    <xdr:row>31</xdr:row>
                    <xdr:rowOff>76200</xdr:rowOff>
                  </from>
                  <to>
                    <xdr:col>0</xdr:col>
                    <xdr:colOff>1276350</xdr:colOff>
                    <xdr:row>32</xdr:row>
                    <xdr:rowOff>133350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92" r:id="rId39" name="Check Box 36">
              <controlPr defaultSize="0" autoFill="0" autoLine="0" autoPict="0">
                <anchor moveWithCells="1">
                  <from>
                    <xdr:col>0</xdr:col>
                    <xdr:colOff>0</xdr:colOff>
                    <xdr:row>33</xdr:row>
                    <xdr:rowOff>66675</xdr:rowOff>
                  </from>
                  <to>
                    <xdr:col>0</xdr:col>
                    <xdr:colOff>1276350</xdr:colOff>
                    <xdr:row>34</xdr:row>
                    <xdr:rowOff>123825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1:BN138"/>
  <sheetViews>
    <sheetView zoomScaleNormal="100" workbookViewId="0">
      <selection activeCell="A91" sqref="A91"/>
    </sheetView>
  </sheetViews>
  <sheetFormatPr defaultRowHeight="15" x14ac:dyDescent="0.25"/>
  <cols>
    <col min="1" max="1" width="27.5703125" style="9" customWidth="1"/>
    <col min="2" max="16384" width="9.140625" style="9"/>
  </cols>
  <sheetData>
    <row r="1" s="2" customFormat="1" x14ac:dyDescent="0.25"/>
    <row r="2" s="2" customFormat="1" x14ac:dyDescent="0.25"/>
    <row r="3" s="2" customFormat="1" x14ac:dyDescent="0.25"/>
    <row r="4" s="2" customFormat="1" x14ac:dyDescent="0.25"/>
    <row r="5" s="2" customFormat="1" x14ac:dyDescent="0.25"/>
    <row r="6" s="2" customFormat="1" x14ac:dyDescent="0.25"/>
    <row r="7" s="2" customFormat="1" x14ac:dyDescent="0.25"/>
    <row r="8" s="2" customFormat="1" x14ac:dyDescent="0.25"/>
    <row r="9" s="2" customFormat="1" x14ac:dyDescent="0.25"/>
    <row r="10" s="2" customFormat="1" x14ac:dyDescent="0.25"/>
    <row r="11" s="2" customFormat="1" x14ac:dyDescent="0.25"/>
    <row r="12" s="2" customFormat="1" x14ac:dyDescent="0.25"/>
    <row r="13" s="2" customFormat="1" x14ac:dyDescent="0.25"/>
    <row r="14" s="2" customFormat="1" x14ac:dyDescent="0.25"/>
    <row r="15" s="2" customFormat="1" x14ac:dyDescent="0.25"/>
    <row r="16" s="2" customFormat="1" x14ac:dyDescent="0.25"/>
    <row r="17" s="2" customFormat="1" x14ac:dyDescent="0.25"/>
    <row r="18" s="2" customFormat="1" x14ac:dyDescent="0.25"/>
    <row r="19" s="2" customFormat="1" x14ac:dyDescent="0.25"/>
    <row r="20" s="2" customFormat="1" x14ac:dyDescent="0.25"/>
    <row r="21" s="2" customFormat="1" x14ac:dyDescent="0.25"/>
    <row r="22" s="2" customFormat="1" x14ac:dyDescent="0.25"/>
    <row r="23" s="2" customFormat="1" x14ac:dyDescent="0.25"/>
    <row r="24" s="2" customFormat="1" x14ac:dyDescent="0.25"/>
    <row r="25" s="2" customFormat="1" x14ac:dyDescent="0.25"/>
    <row r="26" s="2" customFormat="1" x14ac:dyDescent="0.25"/>
    <row r="27" s="2" customFormat="1" x14ac:dyDescent="0.25"/>
    <row r="28" s="2" customFormat="1" x14ac:dyDescent="0.25"/>
    <row r="29" s="2" customFormat="1" x14ac:dyDescent="0.25"/>
    <row r="30" s="2" customFormat="1" x14ac:dyDescent="0.25"/>
    <row r="31" s="2" customFormat="1" x14ac:dyDescent="0.25"/>
    <row r="32" s="2" customFormat="1" x14ac:dyDescent="0.25"/>
    <row r="33" s="2" customFormat="1" x14ac:dyDescent="0.25"/>
    <row r="34" s="2" customFormat="1" x14ac:dyDescent="0.25"/>
    <row r="35" s="2" customFormat="1" x14ac:dyDescent="0.25"/>
    <row r="36" s="2" customFormat="1" x14ac:dyDescent="0.25"/>
    <row r="37" s="2" customFormat="1" x14ac:dyDescent="0.25"/>
    <row r="38" s="2" customFormat="1" x14ac:dyDescent="0.25"/>
    <row r="39" s="2" customFormat="1" x14ac:dyDescent="0.25"/>
    <row r="40" s="2" customFormat="1" x14ac:dyDescent="0.25"/>
    <row r="41" s="2" customFormat="1" x14ac:dyDescent="0.25"/>
    <row r="42" s="2" customFormat="1" x14ac:dyDescent="0.25"/>
    <row r="43" s="2" customFormat="1" x14ac:dyDescent="0.25"/>
    <row r="44" s="2" customFormat="1" x14ac:dyDescent="0.25"/>
    <row r="45" s="2" customFormat="1" x14ac:dyDescent="0.25"/>
    <row r="46" s="2" customFormat="1" x14ac:dyDescent="0.25"/>
    <row r="47" s="2" customFormat="1" x14ac:dyDescent="0.25"/>
    <row r="48" s="2" customFormat="1" x14ac:dyDescent="0.25"/>
    <row r="49" spans="49:66" s="2" customFormat="1" x14ac:dyDescent="0.25"/>
    <row r="50" spans="49:66" s="2" customFormat="1" x14ac:dyDescent="0.25"/>
    <row r="51" spans="49:66" s="2" customFormat="1" x14ac:dyDescent="0.25"/>
    <row r="52" spans="49:66" s="2" customFormat="1" x14ac:dyDescent="0.25"/>
    <row r="53" spans="49:66" s="2" customFormat="1" x14ac:dyDescent="0.25"/>
    <row r="54" spans="49:66" s="2" customFormat="1" x14ac:dyDescent="0.25"/>
    <row r="58" spans="49:66" x14ac:dyDescent="0.25">
      <c r="AW58" s="9">
        <v>2</v>
      </c>
      <c r="AX58" s="9">
        <f>AW58+1</f>
        <v>3</v>
      </c>
      <c r="AY58" s="9">
        <f t="shared" ref="AY58:BN58" si="0">AX58+1</f>
        <v>4</v>
      </c>
      <c r="AZ58" s="9">
        <f t="shared" si="0"/>
        <v>5</v>
      </c>
      <c r="BA58" s="9">
        <f t="shared" si="0"/>
        <v>6</v>
      </c>
      <c r="BB58" s="9">
        <f t="shared" si="0"/>
        <v>7</v>
      </c>
      <c r="BC58" s="9">
        <f t="shared" si="0"/>
        <v>8</v>
      </c>
      <c r="BD58" s="9">
        <f t="shared" si="0"/>
        <v>9</v>
      </c>
      <c r="BE58" s="9">
        <f t="shared" si="0"/>
        <v>10</v>
      </c>
      <c r="BF58" s="9">
        <f t="shared" si="0"/>
        <v>11</v>
      </c>
      <c r="BG58" s="9">
        <f t="shared" si="0"/>
        <v>12</v>
      </c>
      <c r="BH58" s="9">
        <f t="shared" si="0"/>
        <v>13</v>
      </c>
      <c r="BI58" s="9">
        <f t="shared" si="0"/>
        <v>14</v>
      </c>
      <c r="BJ58" s="9">
        <f t="shared" si="0"/>
        <v>15</v>
      </c>
      <c r="BK58" s="9">
        <f t="shared" si="0"/>
        <v>16</v>
      </c>
      <c r="BL58" s="9">
        <f t="shared" si="0"/>
        <v>17</v>
      </c>
      <c r="BM58" s="9">
        <f t="shared" si="0"/>
        <v>18</v>
      </c>
      <c r="BN58" s="9">
        <f t="shared" si="0"/>
        <v>19</v>
      </c>
    </row>
    <row r="101" spans="2:36" x14ac:dyDescent="0.25">
      <c r="C101" s="30" t="s">
        <v>55</v>
      </c>
      <c r="D101" s="29" t="s">
        <v>56</v>
      </c>
      <c r="E101" s="29" t="s">
        <v>57</v>
      </c>
      <c r="F101" s="29" t="s">
        <v>58</v>
      </c>
      <c r="G101" s="29" t="s">
        <v>59</v>
      </c>
      <c r="H101" s="29" t="s">
        <v>60</v>
      </c>
      <c r="I101" s="29" t="s">
        <v>61</v>
      </c>
      <c r="J101" s="29" t="s">
        <v>62</v>
      </c>
      <c r="L101" s="9" t="s">
        <v>36</v>
      </c>
      <c r="P101" s="42" t="s">
        <v>55</v>
      </c>
      <c r="Q101" s="41" t="s">
        <v>56</v>
      </c>
      <c r="R101" s="41" t="s">
        <v>57</v>
      </c>
      <c r="S101" s="41" t="s">
        <v>58</v>
      </c>
      <c r="T101" s="41" t="s">
        <v>59</v>
      </c>
      <c r="U101" s="41" t="s">
        <v>60</v>
      </c>
      <c r="V101" s="41" t="s">
        <v>61</v>
      </c>
      <c r="W101" s="41" t="s">
        <v>62</v>
      </c>
      <c r="AC101" s="54" t="s">
        <v>55</v>
      </c>
      <c r="AD101" s="53" t="s">
        <v>56</v>
      </c>
      <c r="AE101" s="53" t="s">
        <v>57</v>
      </c>
      <c r="AF101" s="53" t="s">
        <v>58</v>
      </c>
      <c r="AG101" s="53" t="s">
        <v>59</v>
      </c>
      <c r="AH101" s="53" t="s">
        <v>60</v>
      </c>
      <c r="AI101" s="53" t="s">
        <v>61</v>
      </c>
      <c r="AJ101" s="53" t="s">
        <v>62</v>
      </c>
    </row>
    <row r="102" spans="2:36" x14ac:dyDescent="0.25">
      <c r="B102" s="9" t="s">
        <v>2</v>
      </c>
      <c r="C102" s="10">
        <v>24</v>
      </c>
      <c r="D102" s="10">
        <v>122</v>
      </c>
      <c r="E102" s="10">
        <v>452</v>
      </c>
      <c r="F102" s="10">
        <v>295</v>
      </c>
      <c r="G102" s="10">
        <v>109</v>
      </c>
      <c r="H102" s="10">
        <v>44</v>
      </c>
      <c r="I102" s="10">
        <v>29</v>
      </c>
      <c r="J102" s="10">
        <v>12</v>
      </c>
      <c r="K102" s="10"/>
      <c r="L102" s="10">
        <f>SUM(C102:J102)</f>
        <v>1087</v>
      </c>
      <c r="O102" s="9" t="s">
        <v>2</v>
      </c>
      <c r="P102" s="1">
        <f t="shared" ref="P102:P137" si="1">C102/$L102</f>
        <v>2.2079116835326588E-2</v>
      </c>
      <c r="Q102" s="1">
        <f t="shared" ref="Q102:Q137" si="2">D102/$L102</f>
        <v>0.11223551057957681</v>
      </c>
      <c r="R102" s="1">
        <f t="shared" ref="R102:R137" si="3">E102/$L102</f>
        <v>0.41582336706531736</v>
      </c>
      <c r="S102" s="1">
        <f t="shared" ref="S102:S137" si="4">F102/$L102</f>
        <v>0.27138914443422263</v>
      </c>
      <c r="T102" s="1">
        <f t="shared" ref="T102:T137" si="5">G102/$L102</f>
        <v>0.10027598896044158</v>
      </c>
      <c r="U102" s="1">
        <f t="shared" ref="U102:U137" si="6">H102/$L102</f>
        <v>4.0478380864765406E-2</v>
      </c>
      <c r="V102" s="1">
        <f t="shared" ref="V102:V137" si="7">I102/$L102</f>
        <v>2.6678932842686291E-2</v>
      </c>
      <c r="W102" s="1">
        <f t="shared" ref="W102:W137" si="8">J102/$L102</f>
        <v>1.1039558417663294E-2</v>
      </c>
      <c r="Y102" s="9" t="b">
        <v>1</v>
      </c>
      <c r="Z102" s="9" t="str">
        <f>IF(Y102=TRUE,"London",0)</f>
        <v>London</v>
      </c>
      <c r="AA102" s="9" t="str">
        <f t="shared" ref="AA102:AA137" si="9">VLOOKUP(Z102,$O$102:$W$137,1,0)</f>
        <v>London</v>
      </c>
      <c r="AB102" s="9" t="s">
        <v>0</v>
      </c>
      <c r="AC102" s="1">
        <f t="shared" ref="AC102:AC137" si="10">VLOOKUP($AA102,$O$102:$W$137,AW$58,0)</f>
        <v>8.1179019799858615E-2</v>
      </c>
      <c r="AD102" s="1">
        <f t="shared" ref="AD102:AD137" si="11">VLOOKUP($AA102,$O$102:$W$137,AX$58,0)</f>
        <v>0.11460867893468871</v>
      </c>
      <c r="AE102" s="1">
        <f t="shared" ref="AE102:AE137" si="12">VLOOKUP($AA102,$O$102:$W$137,AY$58,0)</f>
        <v>0.3255091149040647</v>
      </c>
      <c r="AF102" s="1">
        <f t="shared" ref="AF102:AF137" si="13">VLOOKUP($AA102,$O$102:$W$137,AZ$58,0)</f>
        <v>0.24463949918593683</v>
      </c>
      <c r="AG102" s="1">
        <f t="shared" ref="AG102:AG137" si="14">VLOOKUP($AA102,$O$102:$W$137,BA$58,0)</f>
        <v>0.11941996247098711</v>
      </c>
      <c r="AH102" s="1">
        <f t="shared" ref="AH102:AH137" si="15">VLOOKUP($AA102,$O$102:$W$137,BB$58,0)</f>
        <v>6.0636190865270043E-2</v>
      </c>
      <c r="AI102" s="1">
        <f t="shared" ref="AI102:AI137" si="16">VLOOKUP($AA102,$O$102:$W$137,BC$58,0)</f>
        <v>3.9629756461939294E-2</v>
      </c>
      <c r="AJ102" s="1">
        <f t="shared" ref="AJ102:AJ137" si="17">VLOOKUP($AA102,$O$102:$W$137,BD$58,0)</f>
        <v>1.4377777377254694E-2</v>
      </c>
    </row>
    <row r="103" spans="2:36" x14ac:dyDescent="0.25">
      <c r="B103" s="9" t="s">
        <v>17</v>
      </c>
      <c r="C103" s="10">
        <v>2743</v>
      </c>
      <c r="D103" s="10">
        <v>2332</v>
      </c>
      <c r="E103" s="10">
        <v>5206</v>
      </c>
      <c r="F103" s="10">
        <v>4208</v>
      </c>
      <c r="G103" s="10">
        <v>1523</v>
      </c>
      <c r="H103" s="10">
        <v>632</v>
      </c>
      <c r="I103" s="10">
        <v>443</v>
      </c>
      <c r="J103" s="10">
        <v>143</v>
      </c>
      <c r="K103" s="10"/>
      <c r="L103" s="53">
        <f t="shared" ref="L103:L138" si="18">SUM(C103:J103)</f>
        <v>17230</v>
      </c>
      <c r="O103" s="9" t="s">
        <v>17</v>
      </c>
      <c r="P103" s="1">
        <f t="shared" si="1"/>
        <v>0.1591990713871155</v>
      </c>
      <c r="Q103" s="1">
        <f t="shared" si="2"/>
        <v>0.13534532791642484</v>
      </c>
      <c r="R103" s="1">
        <f t="shared" si="3"/>
        <v>0.302147417295415</v>
      </c>
      <c r="S103" s="1">
        <f t="shared" si="4"/>
        <v>0.24422518862449216</v>
      </c>
      <c r="T103" s="1">
        <f t="shared" si="5"/>
        <v>8.8392338943702839E-2</v>
      </c>
      <c r="U103" s="1">
        <f t="shared" si="6"/>
        <v>3.6680208937899014E-2</v>
      </c>
      <c r="V103" s="1">
        <f t="shared" si="7"/>
        <v>2.5710969239698202E-2</v>
      </c>
      <c r="W103" s="1">
        <f t="shared" si="8"/>
        <v>8.2994776552524664E-3</v>
      </c>
      <c r="Y103" s="9" t="b">
        <v>0</v>
      </c>
      <c r="Z103" s="9">
        <f>IF(Y103=TRUE,"Inner London",0)</f>
        <v>0</v>
      </c>
      <c r="AA103" s="9" t="e">
        <f t="shared" si="9"/>
        <v>#N/A</v>
      </c>
      <c r="AB103" s="9" t="s">
        <v>1</v>
      </c>
      <c r="AC103" s="1" t="e">
        <f t="shared" si="10"/>
        <v>#N/A</v>
      </c>
      <c r="AD103" s="1" t="e">
        <f t="shared" si="11"/>
        <v>#N/A</v>
      </c>
      <c r="AE103" s="1" t="e">
        <f t="shared" si="12"/>
        <v>#N/A</v>
      </c>
      <c r="AF103" s="1" t="e">
        <f t="shared" si="13"/>
        <v>#N/A</v>
      </c>
      <c r="AG103" s="1" t="e">
        <f t="shared" si="14"/>
        <v>#N/A</v>
      </c>
      <c r="AH103" s="1" t="e">
        <f t="shared" si="15"/>
        <v>#N/A</v>
      </c>
      <c r="AI103" s="1" t="e">
        <f t="shared" si="16"/>
        <v>#N/A</v>
      </c>
      <c r="AJ103" s="1" t="e">
        <f t="shared" si="17"/>
        <v>#N/A</v>
      </c>
    </row>
    <row r="104" spans="2:36" x14ac:dyDescent="0.25">
      <c r="B104" s="9" t="s">
        <v>18</v>
      </c>
      <c r="C104" s="10">
        <v>3683</v>
      </c>
      <c r="D104" s="10">
        <v>5028</v>
      </c>
      <c r="E104" s="10">
        <v>15287</v>
      </c>
      <c r="F104" s="10">
        <v>11653</v>
      </c>
      <c r="G104" s="10">
        <v>6713</v>
      </c>
      <c r="H104" s="10">
        <v>4093</v>
      </c>
      <c r="I104" s="10">
        <v>3056</v>
      </c>
      <c r="J104" s="10">
        <v>1401</v>
      </c>
      <c r="K104" s="10"/>
      <c r="L104" s="53">
        <f t="shared" si="18"/>
        <v>50914</v>
      </c>
      <c r="O104" s="9" t="s">
        <v>18</v>
      </c>
      <c r="P104" s="1">
        <f t="shared" si="1"/>
        <v>7.2337667439211217E-2</v>
      </c>
      <c r="Q104" s="1">
        <f t="shared" si="2"/>
        <v>9.8754762933574269E-2</v>
      </c>
      <c r="R104" s="1">
        <f t="shared" si="3"/>
        <v>0.30025140432886827</v>
      </c>
      <c r="S104" s="1">
        <f t="shared" si="4"/>
        <v>0.22887614408610599</v>
      </c>
      <c r="T104" s="1">
        <f t="shared" si="5"/>
        <v>0.13184978591350119</v>
      </c>
      <c r="U104" s="1">
        <f t="shared" si="6"/>
        <v>8.0390462348273559E-2</v>
      </c>
      <c r="V104" s="1">
        <f t="shared" si="7"/>
        <v>6.0022783517303689E-2</v>
      </c>
      <c r="W104" s="1">
        <f t="shared" si="8"/>
        <v>2.7516989433161804E-2</v>
      </c>
      <c r="Y104" s="9" t="b">
        <v>0</v>
      </c>
      <c r="Z104" s="9">
        <f>IF(Y104=TRUE,"Outer London",0)</f>
        <v>0</v>
      </c>
      <c r="AA104" s="9" t="e">
        <f t="shared" si="9"/>
        <v>#N/A</v>
      </c>
      <c r="AB104" s="9" t="s">
        <v>16</v>
      </c>
      <c r="AC104" s="1" t="e">
        <f t="shared" si="10"/>
        <v>#N/A</v>
      </c>
      <c r="AD104" s="1" t="e">
        <f t="shared" si="11"/>
        <v>#N/A</v>
      </c>
      <c r="AE104" s="1" t="e">
        <f t="shared" si="12"/>
        <v>#N/A</v>
      </c>
      <c r="AF104" s="1" t="e">
        <f t="shared" si="13"/>
        <v>#N/A</v>
      </c>
      <c r="AG104" s="1" t="e">
        <f t="shared" si="14"/>
        <v>#N/A</v>
      </c>
      <c r="AH104" s="1" t="e">
        <f t="shared" si="15"/>
        <v>#N/A</v>
      </c>
      <c r="AI104" s="1" t="e">
        <f t="shared" si="16"/>
        <v>#N/A</v>
      </c>
      <c r="AJ104" s="1" t="e">
        <f t="shared" si="17"/>
        <v>#N/A</v>
      </c>
    </row>
    <row r="105" spans="2:36" x14ac:dyDescent="0.25">
      <c r="B105" s="9" t="s">
        <v>19</v>
      </c>
      <c r="C105" s="10">
        <v>1048</v>
      </c>
      <c r="D105" s="10">
        <v>795</v>
      </c>
      <c r="E105" s="10">
        <v>2072</v>
      </c>
      <c r="F105" s="10">
        <v>2177</v>
      </c>
      <c r="G105" s="10">
        <v>1544</v>
      </c>
      <c r="H105" s="10">
        <v>942</v>
      </c>
      <c r="I105" s="10">
        <v>671</v>
      </c>
      <c r="J105" s="10">
        <v>231</v>
      </c>
      <c r="K105" s="10"/>
      <c r="L105" s="53">
        <f t="shared" si="18"/>
        <v>9480</v>
      </c>
      <c r="O105" s="9" t="s">
        <v>19</v>
      </c>
      <c r="P105" s="1">
        <f t="shared" si="1"/>
        <v>0.11054852320675106</v>
      </c>
      <c r="Q105" s="1">
        <f t="shared" si="2"/>
        <v>8.3860759493670889E-2</v>
      </c>
      <c r="R105" s="1">
        <f t="shared" si="3"/>
        <v>0.21856540084388185</v>
      </c>
      <c r="S105" s="1">
        <f t="shared" si="4"/>
        <v>0.22964135021097046</v>
      </c>
      <c r="T105" s="1">
        <f t="shared" si="5"/>
        <v>0.16286919831223629</v>
      </c>
      <c r="U105" s="1">
        <f t="shared" si="6"/>
        <v>9.9367088607594939E-2</v>
      </c>
      <c r="V105" s="1">
        <f t="shared" si="7"/>
        <v>7.0780590717299571E-2</v>
      </c>
      <c r="W105" s="1">
        <f t="shared" si="8"/>
        <v>2.4367088607594938E-2</v>
      </c>
      <c r="Y105" s="9" t="b">
        <v>0</v>
      </c>
      <c r="Z105" s="9">
        <f>IF(Y105=TRUE,"City of London",0)</f>
        <v>0</v>
      </c>
      <c r="AA105" s="9" t="e">
        <f t="shared" si="9"/>
        <v>#N/A</v>
      </c>
      <c r="AB105" s="9" t="s">
        <v>2</v>
      </c>
      <c r="AC105" s="1" t="e">
        <f t="shared" si="10"/>
        <v>#N/A</v>
      </c>
      <c r="AD105" s="1" t="e">
        <f t="shared" si="11"/>
        <v>#N/A</v>
      </c>
      <c r="AE105" s="1" t="e">
        <f t="shared" si="12"/>
        <v>#N/A</v>
      </c>
      <c r="AF105" s="1" t="e">
        <f t="shared" si="13"/>
        <v>#N/A</v>
      </c>
      <c r="AG105" s="1" t="e">
        <f t="shared" si="14"/>
        <v>#N/A</v>
      </c>
      <c r="AH105" s="1" t="e">
        <f t="shared" si="15"/>
        <v>#N/A</v>
      </c>
      <c r="AI105" s="1" t="e">
        <f t="shared" si="16"/>
        <v>#N/A</v>
      </c>
      <c r="AJ105" s="1" t="e">
        <f t="shared" si="17"/>
        <v>#N/A</v>
      </c>
    </row>
    <row r="106" spans="2:36" x14ac:dyDescent="0.25">
      <c r="B106" s="9" t="s">
        <v>20</v>
      </c>
      <c r="C106" s="10">
        <v>4692</v>
      </c>
      <c r="D106" s="10">
        <v>5329</v>
      </c>
      <c r="E106" s="10">
        <v>15049</v>
      </c>
      <c r="F106" s="10">
        <v>9981</v>
      </c>
      <c r="G106" s="10">
        <v>6309</v>
      </c>
      <c r="H106" s="10">
        <v>3598</v>
      </c>
      <c r="I106" s="10">
        <v>2331</v>
      </c>
      <c r="J106" s="10">
        <v>790</v>
      </c>
      <c r="K106" s="10"/>
      <c r="L106" s="53">
        <f t="shared" si="18"/>
        <v>48079</v>
      </c>
      <c r="O106" s="9" t="s">
        <v>20</v>
      </c>
      <c r="P106" s="1">
        <f t="shared" si="1"/>
        <v>9.7589384138605212E-2</v>
      </c>
      <c r="Q106" s="1">
        <f t="shared" si="2"/>
        <v>0.11083841178061107</v>
      </c>
      <c r="R106" s="1">
        <f t="shared" si="3"/>
        <v>0.3130056781547037</v>
      </c>
      <c r="S106" s="1">
        <f t="shared" si="4"/>
        <v>0.20759583186006364</v>
      </c>
      <c r="T106" s="1">
        <f t="shared" si="5"/>
        <v>0.13122153122985086</v>
      </c>
      <c r="U106" s="1">
        <f t="shared" si="6"/>
        <v>7.483516712078038E-2</v>
      </c>
      <c r="V106" s="1">
        <f t="shared" si="7"/>
        <v>4.8482705547120364E-2</v>
      </c>
      <c r="W106" s="1">
        <f t="shared" si="8"/>
        <v>1.643129016826473E-2</v>
      </c>
      <c r="Y106" s="9" t="b">
        <v>0</v>
      </c>
      <c r="Z106" s="9">
        <f>IF(Y106=TRUE,"Barking and Dagenham",0)</f>
        <v>0</v>
      </c>
      <c r="AA106" s="9" t="e">
        <f t="shared" si="9"/>
        <v>#N/A</v>
      </c>
      <c r="AB106" s="9" t="s">
        <v>17</v>
      </c>
      <c r="AC106" s="1" t="e">
        <f t="shared" si="10"/>
        <v>#N/A</v>
      </c>
      <c r="AD106" s="1" t="e">
        <f t="shared" si="11"/>
        <v>#N/A</v>
      </c>
      <c r="AE106" s="1" t="e">
        <f t="shared" si="12"/>
        <v>#N/A</v>
      </c>
      <c r="AF106" s="1" t="e">
        <f t="shared" si="13"/>
        <v>#N/A</v>
      </c>
      <c r="AG106" s="1" t="e">
        <f t="shared" si="14"/>
        <v>#N/A</v>
      </c>
      <c r="AH106" s="1" t="e">
        <f t="shared" si="15"/>
        <v>#N/A</v>
      </c>
      <c r="AI106" s="1" t="e">
        <f t="shared" si="16"/>
        <v>#N/A</v>
      </c>
      <c r="AJ106" s="1" t="e">
        <f t="shared" si="17"/>
        <v>#N/A</v>
      </c>
    </row>
    <row r="107" spans="2:36" x14ac:dyDescent="0.25">
      <c r="B107" s="9" t="s">
        <v>21</v>
      </c>
      <c r="C107" s="10">
        <v>1168</v>
      </c>
      <c r="D107" s="10">
        <v>963</v>
      </c>
      <c r="E107" s="10">
        <v>3752</v>
      </c>
      <c r="F107" s="10">
        <v>4594</v>
      </c>
      <c r="G107" s="10">
        <v>2844</v>
      </c>
      <c r="H107" s="10">
        <v>1605</v>
      </c>
      <c r="I107" s="10">
        <v>1107</v>
      </c>
      <c r="J107" s="10">
        <v>493</v>
      </c>
      <c r="K107" s="10"/>
      <c r="L107" s="53">
        <f t="shared" si="18"/>
        <v>16526</v>
      </c>
      <c r="O107" s="9" t="s">
        <v>21</v>
      </c>
      <c r="P107" s="1">
        <f t="shared" si="1"/>
        <v>7.0676509742224378E-2</v>
      </c>
      <c r="Q107" s="1">
        <f t="shared" si="2"/>
        <v>5.8271814111097664E-2</v>
      </c>
      <c r="R107" s="1">
        <f t="shared" si="3"/>
        <v>0.22703618540481665</v>
      </c>
      <c r="S107" s="1">
        <f t="shared" si="4"/>
        <v>0.27798620355802978</v>
      </c>
      <c r="T107" s="1">
        <f t="shared" si="5"/>
        <v>0.1720924603654847</v>
      </c>
      <c r="U107" s="1">
        <f t="shared" si="6"/>
        <v>9.7119690185162769E-2</v>
      </c>
      <c r="V107" s="1">
        <f t="shared" si="7"/>
        <v>6.6985356408084229E-2</v>
      </c>
      <c r="W107" s="1">
        <f t="shared" si="8"/>
        <v>2.9831780225099844E-2</v>
      </c>
      <c r="Y107" s="9" t="b">
        <v>0</v>
      </c>
      <c r="Z107" s="9">
        <f>IF(Y107=TRUE,"Barnet",0)</f>
        <v>0</v>
      </c>
      <c r="AA107" s="9" t="e">
        <f t="shared" si="9"/>
        <v>#N/A</v>
      </c>
      <c r="AB107" s="9" t="s">
        <v>18</v>
      </c>
      <c r="AC107" s="1" t="e">
        <f t="shared" si="10"/>
        <v>#N/A</v>
      </c>
      <c r="AD107" s="1" t="e">
        <f t="shared" si="11"/>
        <v>#N/A</v>
      </c>
      <c r="AE107" s="1" t="e">
        <f t="shared" si="12"/>
        <v>#N/A</v>
      </c>
      <c r="AF107" s="1" t="e">
        <f t="shared" si="13"/>
        <v>#N/A</v>
      </c>
      <c r="AG107" s="1" t="e">
        <f t="shared" si="14"/>
        <v>#N/A</v>
      </c>
      <c r="AH107" s="1" t="e">
        <f t="shared" si="15"/>
        <v>#N/A</v>
      </c>
      <c r="AI107" s="1" t="e">
        <f t="shared" si="16"/>
        <v>#N/A</v>
      </c>
      <c r="AJ107" s="1" t="e">
        <f t="shared" si="17"/>
        <v>#N/A</v>
      </c>
    </row>
    <row r="108" spans="2:36" x14ac:dyDescent="0.25">
      <c r="B108" s="9" t="s">
        <v>3</v>
      </c>
      <c r="C108" s="10">
        <v>1578</v>
      </c>
      <c r="D108" s="10">
        <v>4725</v>
      </c>
      <c r="E108" s="10">
        <v>10719</v>
      </c>
      <c r="F108" s="10">
        <v>8981</v>
      </c>
      <c r="G108" s="10">
        <v>4321</v>
      </c>
      <c r="H108" s="10">
        <v>2357</v>
      </c>
      <c r="I108" s="10">
        <v>1786</v>
      </c>
      <c r="J108" s="10">
        <v>804</v>
      </c>
      <c r="K108" s="10"/>
      <c r="L108" s="53">
        <f t="shared" si="18"/>
        <v>35271</v>
      </c>
      <c r="O108" s="9" t="s">
        <v>3</v>
      </c>
      <c r="P108" s="1">
        <f t="shared" si="1"/>
        <v>4.4739304244280007E-2</v>
      </c>
      <c r="Q108" s="1">
        <f t="shared" si="2"/>
        <v>0.13396274559836693</v>
      </c>
      <c r="R108" s="1">
        <f t="shared" si="3"/>
        <v>0.30390405715743812</v>
      </c>
      <c r="S108" s="1">
        <f t="shared" si="4"/>
        <v>0.25462844830030334</v>
      </c>
      <c r="T108" s="1">
        <f t="shared" si="5"/>
        <v>0.12250857645090868</v>
      </c>
      <c r="U108" s="1">
        <f t="shared" si="6"/>
        <v>6.6825437328116577E-2</v>
      </c>
      <c r="V108" s="1">
        <f t="shared" si="7"/>
        <v>5.0636500240991179E-2</v>
      </c>
      <c r="W108" s="1">
        <f t="shared" si="8"/>
        <v>2.2794930679595135E-2</v>
      </c>
      <c r="Y108" s="9" t="b">
        <v>0</v>
      </c>
      <c r="Z108" s="9">
        <f>IF(Y108=TRUE,"Bexley",0)</f>
        <v>0</v>
      </c>
      <c r="AA108" s="9" t="e">
        <f t="shared" si="9"/>
        <v>#N/A</v>
      </c>
      <c r="AB108" s="9" t="s">
        <v>19</v>
      </c>
      <c r="AC108" s="1" t="e">
        <f t="shared" si="10"/>
        <v>#N/A</v>
      </c>
      <c r="AD108" s="1" t="e">
        <f t="shared" si="11"/>
        <v>#N/A</v>
      </c>
      <c r="AE108" s="1" t="e">
        <f t="shared" si="12"/>
        <v>#N/A</v>
      </c>
      <c r="AF108" s="1" t="e">
        <f t="shared" si="13"/>
        <v>#N/A</v>
      </c>
      <c r="AG108" s="1" t="e">
        <f t="shared" si="14"/>
        <v>#N/A</v>
      </c>
      <c r="AH108" s="1" t="e">
        <f t="shared" si="15"/>
        <v>#N/A</v>
      </c>
      <c r="AI108" s="1" t="e">
        <f t="shared" si="16"/>
        <v>#N/A</v>
      </c>
      <c r="AJ108" s="1" t="e">
        <f t="shared" si="17"/>
        <v>#N/A</v>
      </c>
    </row>
    <row r="109" spans="2:36" x14ac:dyDescent="0.25">
      <c r="B109" s="9" t="s">
        <v>22</v>
      </c>
      <c r="C109" s="10">
        <v>2572</v>
      </c>
      <c r="D109" s="10">
        <v>2511</v>
      </c>
      <c r="E109" s="10">
        <v>7036</v>
      </c>
      <c r="F109" s="10">
        <v>6195</v>
      </c>
      <c r="G109" s="10">
        <v>3720</v>
      </c>
      <c r="H109" s="10">
        <v>1931</v>
      </c>
      <c r="I109" s="10">
        <v>1398</v>
      </c>
      <c r="J109" s="10">
        <v>431</v>
      </c>
      <c r="K109" s="10"/>
      <c r="L109" s="53">
        <f t="shared" si="18"/>
        <v>25794</v>
      </c>
      <c r="O109" s="9" t="s">
        <v>22</v>
      </c>
      <c r="P109" s="1">
        <f t="shared" si="1"/>
        <v>9.9713111576335584E-2</v>
      </c>
      <c r="Q109" s="1">
        <f t="shared" si="2"/>
        <v>9.7348220516399159E-2</v>
      </c>
      <c r="R109" s="1">
        <f t="shared" si="3"/>
        <v>0.27277661471660075</v>
      </c>
      <c r="S109" s="1">
        <f t="shared" si="4"/>
        <v>0.24017213305419866</v>
      </c>
      <c r="T109" s="1">
        <f t="shared" si="5"/>
        <v>0.14421958595022097</v>
      </c>
      <c r="U109" s="1">
        <f t="shared" si="6"/>
        <v>7.4862371094052874E-2</v>
      </c>
      <c r="V109" s="1">
        <f t="shared" si="7"/>
        <v>5.4198650849034656E-2</v>
      </c>
      <c r="W109" s="1">
        <f t="shared" si="8"/>
        <v>1.6709312243157325E-2</v>
      </c>
      <c r="Y109" s="9" t="b">
        <v>0</v>
      </c>
      <c r="Z109" s="9">
        <f>IF(Y109=TRUE,"Brent",0)</f>
        <v>0</v>
      </c>
      <c r="AA109" s="9" t="e">
        <f t="shared" si="9"/>
        <v>#N/A</v>
      </c>
      <c r="AB109" s="9" t="s">
        <v>20</v>
      </c>
      <c r="AC109" s="1" t="e">
        <f t="shared" si="10"/>
        <v>#N/A</v>
      </c>
      <c r="AD109" s="1" t="e">
        <f t="shared" si="11"/>
        <v>#N/A</v>
      </c>
      <c r="AE109" s="1" t="e">
        <f t="shared" si="12"/>
        <v>#N/A</v>
      </c>
      <c r="AF109" s="1" t="e">
        <f t="shared" si="13"/>
        <v>#N/A</v>
      </c>
      <c r="AG109" s="1" t="e">
        <f t="shared" si="14"/>
        <v>#N/A</v>
      </c>
      <c r="AH109" s="1" t="e">
        <f t="shared" si="15"/>
        <v>#N/A</v>
      </c>
      <c r="AI109" s="1" t="e">
        <f t="shared" si="16"/>
        <v>#N/A</v>
      </c>
      <c r="AJ109" s="1" t="e">
        <f t="shared" si="17"/>
        <v>#N/A</v>
      </c>
    </row>
    <row r="110" spans="2:36" x14ac:dyDescent="0.25">
      <c r="B110" s="9" t="s">
        <v>23</v>
      </c>
      <c r="C110" s="10">
        <v>4746</v>
      </c>
      <c r="D110" s="10">
        <v>4767</v>
      </c>
      <c r="E110" s="10">
        <v>18147</v>
      </c>
      <c r="F110" s="10">
        <v>12430</v>
      </c>
      <c r="G110" s="10">
        <v>6433</v>
      </c>
      <c r="H110" s="10">
        <v>3282</v>
      </c>
      <c r="I110" s="10">
        <v>2184</v>
      </c>
      <c r="J110" s="10">
        <v>904</v>
      </c>
      <c r="K110" s="10"/>
      <c r="L110" s="53">
        <f t="shared" si="18"/>
        <v>52893</v>
      </c>
      <c r="O110" s="9" t="s">
        <v>23</v>
      </c>
      <c r="P110" s="1">
        <f t="shared" si="1"/>
        <v>8.9728319437354653E-2</v>
      </c>
      <c r="Q110" s="1">
        <f t="shared" si="2"/>
        <v>9.0125347399466843E-2</v>
      </c>
      <c r="R110" s="1">
        <f t="shared" si="3"/>
        <v>0.34308887754523282</v>
      </c>
      <c r="S110" s="1">
        <f t="shared" si="4"/>
        <v>0.23500274138354793</v>
      </c>
      <c r="T110" s="1">
        <f t="shared" si="5"/>
        <v>0.12162289906036716</v>
      </c>
      <c r="U110" s="1">
        <f t="shared" si="6"/>
        <v>6.2049798650104931E-2</v>
      </c>
      <c r="V110" s="1">
        <f t="shared" si="7"/>
        <v>4.1290908059667633E-2</v>
      </c>
      <c r="W110" s="1">
        <f t="shared" si="8"/>
        <v>1.7091108464258032E-2</v>
      </c>
      <c r="Y110" s="9" t="b">
        <v>0</v>
      </c>
      <c r="Z110" s="9">
        <f>IF(Y110=TRUE,"Bromley",0)</f>
        <v>0</v>
      </c>
      <c r="AA110" s="9" t="e">
        <f t="shared" si="9"/>
        <v>#N/A</v>
      </c>
      <c r="AB110" s="9" t="s">
        <v>21</v>
      </c>
      <c r="AC110" s="1" t="e">
        <f t="shared" si="10"/>
        <v>#N/A</v>
      </c>
      <c r="AD110" s="1" t="e">
        <f t="shared" si="11"/>
        <v>#N/A</v>
      </c>
      <c r="AE110" s="1" t="e">
        <f t="shared" si="12"/>
        <v>#N/A</v>
      </c>
      <c r="AF110" s="1" t="e">
        <f t="shared" si="13"/>
        <v>#N/A</v>
      </c>
      <c r="AG110" s="1" t="e">
        <f t="shared" si="14"/>
        <v>#N/A</v>
      </c>
      <c r="AH110" s="1" t="e">
        <f t="shared" si="15"/>
        <v>#N/A</v>
      </c>
      <c r="AI110" s="1" t="e">
        <f t="shared" si="16"/>
        <v>#N/A</v>
      </c>
      <c r="AJ110" s="1" t="e">
        <f t="shared" si="17"/>
        <v>#N/A</v>
      </c>
    </row>
    <row r="111" spans="2:36" x14ac:dyDescent="0.25">
      <c r="B111" s="9" t="s">
        <v>24</v>
      </c>
      <c r="C111" s="10">
        <v>4418</v>
      </c>
      <c r="D111" s="10">
        <v>5394</v>
      </c>
      <c r="E111" s="10">
        <v>12410</v>
      </c>
      <c r="F111" s="10">
        <v>13202</v>
      </c>
      <c r="G111" s="10">
        <v>9932</v>
      </c>
      <c r="H111" s="10">
        <v>5211</v>
      </c>
      <c r="I111" s="10">
        <v>2790</v>
      </c>
      <c r="J111" s="10">
        <v>744</v>
      </c>
      <c r="K111" s="10"/>
      <c r="L111" s="53">
        <f t="shared" si="18"/>
        <v>54101</v>
      </c>
      <c r="O111" s="9" t="s">
        <v>24</v>
      </c>
      <c r="P111" s="1">
        <f t="shared" si="1"/>
        <v>8.1662076486571408E-2</v>
      </c>
      <c r="Q111" s="1">
        <f t="shared" si="2"/>
        <v>9.970240845825401E-2</v>
      </c>
      <c r="R111" s="1">
        <f t="shared" si="3"/>
        <v>0.22938577845141495</v>
      </c>
      <c r="S111" s="1">
        <f t="shared" si="4"/>
        <v>0.24402506423171474</v>
      </c>
      <c r="T111" s="1">
        <f t="shared" si="5"/>
        <v>0.18358255854790115</v>
      </c>
      <c r="U111" s="1">
        <f t="shared" si="6"/>
        <v>9.6319846213563515E-2</v>
      </c>
      <c r="V111" s="1">
        <f t="shared" si="7"/>
        <v>5.1570211271510694E-2</v>
      </c>
      <c r="W111" s="1">
        <f t="shared" si="8"/>
        <v>1.3752056339069518E-2</v>
      </c>
      <c r="Y111" s="9" t="b">
        <v>0</v>
      </c>
      <c r="Z111" s="9">
        <f>IF(Y111=TRUE,"Camden",0)</f>
        <v>0</v>
      </c>
      <c r="AA111" s="9" t="e">
        <f t="shared" si="9"/>
        <v>#N/A</v>
      </c>
      <c r="AB111" s="9" t="s">
        <v>3</v>
      </c>
      <c r="AC111" s="1" t="e">
        <f t="shared" si="10"/>
        <v>#N/A</v>
      </c>
      <c r="AD111" s="1" t="e">
        <f t="shared" si="11"/>
        <v>#N/A</v>
      </c>
      <c r="AE111" s="1" t="e">
        <f t="shared" si="12"/>
        <v>#N/A</v>
      </c>
      <c r="AF111" s="1" t="e">
        <f t="shared" si="13"/>
        <v>#N/A</v>
      </c>
      <c r="AG111" s="1" t="e">
        <f t="shared" si="14"/>
        <v>#N/A</v>
      </c>
      <c r="AH111" s="1" t="e">
        <f t="shared" si="15"/>
        <v>#N/A</v>
      </c>
      <c r="AI111" s="1" t="e">
        <f t="shared" si="16"/>
        <v>#N/A</v>
      </c>
      <c r="AJ111" s="1" t="e">
        <f t="shared" si="17"/>
        <v>#N/A</v>
      </c>
    </row>
    <row r="112" spans="2:36" x14ac:dyDescent="0.25">
      <c r="B112" s="9" t="s">
        <v>25</v>
      </c>
      <c r="C112" s="10">
        <v>2394</v>
      </c>
      <c r="D112" s="10">
        <v>2762</v>
      </c>
      <c r="E112" s="10">
        <v>7363</v>
      </c>
      <c r="F112" s="10">
        <v>5711</v>
      </c>
      <c r="G112" s="10">
        <v>2477</v>
      </c>
      <c r="H112" s="10">
        <v>1158</v>
      </c>
      <c r="I112" s="10">
        <v>619</v>
      </c>
      <c r="J112" s="10">
        <v>224</v>
      </c>
      <c r="K112" s="10"/>
      <c r="L112" s="53">
        <f t="shared" si="18"/>
        <v>22708</v>
      </c>
      <c r="O112" s="9" t="s">
        <v>25</v>
      </c>
      <c r="P112" s="1">
        <f t="shared" si="1"/>
        <v>0.10542540073982737</v>
      </c>
      <c r="Q112" s="1">
        <f t="shared" si="2"/>
        <v>0.1216311432094416</v>
      </c>
      <c r="R112" s="1">
        <f t="shared" si="3"/>
        <v>0.32424696142328696</v>
      </c>
      <c r="S112" s="1">
        <f t="shared" si="4"/>
        <v>0.2514972696846926</v>
      </c>
      <c r="T112" s="1">
        <f t="shared" si="5"/>
        <v>0.10908050026422406</v>
      </c>
      <c r="U112" s="1">
        <f t="shared" si="6"/>
        <v>5.0995243966883916E-2</v>
      </c>
      <c r="V112" s="1">
        <f t="shared" si="7"/>
        <v>2.7259115730139158E-2</v>
      </c>
      <c r="W112" s="1">
        <f t="shared" si="8"/>
        <v>9.8643649815043158E-3</v>
      </c>
      <c r="Y112" s="9" t="b">
        <v>0</v>
      </c>
      <c r="Z112" s="9">
        <f>IF(Y112=TRUE,"Croydon",0)</f>
        <v>0</v>
      </c>
      <c r="AA112" s="9" t="e">
        <f t="shared" si="9"/>
        <v>#N/A</v>
      </c>
      <c r="AB112" s="9" t="s">
        <v>22</v>
      </c>
      <c r="AC112" s="1" t="e">
        <f t="shared" si="10"/>
        <v>#N/A</v>
      </c>
      <c r="AD112" s="1" t="e">
        <f t="shared" si="11"/>
        <v>#N/A</v>
      </c>
      <c r="AE112" s="1" t="e">
        <f t="shared" si="12"/>
        <v>#N/A</v>
      </c>
      <c r="AF112" s="1" t="e">
        <f t="shared" si="13"/>
        <v>#N/A</v>
      </c>
      <c r="AG112" s="1" t="e">
        <f t="shared" si="14"/>
        <v>#N/A</v>
      </c>
      <c r="AH112" s="1" t="e">
        <f t="shared" si="15"/>
        <v>#N/A</v>
      </c>
      <c r="AI112" s="1" t="e">
        <f t="shared" si="16"/>
        <v>#N/A</v>
      </c>
      <c r="AJ112" s="1" t="e">
        <f t="shared" si="17"/>
        <v>#N/A</v>
      </c>
    </row>
    <row r="113" spans="2:36" x14ac:dyDescent="0.25">
      <c r="B113" s="9" t="s">
        <v>4</v>
      </c>
      <c r="C113" s="10">
        <v>2095</v>
      </c>
      <c r="D113" s="10">
        <v>4497</v>
      </c>
      <c r="E113" s="10">
        <v>13630</v>
      </c>
      <c r="F113" s="10">
        <v>9809</v>
      </c>
      <c r="G113" s="10">
        <v>4774</v>
      </c>
      <c r="H113" s="10">
        <v>1774</v>
      </c>
      <c r="I113" s="10">
        <v>1080</v>
      </c>
      <c r="J113" s="10">
        <v>321</v>
      </c>
      <c r="K113" s="10"/>
      <c r="L113" s="53">
        <f t="shared" si="18"/>
        <v>37980</v>
      </c>
      <c r="O113" s="9" t="s">
        <v>4</v>
      </c>
      <c r="P113" s="1">
        <f t="shared" si="1"/>
        <v>5.5160610847814637E-2</v>
      </c>
      <c r="Q113" s="1">
        <f t="shared" si="2"/>
        <v>0.11840442338072669</v>
      </c>
      <c r="R113" s="1">
        <f t="shared" si="3"/>
        <v>0.35887309110057924</v>
      </c>
      <c r="S113" s="1">
        <f t="shared" si="4"/>
        <v>0.2582675092153765</v>
      </c>
      <c r="T113" s="1">
        <f t="shared" si="5"/>
        <v>0.12569773565034228</v>
      </c>
      <c r="U113" s="1">
        <f t="shared" si="6"/>
        <v>4.6708794102159029E-2</v>
      </c>
      <c r="V113" s="1">
        <f t="shared" si="7"/>
        <v>2.843601895734597E-2</v>
      </c>
      <c r="W113" s="1">
        <f t="shared" si="8"/>
        <v>8.4518167456556076E-3</v>
      </c>
      <c r="Y113" s="9" t="b">
        <v>0</v>
      </c>
      <c r="Z113" s="9">
        <f>IF(Y113=TRUE,"Ealing",0)</f>
        <v>0</v>
      </c>
      <c r="AA113" s="9" t="e">
        <f t="shared" si="9"/>
        <v>#N/A</v>
      </c>
      <c r="AB113" s="9" t="s">
        <v>23</v>
      </c>
      <c r="AC113" s="1" t="e">
        <f t="shared" si="10"/>
        <v>#N/A</v>
      </c>
      <c r="AD113" s="1" t="e">
        <f t="shared" si="11"/>
        <v>#N/A</v>
      </c>
      <c r="AE113" s="1" t="e">
        <f t="shared" si="12"/>
        <v>#N/A</v>
      </c>
      <c r="AF113" s="1" t="e">
        <f t="shared" si="13"/>
        <v>#N/A</v>
      </c>
      <c r="AG113" s="1" t="e">
        <f t="shared" si="14"/>
        <v>#N/A</v>
      </c>
      <c r="AH113" s="1" t="e">
        <f t="shared" si="15"/>
        <v>#N/A</v>
      </c>
      <c r="AI113" s="1" t="e">
        <f t="shared" si="16"/>
        <v>#N/A</v>
      </c>
      <c r="AJ113" s="1" t="e">
        <f t="shared" si="17"/>
        <v>#N/A</v>
      </c>
    </row>
    <row r="114" spans="2:36" x14ac:dyDescent="0.25">
      <c r="B114" s="9" t="s">
        <v>5</v>
      </c>
      <c r="C114" s="10">
        <v>1808</v>
      </c>
      <c r="D114" s="10">
        <v>3343</v>
      </c>
      <c r="E114" s="10">
        <v>10758</v>
      </c>
      <c r="F114" s="10">
        <v>8446</v>
      </c>
      <c r="G114" s="10">
        <v>3454</v>
      </c>
      <c r="H114" s="10">
        <v>1894</v>
      </c>
      <c r="I114" s="10">
        <v>1196</v>
      </c>
      <c r="J114" s="10">
        <v>422</v>
      </c>
      <c r="K114" s="10"/>
      <c r="L114" s="53">
        <f t="shared" si="18"/>
        <v>31321</v>
      </c>
      <c r="O114" s="9" t="s">
        <v>5</v>
      </c>
      <c r="P114" s="1">
        <f t="shared" si="1"/>
        <v>5.7724849142747676E-2</v>
      </c>
      <c r="Q114" s="1">
        <f t="shared" si="2"/>
        <v>0.10673350148462693</v>
      </c>
      <c r="R114" s="1">
        <f t="shared" si="3"/>
        <v>0.34347562338367232</v>
      </c>
      <c r="S114" s="1">
        <f t="shared" si="4"/>
        <v>0.26965933399316755</v>
      </c>
      <c r="T114" s="1">
        <f t="shared" si="5"/>
        <v>0.11027744963443058</v>
      </c>
      <c r="U114" s="1">
        <f t="shared" si="6"/>
        <v>6.0470610772325274E-2</v>
      </c>
      <c r="V114" s="1">
        <f t="shared" si="7"/>
        <v>3.8185243127614059E-2</v>
      </c>
      <c r="W114" s="1">
        <f t="shared" si="8"/>
        <v>1.3473388461415664E-2</v>
      </c>
      <c r="Y114" s="9" t="b">
        <v>0</v>
      </c>
      <c r="Z114" s="9">
        <f>IF(Y114=TRUE,"Enfield",0)</f>
        <v>0</v>
      </c>
      <c r="AA114" s="9" t="e">
        <f t="shared" si="9"/>
        <v>#N/A</v>
      </c>
      <c r="AB114" s="9" t="s">
        <v>24</v>
      </c>
      <c r="AC114" s="1" t="e">
        <f t="shared" si="10"/>
        <v>#N/A</v>
      </c>
      <c r="AD114" s="1" t="e">
        <f t="shared" si="11"/>
        <v>#N/A</v>
      </c>
      <c r="AE114" s="1" t="e">
        <f t="shared" si="12"/>
        <v>#N/A</v>
      </c>
      <c r="AF114" s="1" t="e">
        <f t="shared" si="13"/>
        <v>#N/A</v>
      </c>
      <c r="AG114" s="1" t="e">
        <f t="shared" si="14"/>
        <v>#N/A</v>
      </c>
      <c r="AH114" s="1" t="e">
        <f t="shared" si="15"/>
        <v>#N/A</v>
      </c>
      <c r="AI114" s="1" t="e">
        <f t="shared" si="16"/>
        <v>#N/A</v>
      </c>
      <c r="AJ114" s="1" t="e">
        <f t="shared" si="17"/>
        <v>#N/A</v>
      </c>
    </row>
    <row r="115" spans="2:36" x14ac:dyDescent="0.25">
      <c r="B115" s="9" t="s">
        <v>6</v>
      </c>
      <c r="C115" s="10">
        <v>3996</v>
      </c>
      <c r="D115" s="10">
        <v>6956</v>
      </c>
      <c r="E115" s="10">
        <v>18422</v>
      </c>
      <c r="F115" s="10">
        <v>14936</v>
      </c>
      <c r="G115" s="10">
        <v>7006</v>
      </c>
      <c r="H115" s="10">
        <v>3309</v>
      </c>
      <c r="I115" s="10">
        <v>2156</v>
      </c>
      <c r="J115" s="10">
        <v>582</v>
      </c>
      <c r="K115" s="10"/>
      <c r="L115" s="53">
        <f t="shared" si="18"/>
        <v>57363</v>
      </c>
      <c r="O115" s="9" t="s">
        <v>6</v>
      </c>
      <c r="P115" s="1">
        <f t="shared" si="1"/>
        <v>6.9661628575911308E-2</v>
      </c>
      <c r="Q115" s="1">
        <f t="shared" si="2"/>
        <v>0.12126283492843819</v>
      </c>
      <c r="R115" s="1">
        <f t="shared" si="3"/>
        <v>0.32114777818454404</v>
      </c>
      <c r="S115" s="1">
        <f t="shared" si="4"/>
        <v>0.26037689800045327</v>
      </c>
      <c r="T115" s="1">
        <f t="shared" si="5"/>
        <v>0.12213447692763628</v>
      </c>
      <c r="U115" s="1">
        <f t="shared" si="6"/>
        <v>5.7685267506929552E-2</v>
      </c>
      <c r="V115" s="1">
        <f t="shared" si="7"/>
        <v>3.7585203005421612E-2</v>
      </c>
      <c r="W115" s="1">
        <f t="shared" si="8"/>
        <v>1.014591287066576E-2</v>
      </c>
      <c r="Y115" s="9" t="b">
        <v>0</v>
      </c>
      <c r="Z115" s="9">
        <f>IF(Y115=TRUE,"Greenwich",0)</f>
        <v>0</v>
      </c>
      <c r="AA115" s="9" t="e">
        <f t="shared" si="9"/>
        <v>#N/A</v>
      </c>
      <c r="AB115" s="9" t="s">
        <v>25</v>
      </c>
      <c r="AC115" s="1" t="e">
        <f t="shared" si="10"/>
        <v>#N/A</v>
      </c>
      <c r="AD115" s="1" t="e">
        <f t="shared" si="11"/>
        <v>#N/A</v>
      </c>
      <c r="AE115" s="1" t="e">
        <f t="shared" si="12"/>
        <v>#N/A</v>
      </c>
      <c r="AF115" s="1" t="e">
        <f t="shared" si="13"/>
        <v>#N/A</v>
      </c>
      <c r="AG115" s="1" t="e">
        <f t="shared" si="14"/>
        <v>#N/A</v>
      </c>
      <c r="AH115" s="1" t="e">
        <f t="shared" si="15"/>
        <v>#N/A</v>
      </c>
      <c r="AI115" s="1" t="e">
        <f t="shared" si="16"/>
        <v>#N/A</v>
      </c>
      <c r="AJ115" s="1" t="e">
        <f t="shared" si="17"/>
        <v>#N/A</v>
      </c>
    </row>
    <row r="116" spans="2:36" x14ac:dyDescent="0.25">
      <c r="B116" s="9" t="s">
        <v>26</v>
      </c>
      <c r="C116" s="10">
        <v>3165</v>
      </c>
      <c r="D116" s="10">
        <v>3161</v>
      </c>
      <c r="E116" s="10">
        <v>6679</v>
      </c>
      <c r="F116" s="10">
        <v>4907</v>
      </c>
      <c r="G116" s="10">
        <v>2965</v>
      </c>
      <c r="H116" s="10">
        <v>1852</v>
      </c>
      <c r="I116" s="10">
        <v>1301</v>
      </c>
      <c r="J116" s="10">
        <v>576</v>
      </c>
      <c r="K116" s="10"/>
      <c r="L116" s="53">
        <f t="shared" si="18"/>
        <v>24606</v>
      </c>
      <c r="O116" s="9" t="s">
        <v>26</v>
      </c>
      <c r="P116" s="1">
        <f t="shared" si="1"/>
        <v>0.12862716410631553</v>
      </c>
      <c r="Q116" s="1">
        <f t="shared" si="2"/>
        <v>0.1284646021295619</v>
      </c>
      <c r="R116" s="1">
        <f t="shared" si="3"/>
        <v>0.27143786068438591</v>
      </c>
      <c r="S116" s="1">
        <f t="shared" si="4"/>
        <v>0.19942290498252457</v>
      </c>
      <c r="T116" s="1">
        <f t="shared" si="5"/>
        <v>0.12049906526863367</v>
      </c>
      <c r="U116" s="1">
        <f t="shared" si="6"/>
        <v>7.5266195236934078E-2</v>
      </c>
      <c r="V116" s="1">
        <f t="shared" si="7"/>
        <v>5.2873282939120539E-2</v>
      </c>
      <c r="W116" s="1">
        <f t="shared" si="8"/>
        <v>2.3408924652523776E-2</v>
      </c>
      <c r="Y116" s="9" t="b">
        <v>0</v>
      </c>
      <c r="Z116" s="9">
        <f>IF(Y116=TRUE,"Hackney",0)</f>
        <v>0</v>
      </c>
      <c r="AA116" s="9" t="e">
        <f t="shared" si="9"/>
        <v>#N/A</v>
      </c>
      <c r="AB116" s="9" t="s">
        <v>4</v>
      </c>
      <c r="AC116" s="1" t="e">
        <f t="shared" si="10"/>
        <v>#N/A</v>
      </c>
      <c r="AD116" s="1" t="e">
        <f t="shared" si="11"/>
        <v>#N/A</v>
      </c>
      <c r="AE116" s="1" t="e">
        <f t="shared" si="12"/>
        <v>#N/A</v>
      </c>
      <c r="AF116" s="1" t="e">
        <f t="shared" si="13"/>
        <v>#N/A</v>
      </c>
      <c r="AG116" s="1" t="e">
        <f t="shared" si="14"/>
        <v>#N/A</v>
      </c>
      <c r="AH116" s="1" t="e">
        <f t="shared" si="15"/>
        <v>#N/A</v>
      </c>
      <c r="AI116" s="1" t="e">
        <f t="shared" si="16"/>
        <v>#N/A</v>
      </c>
      <c r="AJ116" s="1" t="e">
        <f t="shared" si="17"/>
        <v>#N/A</v>
      </c>
    </row>
    <row r="117" spans="2:36" x14ac:dyDescent="0.25">
      <c r="B117" s="9" t="s">
        <v>27</v>
      </c>
      <c r="C117" s="10">
        <v>771</v>
      </c>
      <c r="D117" s="10">
        <v>791</v>
      </c>
      <c r="E117" s="10">
        <v>2132</v>
      </c>
      <c r="F117" s="10">
        <v>2044</v>
      </c>
      <c r="G117" s="10">
        <v>1518</v>
      </c>
      <c r="H117" s="10">
        <v>975</v>
      </c>
      <c r="I117" s="10">
        <v>757</v>
      </c>
      <c r="J117" s="10">
        <v>258</v>
      </c>
      <c r="K117" s="10"/>
      <c r="L117" s="53">
        <f t="shared" si="18"/>
        <v>9246</v>
      </c>
      <c r="O117" s="9" t="s">
        <v>27</v>
      </c>
      <c r="P117" s="1">
        <f t="shared" si="1"/>
        <v>8.3387410772225834E-2</v>
      </c>
      <c r="Q117" s="1">
        <f t="shared" si="2"/>
        <v>8.5550508327925587E-2</v>
      </c>
      <c r="R117" s="1">
        <f t="shared" si="3"/>
        <v>0.23058619943759465</v>
      </c>
      <c r="S117" s="1">
        <f t="shared" si="4"/>
        <v>0.22106857019251569</v>
      </c>
      <c r="T117" s="1">
        <f t="shared" si="5"/>
        <v>0.16417910447761194</v>
      </c>
      <c r="U117" s="1">
        <f t="shared" si="6"/>
        <v>0.1054510058403634</v>
      </c>
      <c r="V117" s="1">
        <f t="shared" si="7"/>
        <v>8.1873242483235992E-2</v>
      </c>
      <c r="W117" s="1">
        <f t="shared" si="8"/>
        <v>2.7903958468526932E-2</v>
      </c>
      <c r="Y117" s="9" t="b">
        <v>0</v>
      </c>
      <c r="Z117" s="9">
        <f>IF(Y117=TRUE,"Hammersmith and Fulham",0)</f>
        <v>0</v>
      </c>
      <c r="AA117" s="9" t="e">
        <f t="shared" si="9"/>
        <v>#N/A</v>
      </c>
      <c r="AB117" s="9" t="s">
        <v>5</v>
      </c>
      <c r="AC117" s="1" t="e">
        <f t="shared" si="10"/>
        <v>#N/A</v>
      </c>
      <c r="AD117" s="1" t="e">
        <f t="shared" si="11"/>
        <v>#N/A</v>
      </c>
      <c r="AE117" s="1" t="e">
        <f t="shared" si="12"/>
        <v>#N/A</v>
      </c>
      <c r="AF117" s="1" t="e">
        <f t="shared" si="13"/>
        <v>#N/A</v>
      </c>
      <c r="AG117" s="1" t="e">
        <f t="shared" si="14"/>
        <v>#N/A</v>
      </c>
      <c r="AH117" s="1" t="e">
        <f t="shared" si="15"/>
        <v>#N/A</v>
      </c>
      <c r="AI117" s="1" t="e">
        <f t="shared" si="16"/>
        <v>#N/A</v>
      </c>
      <c r="AJ117" s="1" t="e">
        <f t="shared" si="17"/>
        <v>#N/A</v>
      </c>
    </row>
    <row r="118" spans="2:36" x14ac:dyDescent="0.25">
      <c r="B118" s="9" t="s">
        <v>28</v>
      </c>
      <c r="C118" s="10">
        <v>2278</v>
      </c>
      <c r="D118" s="10">
        <v>2579</v>
      </c>
      <c r="E118" s="10">
        <v>5426</v>
      </c>
      <c r="F118" s="10">
        <v>4679</v>
      </c>
      <c r="G118" s="10">
        <v>2661</v>
      </c>
      <c r="H118" s="10">
        <v>1644</v>
      </c>
      <c r="I118" s="10">
        <v>1085</v>
      </c>
      <c r="J118" s="10">
        <v>366</v>
      </c>
      <c r="K118" s="10"/>
      <c r="L118" s="53">
        <f t="shared" si="18"/>
        <v>20718</v>
      </c>
      <c r="O118" s="9" t="s">
        <v>28</v>
      </c>
      <c r="P118" s="1">
        <f t="shared" si="1"/>
        <v>0.1099526981368858</v>
      </c>
      <c r="Q118" s="1">
        <f t="shared" si="2"/>
        <v>0.12448112752196158</v>
      </c>
      <c r="R118" s="1">
        <f t="shared" si="3"/>
        <v>0.26189786658943914</v>
      </c>
      <c r="S118" s="1">
        <f t="shared" si="4"/>
        <v>0.22584226276667632</v>
      </c>
      <c r="T118" s="1">
        <f t="shared" si="5"/>
        <v>0.1284390385172314</v>
      </c>
      <c r="U118" s="1">
        <f t="shared" si="6"/>
        <v>7.9351288734433825E-2</v>
      </c>
      <c r="V118" s="1">
        <f t="shared" si="7"/>
        <v>5.2369919876435952E-2</v>
      </c>
      <c r="W118" s="1">
        <f t="shared" si="8"/>
        <v>1.7665797856935998E-2</v>
      </c>
      <c r="Y118" s="9" t="b">
        <v>0</v>
      </c>
      <c r="Z118" s="9">
        <f>IF(Y118=TRUE,"Haringey",0)</f>
        <v>0</v>
      </c>
      <c r="AA118" s="9" t="e">
        <f t="shared" si="9"/>
        <v>#N/A</v>
      </c>
      <c r="AB118" s="9" t="s">
        <v>6</v>
      </c>
      <c r="AC118" s="1" t="e">
        <f t="shared" si="10"/>
        <v>#N/A</v>
      </c>
      <c r="AD118" s="1" t="e">
        <f t="shared" si="11"/>
        <v>#N/A</v>
      </c>
      <c r="AE118" s="1" t="e">
        <f t="shared" si="12"/>
        <v>#N/A</v>
      </c>
      <c r="AF118" s="1" t="e">
        <f t="shared" si="13"/>
        <v>#N/A</v>
      </c>
      <c r="AG118" s="1" t="e">
        <f t="shared" si="14"/>
        <v>#N/A</v>
      </c>
      <c r="AH118" s="1" t="e">
        <f t="shared" si="15"/>
        <v>#N/A</v>
      </c>
      <c r="AI118" s="1" t="e">
        <f t="shared" si="16"/>
        <v>#N/A</v>
      </c>
      <c r="AJ118" s="1" t="e">
        <f t="shared" si="17"/>
        <v>#N/A</v>
      </c>
    </row>
    <row r="119" spans="2:36" x14ac:dyDescent="0.25">
      <c r="B119" s="9" t="s">
        <v>29</v>
      </c>
      <c r="C119" s="10">
        <v>2718</v>
      </c>
      <c r="D119" s="10">
        <v>3130</v>
      </c>
      <c r="E119" s="10">
        <v>10262</v>
      </c>
      <c r="F119" s="10">
        <v>7387</v>
      </c>
      <c r="G119" s="10">
        <v>3080</v>
      </c>
      <c r="H119" s="10">
        <v>1525</v>
      </c>
      <c r="I119" s="10">
        <v>881</v>
      </c>
      <c r="J119" s="10">
        <v>318</v>
      </c>
      <c r="K119" s="10"/>
      <c r="L119" s="53">
        <f t="shared" si="18"/>
        <v>29301</v>
      </c>
      <c r="O119" s="9" t="s">
        <v>29</v>
      </c>
      <c r="P119" s="1">
        <f t="shared" si="1"/>
        <v>9.2761339203440152E-2</v>
      </c>
      <c r="Q119" s="1">
        <f t="shared" si="2"/>
        <v>0.10682229275451349</v>
      </c>
      <c r="R119" s="1">
        <f t="shared" si="3"/>
        <v>0.35022695471144327</v>
      </c>
      <c r="S119" s="1">
        <f t="shared" si="4"/>
        <v>0.25210743660625917</v>
      </c>
      <c r="T119" s="1">
        <f t="shared" si="5"/>
        <v>0.1051158663526842</v>
      </c>
      <c r="U119" s="1">
        <f t="shared" si="6"/>
        <v>5.2046005255793316E-2</v>
      </c>
      <c r="V119" s="1">
        <f t="shared" si="7"/>
        <v>3.0067233200232073E-2</v>
      </c>
      <c r="W119" s="1">
        <f t="shared" si="8"/>
        <v>1.0852871915634279E-2</v>
      </c>
      <c r="Y119" s="9" t="b">
        <v>0</v>
      </c>
      <c r="Z119" s="9">
        <f>IF(Y119=TRUE,"Harrow",0)</f>
        <v>0</v>
      </c>
      <c r="AA119" s="9" t="e">
        <f t="shared" si="9"/>
        <v>#N/A</v>
      </c>
      <c r="AB119" s="9" t="s">
        <v>26</v>
      </c>
      <c r="AC119" s="1" t="e">
        <f t="shared" si="10"/>
        <v>#N/A</v>
      </c>
      <c r="AD119" s="1" t="e">
        <f t="shared" si="11"/>
        <v>#N/A</v>
      </c>
      <c r="AE119" s="1" t="e">
        <f t="shared" si="12"/>
        <v>#N/A</v>
      </c>
      <c r="AF119" s="1" t="e">
        <f t="shared" si="13"/>
        <v>#N/A</v>
      </c>
      <c r="AG119" s="1" t="e">
        <f t="shared" si="14"/>
        <v>#N/A</v>
      </c>
      <c r="AH119" s="1" t="e">
        <f t="shared" si="15"/>
        <v>#N/A</v>
      </c>
      <c r="AI119" s="1" t="e">
        <f t="shared" si="16"/>
        <v>#N/A</v>
      </c>
      <c r="AJ119" s="1" t="e">
        <f t="shared" si="17"/>
        <v>#N/A</v>
      </c>
    </row>
    <row r="120" spans="2:36" x14ac:dyDescent="0.25">
      <c r="B120" s="9" t="s">
        <v>7</v>
      </c>
      <c r="C120" s="10">
        <v>1061</v>
      </c>
      <c r="D120" s="10">
        <v>4323</v>
      </c>
      <c r="E120" s="10">
        <v>10848</v>
      </c>
      <c r="F120" s="10">
        <v>7713</v>
      </c>
      <c r="G120" s="10">
        <v>3908</v>
      </c>
      <c r="H120" s="10">
        <v>2355</v>
      </c>
      <c r="I120" s="10">
        <v>1488</v>
      </c>
      <c r="J120" s="10">
        <v>417</v>
      </c>
      <c r="K120" s="10"/>
      <c r="L120" s="53">
        <f t="shared" si="18"/>
        <v>32113</v>
      </c>
      <c r="O120" s="9" t="s">
        <v>7</v>
      </c>
      <c r="P120" s="1">
        <f t="shared" si="1"/>
        <v>3.3039578986703205E-2</v>
      </c>
      <c r="Q120" s="1">
        <f t="shared" si="2"/>
        <v>0.13461837884968705</v>
      </c>
      <c r="R120" s="1">
        <f t="shared" si="3"/>
        <v>0.33780711861239998</v>
      </c>
      <c r="S120" s="1">
        <f t="shared" si="4"/>
        <v>0.24018310341606203</v>
      </c>
      <c r="T120" s="1">
        <f t="shared" si="5"/>
        <v>0.12169526360041105</v>
      </c>
      <c r="U120" s="1">
        <f t="shared" si="6"/>
        <v>7.3334786535048116E-2</v>
      </c>
      <c r="V120" s="1">
        <f t="shared" si="7"/>
        <v>4.6336374676922122E-2</v>
      </c>
      <c r="W120" s="1">
        <f t="shared" si="8"/>
        <v>1.298539532276648E-2</v>
      </c>
      <c r="Y120" s="9" t="b">
        <v>0</v>
      </c>
      <c r="Z120" s="9">
        <f>IF(Y120=TRUE,"Havering",0)</f>
        <v>0</v>
      </c>
      <c r="AA120" s="9" t="e">
        <f t="shared" si="9"/>
        <v>#N/A</v>
      </c>
      <c r="AB120" s="9" t="s">
        <v>27</v>
      </c>
      <c r="AC120" s="1" t="e">
        <f t="shared" si="10"/>
        <v>#N/A</v>
      </c>
      <c r="AD120" s="1" t="e">
        <f t="shared" si="11"/>
        <v>#N/A</v>
      </c>
      <c r="AE120" s="1" t="e">
        <f t="shared" si="12"/>
        <v>#N/A</v>
      </c>
      <c r="AF120" s="1" t="e">
        <f t="shared" si="13"/>
        <v>#N/A</v>
      </c>
      <c r="AG120" s="1" t="e">
        <f t="shared" si="14"/>
        <v>#N/A</v>
      </c>
      <c r="AH120" s="1" t="e">
        <f t="shared" si="15"/>
        <v>#N/A</v>
      </c>
      <c r="AI120" s="1" t="e">
        <f t="shared" si="16"/>
        <v>#N/A</v>
      </c>
      <c r="AJ120" s="1" t="e">
        <f t="shared" si="17"/>
        <v>#N/A</v>
      </c>
    </row>
    <row r="121" spans="2:36" x14ac:dyDescent="0.25">
      <c r="B121" s="9" t="s">
        <v>8</v>
      </c>
      <c r="C121" s="10">
        <v>2586</v>
      </c>
      <c r="D121" s="10">
        <v>3035</v>
      </c>
      <c r="E121" s="10">
        <v>10581</v>
      </c>
      <c r="F121" s="10">
        <v>10428</v>
      </c>
      <c r="G121" s="10">
        <v>4613</v>
      </c>
      <c r="H121" s="10">
        <v>2110</v>
      </c>
      <c r="I121" s="10">
        <v>1123</v>
      </c>
      <c r="J121" s="10">
        <v>560</v>
      </c>
      <c r="K121" s="10"/>
      <c r="L121" s="53">
        <f t="shared" si="18"/>
        <v>35036</v>
      </c>
      <c r="O121" s="9" t="s">
        <v>8</v>
      </c>
      <c r="P121" s="1">
        <f t="shared" si="1"/>
        <v>7.3809795638771547E-2</v>
      </c>
      <c r="Q121" s="1">
        <f t="shared" si="2"/>
        <v>8.6625185523461587E-2</v>
      </c>
      <c r="R121" s="1">
        <f t="shared" si="3"/>
        <v>0.30200365338508961</v>
      </c>
      <c r="S121" s="1">
        <f t="shared" si="4"/>
        <v>0.29763671652015072</v>
      </c>
      <c r="T121" s="1">
        <f t="shared" si="5"/>
        <v>0.13166457358145908</v>
      </c>
      <c r="U121" s="1">
        <f t="shared" si="6"/>
        <v>6.0223769836739355E-2</v>
      </c>
      <c r="V121" s="1">
        <f t="shared" si="7"/>
        <v>3.2052745747231416E-2</v>
      </c>
      <c r="W121" s="1">
        <f t="shared" si="8"/>
        <v>1.59835597670967E-2</v>
      </c>
      <c r="Y121" s="9" t="b">
        <v>0</v>
      </c>
      <c r="Z121" s="9">
        <f>IF(Y121=TRUE,"Hillingdon",0)</f>
        <v>0</v>
      </c>
      <c r="AA121" s="9" t="e">
        <f t="shared" si="9"/>
        <v>#N/A</v>
      </c>
      <c r="AB121" s="9" t="s">
        <v>28</v>
      </c>
      <c r="AC121" s="1" t="e">
        <f t="shared" si="10"/>
        <v>#N/A</v>
      </c>
      <c r="AD121" s="1" t="e">
        <f t="shared" si="11"/>
        <v>#N/A</v>
      </c>
      <c r="AE121" s="1" t="e">
        <f t="shared" si="12"/>
        <v>#N/A</v>
      </c>
      <c r="AF121" s="1" t="e">
        <f t="shared" si="13"/>
        <v>#N/A</v>
      </c>
      <c r="AG121" s="1" t="e">
        <f t="shared" si="14"/>
        <v>#N/A</v>
      </c>
      <c r="AH121" s="1" t="e">
        <f t="shared" si="15"/>
        <v>#N/A</v>
      </c>
      <c r="AI121" s="1" t="e">
        <f t="shared" si="16"/>
        <v>#N/A</v>
      </c>
      <c r="AJ121" s="1" t="e">
        <f t="shared" si="17"/>
        <v>#N/A</v>
      </c>
    </row>
    <row r="122" spans="2:36" x14ac:dyDescent="0.25">
      <c r="B122" s="9" t="s">
        <v>30</v>
      </c>
      <c r="C122" s="10">
        <v>1477</v>
      </c>
      <c r="D122" s="10">
        <v>2308</v>
      </c>
      <c r="E122" s="10">
        <v>3893</v>
      </c>
      <c r="F122" s="10">
        <v>3636</v>
      </c>
      <c r="G122" s="10">
        <v>1787</v>
      </c>
      <c r="H122" s="10">
        <v>951</v>
      </c>
      <c r="I122" s="10">
        <v>646</v>
      </c>
      <c r="J122" s="10">
        <v>286</v>
      </c>
      <c r="K122" s="10"/>
      <c r="L122" s="53">
        <f t="shared" si="18"/>
        <v>14984</v>
      </c>
      <c r="O122" s="9" t="s">
        <v>30</v>
      </c>
      <c r="P122" s="1">
        <f t="shared" si="1"/>
        <v>9.8571809930592627E-2</v>
      </c>
      <c r="Q122" s="1">
        <f t="shared" si="2"/>
        <v>0.15403096636412172</v>
      </c>
      <c r="R122" s="1">
        <f t="shared" si="3"/>
        <v>0.2598104644954618</v>
      </c>
      <c r="S122" s="1">
        <f t="shared" si="4"/>
        <v>0.24265883609183128</v>
      </c>
      <c r="T122" s="1">
        <f t="shared" si="5"/>
        <v>0.11926054458088628</v>
      </c>
      <c r="U122" s="1">
        <f t="shared" si="6"/>
        <v>6.346769887880406E-2</v>
      </c>
      <c r="V122" s="1">
        <f t="shared" si="7"/>
        <v>4.3112653497063537E-2</v>
      </c>
      <c r="W122" s="1">
        <f t="shared" si="8"/>
        <v>1.9087026161238654E-2</v>
      </c>
      <c r="Y122" s="9" t="b">
        <v>0</v>
      </c>
      <c r="Z122" s="9">
        <f>IF(Y122=TRUE,"Hounslow",0)</f>
        <v>0</v>
      </c>
      <c r="AA122" s="9" t="e">
        <f t="shared" si="9"/>
        <v>#N/A</v>
      </c>
      <c r="AB122" s="9" t="s">
        <v>29</v>
      </c>
      <c r="AC122" s="1" t="e">
        <f t="shared" si="10"/>
        <v>#N/A</v>
      </c>
      <c r="AD122" s="1" t="e">
        <f t="shared" si="11"/>
        <v>#N/A</v>
      </c>
      <c r="AE122" s="1" t="e">
        <f t="shared" si="12"/>
        <v>#N/A</v>
      </c>
      <c r="AF122" s="1" t="e">
        <f t="shared" si="13"/>
        <v>#N/A</v>
      </c>
      <c r="AG122" s="1" t="e">
        <f t="shared" si="14"/>
        <v>#N/A</v>
      </c>
      <c r="AH122" s="1" t="e">
        <f t="shared" si="15"/>
        <v>#N/A</v>
      </c>
      <c r="AI122" s="1" t="e">
        <f t="shared" si="16"/>
        <v>#N/A</v>
      </c>
      <c r="AJ122" s="1" t="e">
        <f t="shared" si="17"/>
        <v>#N/A</v>
      </c>
    </row>
    <row r="123" spans="2:36" x14ac:dyDescent="0.25">
      <c r="B123" s="9" t="s">
        <v>9</v>
      </c>
      <c r="C123" s="10">
        <v>2892</v>
      </c>
      <c r="D123" s="10">
        <v>4659</v>
      </c>
      <c r="E123" s="10">
        <v>15883</v>
      </c>
      <c r="F123" s="10">
        <v>11220</v>
      </c>
      <c r="G123" s="10">
        <v>4357</v>
      </c>
      <c r="H123" s="10">
        <v>1942</v>
      </c>
      <c r="I123" s="10">
        <v>1350</v>
      </c>
      <c r="J123" s="10">
        <v>457</v>
      </c>
      <c r="K123" s="10"/>
      <c r="L123" s="53">
        <f t="shared" si="18"/>
        <v>42760</v>
      </c>
      <c r="O123" s="9" t="s">
        <v>9</v>
      </c>
      <c r="P123" s="1">
        <f t="shared" si="1"/>
        <v>6.7633302151543492E-2</v>
      </c>
      <c r="Q123" s="1">
        <f t="shared" si="2"/>
        <v>0.10895696913002806</v>
      </c>
      <c r="R123" s="1">
        <f t="shared" si="3"/>
        <v>0.37144527595884003</v>
      </c>
      <c r="S123" s="1">
        <f t="shared" si="4"/>
        <v>0.26239476145930779</v>
      </c>
      <c r="T123" s="1">
        <f t="shared" si="5"/>
        <v>0.10189429373246024</v>
      </c>
      <c r="U123" s="1">
        <f t="shared" si="6"/>
        <v>4.5416276894293735E-2</v>
      </c>
      <c r="V123" s="1">
        <f t="shared" si="7"/>
        <v>3.1571562207670718E-2</v>
      </c>
      <c r="W123" s="1">
        <f t="shared" si="8"/>
        <v>1.068755846585594E-2</v>
      </c>
      <c r="Y123" s="9" t="b">
        <v>0</v>
      </c>
      <c r="Z123" s="9">
        <f>IF(Y123=TRUE,"Islington",0)</f>
        <v>0</v>
      </c>
      <c r="AA123" s="9" t="e">
        <f t="shared" si="9"/>
        <v>#N/A</v>
      </c>
      <c r="AB123" s="9" t="s">
        <v>7</v>
      </c>
      <c r="AC123" s="1" t="e">
        <f t="shared" si="10"/>
        <v>#N/A</v>
      </c>
      <c r="AD123" s="1" t="e">
        <f t="shared" si="11"/>
        <v>#N/A</v>
      </c>
      <c r="AE123" s="1" t="e">
        <f t="shared" si="12"/>
        <v>#N/A</v>
      </c>
      <c r="AF123" s="1" t="e">
        <f t="shared" si="13"/>
        <v>#N/A</v>
      </c>
      <c r="AG123" s="1" t="e">
        <f t="shared" si="14"/>
        <v>#N/A</v>
      </c>
      <c r="AH123" s="1" t="e">
        <f t="shared" si="15"/>
        <v>#N/A</v>
      </c>
      <c r="AI123" s="1" t="e">
        <f t="shared" si="16"/>
        <v>#N/A</v>
      </c>
      <c r="AJ123" s="1" t="e">
        <f t="shared" si="17"/>
        <v>#N/A</v>
      </c>
    </row>
    <row r="124" spans="2:36" x14ac:dyDescent="0.25">
      <c r="B124" s="9" t="s">
        <v>10</v>
      </c>
      <c r="C124" s="10">
        <v>2444</v>
      </c>
      <c r="D124" s="10">
        <v>3426</v>
      </c>
      <c r="E124" s="10">
        <v>9948</v>
      </c>
      <c r="F124" s="10">
        <v>7491</v>
      </c>
      <c r="G124" s="10">
        <v>3266</v>
      </c>
      <c r="H124" s="10">
        <v>1599</v>
      </c>
      <c r="I124" s="10">
        <v>1007</v>
      </c>
      <c r="J124" s="10">
        <v>306</v>
      </c>
      <c r="K124" s="10"/>
      <c r="L124" s="53">
        <f t="shared" si="18"/>
        <v>29487</v>
      </c>
      <c r="O124" s="9" t="s">
        <v>10</v>
      </c>
      <c r="P124" s="1">
        <f t="shared" si="1"/>
        <v>8.2883982772069043E-2</v>
      </c>
      <c r="Q124" s="1">
        <f t="shared" si="2"/>
        <v>0.11618679418048632</v>
      </c>
      <c r="R124" s="1">
        <f t="shared" si="3"/>
        <v>0.33736901007223524</v>
      </c>
      <c r="S124" s="1">
        <f t="shared" si="4"/>
        <v>0.25404415505137856</v>
      </c>
      <c r="T124" s="1">
        <f t="shared" si="5"/>
        <v>0.11076067419540815</v>
      </c>
      <c r="U124" s="1">
        <f t="shared" si="6"/>
        <v>5.422728660087496E-2</v>
      </c>
      <c r="V124" s="1">
        <f t="shared" si="7"/>
        <v>3.4150642656085729E-2</v>
      </c>
      <c r="W124" s="1">
        <f t="shared" si="8"/>
        <v>1.0377454471462001E-2</v>
      </c>
      <c r="Y124" s="9" t="b">
        <v>0</v>
      </c>
      <c r="Z124" s="9">
        <f>IF(Y124=TRUE,"Kensington and Chelsea",0)</f>
        <v>0</v>
      </c>
      <c r="AA124" s="9" t="e">
        <f t="shared" si="9"/>
        <v>#N/A</v>
      </c>
      <c r="AB124" s="9" t="s">
        <v>8</v>
      </c>
      <c r="AC124" s="1" t="e">
        <f t="shared" si="10"/>
        <v>#N/A</v>
      </c>
      <c r="AD124" s="1" t="e">
        <f t="shared" si="11"/>
        <v>#N/A</v>
      </c>
      <c r="AE124" s="1" t="e">
        <f t="shared" si="12"/>
        <v>#N/A</v>
      </c>
      <c r="AF124" s="1" t="e">
        <f t="shared" si="13"/>
        <v>#N/A</v>
      </c>
      <c r="AG124" s="1" t="e">
        <f t="shared" si="14"/>
        <v>#N/A</v>
      </c>
      <c r="AH124" s="1" t="e">
        <f t="shared" si="15"/>
        <v>#N/A</v>
      </c>
      <c r="AI124" s="1" t="e">
        <f t="shared" si="16"/>
        <v>#N/A</v>
      </c>
      <c r="AJ124" s="1" t="e">
        <f t="shared" si="17"/>
        <v>#N/A</v>
      </c>
    </row>
    <row r="125" spans="2:36" x14ac:dyDescent="0.25">
      <c r="B125" s="9" t="s">
        <v>31</v>
      </c>
      <c r="C125" s="10">
        <v>2371</v>
      </c>
      <c r="D125" s="10">
        <v>2188</v>
      </c>
      <c r="E125" s="10">
        <v>8382</v>
      </c>
      <c r="F125" s="10">
        <v>6158</v>
      </c>
      <c r="G125" s="10">
        <v>2609</v>
      </c>
      <c r="H125" s="10">
        <v>1280</v>
      </c>
      <c r="I125" s="10">
        <v>904</v>
      </c>
      <c r="J125" s="10">
        <v>346</v>
      </c>
      <c r="K125" s="10"/>
      <c r="L125" s="53">
        <f t="shared" si="18"/>
        <v>24238</v>
      </c>
      <c r="O125" s="9" t="s">
        <v>31</v>
      </c>
      <c r="P125" s="1">
        <f t="shared" si="1"/>
        <v>9.782160244244574E-2</v>
      </c>
      <c r="Q125" s="1">
        <f t="shared" si="2"/>
        <v>9.0271474544104294E-2</v>
      </c>
      <c r="R125" s="1">
        <f t="shared" si="3"/>
        <v>0.34582061226173777</v>
      </c>
      <c r="S125" s="1">
        <f t="shared" si="4"/>
        <v>0.25406386665566466</v>
      </c>
      <c r="T125" s="1">
        <f t="shared" si="5"/>
        <v>0.10764089446323954</v>
      </c>
      <c r="U125" s="1">
        <f t="shared" si="6"/>
        <v>5.2809637758890998E-2</v>
      </c>
      <c r="V125" s="1">
        <f t="shared" si="7"/>
        <v>3.729680666721677E-2</v>
      </c>
      <c r="W125" s="1">
        <f t="shared" si="8"/>
        <v>1.4275105206700223E-2</v>
      </c>
      <c r="Y125" s="9" t="b">
        <v>0</v>
      </c>
      <c r="Z125" s="9">
        <f>IF(Y125=TRUE,"Kingston upon Thames",0)</f>
        <v>0</v>
      </c>
      <c r="AA125" s="9" t="e">
        <f t="shared" si="9"/>
        <v>#N/A</v>
      </c>
      <c r="AB125" s="9" t="s">
        <v>30</v>
      </c>
      <c r="AC125" s="1" t="e">
        <f t="shared" si="10"/>
        <v>#N/A</v>
      </c>
      <c r="AD125" s="1" t="e">
        <f t="shared" si="11"/>
        <v>#N/A</v>
      </c>
      <c r="AE125" s="1" t="e">
        <f t="shared" si="12"/>
        <v>#N/A</v>
      </c>
      <c r="AF125" s="1" t="e">
        <f t="shared" si="13"/>
        <v>#N/A</v>
      </c>
      <c r="AG125" s="1" t="e">
        <f t="shared" si="14"/>
        <v>#N/A</v>
      </c>
      <c r="AH125" s="1" t="e">
        <f t="shared" si="15"/>
        <v>#N/A</v>
      </c>
      <c r="AI125" s="1" t="e">
        <f t="shared" si="16"/>
        <v>#N/A</v>
      </c>
      <c r="AJ125" s="1" t="e">
        <f t="shared" si="17"/>
        <v>#N/A</v>
      </c>
    </row>
    <row r="126" spans="2:36" x14ac:dyDescent="0.25">
      <c r="B126" s="9" t="s">
        <v>11</v>
      </c>
      <c r="C126" s="10">
        <v>4727</v>
      </c>
      <c r="D126" s="10">
        <v>6545</v>
      </c>
      <c r="E126" s="10">
        <v>14702</v>
      </c>
      <c r="F126" s="10">
        <v>8274</v>
      </c>
      <c r="G126" s="10">
        <v>2888</v>
      </c>
      <c r="H126" s="10">
        <v>665</v>
      </c>
      <c r="I126" s="10">
        <v>453</v>
      </c>
      <c r="J126" s="10">
        <v>125</v>
      </c>
      <c r="K126" s="10"/>
      <c r="L126" s="53">
        <f t="shared" si="18"/>
        <v>38379</v>
      </c>
      <c r="O126" s="9" t="s">
        <v>11</v>
      </c>
      <c r="P126" s="1">
        <f t="shared" si="1"/>
        <v>0.12316631491180073</v>
      </c>
      <c r="Q126" s="1">
        <f t="shared" si="2"/>
        <v>0.17053597019203209</v>
      </c>
      <c r="R126" s="1">
        <f t="shared" si="3"/>
        <v>0.38307407696917584</v>
      </c>
      <c r="S126" s="1">
        <f t="shared" si="4"/>
        <v>0.21558664894864379</v>
      </c>
      <c r="T126" s="1">
        <f t="shared" si="5"/>
        <v>7.524948539565908E-2</v>
      </c>
      <c r="U126" s="1">
        <f t="shared" si="6"/>
        <v>1.7327184137158343E-2</v>
      </c>
      <c r="V126" s="1">
        <f t="shared" si="7"/>
        <v>1.1803329946064254E-2</v>
      </c>
      <c r="W126" s="1">
        <f t="shared" si="8"/>
        <v>3.2569894994658537E-3</v>
      </c>
      <c r="Y126" s="9" t="b">
        <v>0</v>
      </c>
      <c r="Z126" s="9">
        <f>IF(Y126=TRUE,"Lambeth",0)</f>
        <v>0</v>
      </c>
      <c r="AA126" s="9" t="e">
        <f t="shared" si="9"/>
        <v>#N/A</v>
      </c>
      <c r="AB126" s="9" t="s">
        <v>9</v>
      </c>
      <c r="AC126" s="1" t="e">
        <f t="shared" si="10"/>
        <v>#N/A</v>
      </c>
      <c r="AD126" s="1" t="e">
        <f t="shared" si="11"/>
        <v>#N/A</v>
      </c>
      <c r="AE126" s="1" t="e">
        <f t="shared" si="12"/>
        <v>#N/A</v>
      </c>
      <c r="AF126" s="1" t="e">
        <f t="shared" si="13"/>
        <v>#N/A</v>
      </c>
      <c r="AG126" s="1" t="e">
        <f t="shared" si="14"/>
        <v>#N/A</v>
      </c>
      <c r="AH126" s="1" t="e">
        <f t="shared" si="15"/>
        <v>#N/A</v>
      </c>
      <c r="AI126" s="1" t="e">
        <f t="shared" si="16"/>
        <v>#N/A</v>
      </c>
      <c r="AJ126" s="1" t="e">
        <f t="shared" si="17"/>
        <v>#N/A</v>
      </c>
    </row>
    <row r="127" spans="2:36" x14ac:dyDescent="0.25">
      <c r="B127" s="9" t="s">
        <v>32</v>
      </c>
      <c r="C127" s="10">
        <v>3168</v>
      </c>
      <c r="D127" s="10">
        <v>2520</v>
      </c>
      <c r="E127" s="10">
        <v>6042</v>
      </c>
      <c r="F127" s="10">
        <v>4444</v>
      </c>
      <c r="G127" s="10">
        <v>2734</v>
      </c>
      <c r="H127" s="10">
        <v>1321</v>
      </c>
      <c r="I127" s="10">
        <v>892</v>
      </c>
      <c r="J127" s="10">
        <v>326</v>
      </c>
      <c r="K127" s="10"/>
      <c r="L127" s="53">
        <f t="shared" si="18"/>
        <v>21447</v>
      </c>
      <c r="O127" s="9" t="s">
        <v>32</v>
      </c>
      <c r="P127" s="1">
        <f t="shared" si="1"/>
        <v>0.14771296684851029</v>
      </c>
      <c r="Q127" s="1">
        <f t="shared" si="2"/>
        <v>0.11749895090222409</v>
      </c>
      <c r="R127" s="1">
        <f t="shared" si="3"/>
        <v>0.28171772275842777</v>
      </c>
      <c r="S127" s="1">
        <f t="shared" si="4"/>
        <v>0.20720846738471582</v>
      </c>
      <c r="T127" s="1">
        <f t="shared" si="5"/>
        <v>0.12747703641534947</v>
      </c>
      <c r="U127" s="1">
        <f t="shared" si="6"/>
        <v>6.1593696088030961E-2</v>
      </c>
      <c r="V127" s="1">
        <f t="shared" si="7"/>
        <v>4.1590898493961859E-2</v>
      </c>
      <c r="W127" s="1">
        <f t="shared" si="8"/>
        <v>1.5200261108779783E-2</v>
      </c>
      <c r="Y127" s="9" t="b">
        <v>0</v>
      </c>
      <c r="Z127" s="9">
        <f>IF(Y127=TRUE,"Lewisham",0)</f>
        <v>0</v>
      </c>
      <c r="AA127" s="9" t="e">
        <f t="shared" si="9"/>
        <v>#N/A</v>
      </c>
      <c r="AB127" s="9" t="s">
        <v>10</v>
      </c>
      <c r="AC127" s="1" t="e">
        <f t="shared" si="10"/>
        <v>#N/A</v>
      </c>
      <c r="AD127" s="1" t="e">
        <f t="shared" si="11"/>
        <v>#N/A</v>
      </c>
      <c r="AE127" s="1" t="e">
        <f t="shared" si="12"/>
        <v>#N/A</v>
      </c>
      <c r="AF127" s="1" t="e">
        <f t="shared" si="13"/>
        <v>#N/A</v>
      </c>
      <c r="AG127" s="1" t="e">
        <f t="shared" si="14"/>
        <v>#N/A</v>
      </c>
      <c r="AH127" s="1" t="e">
        <f t="shared" si="15"/>
        <v>#N/A</v>
      </c>
      <c r="AI127" s="1" t="e">
        <f t="shared" si="16"/>
        <v>#N/A</v>
      </c>
      <c r="AJ127" s="1" t="e">
        <f t="shared" si="17"/>
        <v>#N/A</v>
      </c>
    </row>
    <row r="128" spans="2:36" x14ac:dyDescent="0.25">
      <c r="B128" s="9" t="s">
        <v>33</v>
      </c>
      <c r="C128" s="10">
        <v>1717</v>
      </c>
      <c r="D128" s="10">
        <v>1334</v>
      </c>
      <c r="E128" s="10">
        <v>4491</v>
      </c>
      <c r="F128" s="10">
        <v>6061</v>
      </c>
      <c r="G128" s="10">
        <v>2690</v>
      </c>
      <c r="H128" s="10">
        <v>1249</v>
      </c>
      <c r="I128" s="10">
        <v>787</v>
      </c>
      <c r="J128" s="10">
        <v>395</v>
      </c>
      <c r="K128" s="10"/>
      <c r="L128" s="53">
        <f t="shared" si="18"/>
        <v>18724</v>
      </c>
      <c r="O128" s="9" t="s">
        <v>33</v>
      </c>
      <c r="P128" s="1">
        <f t="shared" si="1"/>
        <v>9.1700491348002566E-2</v>
      </c>
      <c r="Q128" s="1">
        <f t="shared" si="2"/>
        <v>7.1245460371715447E-2</v>
      </c>
      <c r="R128" s="1">
        <f t="shared" si="3"/>
        <v>0.23985259559923094</v>
      </c>
      <c r="S128" s="1">
        <f t="shared" si="4"/>
        <v>0.32370220038453323</v>
      </c>
      <c r="T128" s="1">
        <f t="shared" si="5"/>
        <v>0.14366588335825678</v>
      </c>
      <c r="U128" s="1">
        <f t="shared" si="6"/>
        <v>6.6705832087160868E-2</v>
      </c>
      <c r="V128" s="1">
        <f t="shared" si="7"/>
        <v>4.2031617175817132E-2</v>
      </c>
      <c r="W128" s="1">
        <f t="shared" si="8"/>
        <v>2.109591967528306E-2</v>
      </c>
      <c r="Y128" s="9" t="b">
        <v>0</v>
      </c>
      <c r="Z128" s="9">
        <f>IF(Y128=TRUE,"Merton",0)</f>
        <v>0</v>
      </c>
      <c r="AA128" s="9" t="e">
        <f t="shared" si="9"/>
        <v>#N/A</v>
      </c>
      <c r="AB128" s="9" t="s">
        <v>31</v>
      </c>
      <c r="AC128" s="1" t="e">
        <f t="shared" si="10"/>
        <v>#N/A</v>
      </c>
      <c r="AD128" s="1" t="e">
        <f t="shared" si="11"/>
        <v>#N/A</v>
      </c>
      <c r="AE128" s="1" t="e">
        <f t="shared" si="12"/>
        <v>#N/A</v>
      </c>
      <c r="AF128" s="1" t="e">
        <f t="shared" si="13"/>
        <v>#N/A</v>
      </c>
      <c r="AG128" s="1" t="e">
        <f t="shared" si="14"/>
        <v>#N/A</v>
      </c>
      <c r="AH128" s="1" t="e">
        <f t="shared" si="15"/>
        <v>#N/A</v>
      </c>
      <c r="AI128" s="1" t="e">
        <f t="shared" si="16"/>
        <v>#N/A</v>
      </c>
      <c r="AJ128" s="1" t="e">
        <f t="shared" si="17"/>
        <v>#N/A</v>
      </c>
    </row>
    <row r="129" spans="2:36" x14ac:dyDescent="0.25">
      <c r="B129" s="9" t="s">
        <v>12</v>
      </c>
      <c r="C129" s="10">
        <v>1629</v>
      </c>
      <c r="D129" s="10">
        <v>4420</v>
      </c>
      <c r="E129" s="10">
        <v>13123</v>
      </c>
      <c r="F129" s="10">
        <v>8189</v>
      </c>
      <c r="G129" s="10">
        <v>3550</v>
      </c>
      <c r="H129" s="10">
        <v>1666</v>
      </c>
      <c r="I129" s="10">
        <v>1031</v>
      </c>
      <c r="J129" s="10">
        <v>293</v>
      </c>
      <c r="K129" s="10"/>
      <c r="L129" s="53">
        <f t="shared" si="18"/>
        <v>33901</v>
      </c>
      <c r="O129" s="9" t="s">
        <v>12</v>
      </c>
      <c r="P129" s="1">
        <f t="shared" si="1"/>
        <v>4.805167989144863E-2</v>
      </c>
      <c r="Q129" s="1">
        <f t="shared" si="2"/>
        <v>0.13037963481903189</v>
      </c>
      <c r="R129" s="1">
        <f t="shared" si="3"/>
        <v>0.38709772573080442</v>
      </c>
      <c r="S129" s="1">
        <f t="shared" si="4"/>
        <v>0.24155629627444619</v>
      </c>
      <c r="T129" s="1">
        <f t="shared" si="5"/>
        <v>0.10471667502433557</v>
      </c>
      <c r="U129" s="1">
        <f t="shared" si="6"/>
        <v>4.9143093124096635E-2</v>
      </c>
      <c r="V129" s="1">
        <f t="shared" si="7"/>
        <v>3.0412082239461964E-2</v>
      </c>
      <c r="W129" s="1">
        <f t="shared" si="8"/>
        <v>8.642812896374738E-3</v>
      </c>
      <c r="Y129" s="9" t="b">
        <v>0</v>
      </c>
      <c r="Z129" s="9">
        <f>IF(Y129=TRUE,"Newham",0)</f>
        <v>0</v>
      </c>
      <c r="AA129" s="9" t="e">
        <f t="shared" si="9"/>
        <v>#N/A</v>
      </c>
      <c r="AB129" s="9" t="s">
        <v>11</v>
      </c>
      <c r="AC129" s="1" t="e">
        <f t="shared" si="10"/>
        <v>#N/A</v>
      </c>
      <c r="AD129" s="1" t="e">
        <f t="shared" si="11"/>
        <v>#N/A</v>
      </c>
      <c r="AE129" s="1" t="e">
        <f t="shared" si="12"/>
        <v>#N/A</v>
      </c>
      <c r="AF129" s="1" t="e">
        <f t="shared" si="13"/>
        <v>#N/A</v>
      </c>
      <c r="AG129" s="1" t="e">
        <f t="shared" si="14"/>
        <v>#N/A</v>
      </c>
      <c r="AH129" s="1" t="e">
        <f t="shared" si="15"/>
        <v>#N/A</v>
      </c>
      <c r="AI129" s="1" t="e">
        <f t="shared" si="16"/>
        <v>#N/A</v>
      </c>
      <c r="AJ129" s="1" t="e">
        <f t="shared" si="17"/>
        <v>#N/A</v>
      </c>
    </row>
    <row r="130" spans="2:36" x14ac:dyDescent="0.25">
      <c r="B130" s="9" t="s">
        <v>34</v>
      </c>
      <c r="C130" s="10">
        <v>1099</v>
      </c>
      <c r="D130" s="10">
        <v>830</v>
      </c>
      <c r="E130" s="10">
        <v>3122</v>
      </c>
      <c r="F130" s="10">
        <v>2958</v>
      </c>
      <c r="G130" s="10">
        <v>1740</v>
      </c>
      <c r="H130" s="10">
        <v>1104</v>
      </c>
      <c r="I130" s="10">
        <v>745</v>
      </c>
      <c r="J130" s="10">
        <v>230</v>
      </c>
      <c r="K130" s="10"/>
      <c r="L130" s="53">
        <f t="shared" si="18"/>
        <v>11828</v>
      </c>
      <c r="O130" s="9" t="s">
        <v>34</v>
      </c>
      <c r="P130" s="1">
        <f t="shared" si="1"/>
        <v>9.2915116672303011E-2</v>
      </c>
      <c r="Q130" s="1">
        <f t="shared" si="2"/>
        <v>7.0172472100101455E-2</v>
      </c>
      <c r="R130" s="1">
        <f t="shared" si="3"/>
        <v>0.26394994927291171</v>
      </c>
      <c r="S130" s="1">
        <f t="shared" si="4"/>
        <v>0.25008454514710854</v>
      </c>
      <c r="T130" s="1">
        <f t="shared" si="5"/>
        <v>0.14710855596888739</v>
      </c>
      <c r="U130" s="1">
        <f t="shared" si="6"/>
        <v>9.3337842407845789E-2</v>
      </c>
      <c r="V130" s="1">
        <f t="shared" si="7"/>
        <v>6.2986134595874196E-2</v>
      </c>
      <c r="W130" s="1">
        <f t="shared" si="8"/>
        <v>1.9445383834967873E-2</v>
      </c>
      <c r="Y130" s="9" t="b">
        <v>0</v>
      </c>
      <c r="Z130" s="9">
        <f>IF(Y130=TRUE,"Redbridge",0)</f>
        <v>0</v>
      </c>
      <c r="AA130" s="9" t="e">
        <f t="shared" si="9"/>
        <v>#N/A</v>
      </c>
      <c r="AB130" s="9" t="s">
        <v>32</v>
      </c>
      <c r="AC130" s="1" t="e">
        <f t="shared" si="10"/>
        <v>#N/A</v>
      </c>
      <c r="AD130" s="1" t="e">
        <f t="shared" si="11"/>
        <v>#N/A</v>
      </c>
      <c r="AE130" s="1" t="e">
        <f t="shared" si="12"/>
        <v>#N/A</v>
      </c>
      <c r="AF130" s="1" t="e">
        <f t="shared" si="13"/>
        <v>#N/A</v>
      </c>
      <c r="AG130" s="1" t="e">
        <f t="shared" si="14"/>
        <v>#N/A</v>
      </c>
      <c r="AH130" s="1" t="e">
        <f t="shared" si="15"/>
        <v>#N/A</v>
      </c>
      <c r="AI130" s="1" t="e">
        <f t="shared" si="16"/>
        <v>#N/A</v>
      </c>
      <c r="AJ130" s="1" t="e">
        <f t="shared" si="17"/>
        <v>#N/A</v>
      </c>
    </row>
    <row r="131" spans="2:36" x14ac:dyDescent="0.25">
      <c r="B131" s="9" t="s">
        <v>13</v>
      </c>
      <c r="C131" s="10">
        <v>1016</v>
      </c>
      <c r="D131" s="10">
        <v>5248</v>
      </c>
      <c r="E131" s="10">
        <v>14002</v>
      </c>
      <c r="F131" s="10">
        <v>5991</v>
      </c>
      <c r="G131" s="10">
        <v>1790</v>
      </c>
      <c r="H131" s="10">
        <v>731</v>
      </c>
      <c r="I131" s="10">
        <v>444</v>
      </c>
      <c r="J131" s="10">
        <v>141</v>
      </c>
      <c r="K131" s="10"/>
      <c r="L131" s="53">
        <f t="shared" si="18"/>
        <v>29363</v>
      </c>
      <c r="O131" s="9" t="s">
        <v>13</v>
      </c>
      <c r="P131" s="1">
        <f t="shared" si="1"/>
        <v>3.4601369069917925E-2</v>
      </c>
      <c r="Q131" s="1">
        <f t="shared" si="2"/>
        <v>0.17872833157374929</v>
      </c>
      <c r="R131" s="1">
        <f t="shared" si="3"/>
        <v>0.47685863161121139</v>
      </c>
      <c r="S131" s="1">
        <f t="shared" si="4"/>
        <v>0.20403228552940775</v>
      </c>
      <c r="T131" s="1">
        <f t="shared" si="5"/>
        <v>6.0961073459796344E-2</v>
      </c>
      <c r="U131" s="1">
        <f t="shared" si="6"/>
        <v>2.4895276368218505E-2</v>
      </c>
      <c r="V131" s="1">
        <f t="shared" si="7"/>
        <v>1.5121070735279093E-2</v>
      </c>
      <c r="W131" s="1">
        <f t="shared" si="8"/>
        <v>4.8019616524197116E-3</v>
      </c>
      <c r="Y131" s="9" t="b">
        <v>0</v>
      </c>
      <c r="Z131" s="9">
        <f>IF(Y131=TRUE,"Richmond upon Thames",0)</f>
        <v>0</v>
      </c>
      <c r="AA131" s="9" t="e">
        <f t="shared" si="9"/>
        <v>#N/A</v>
      </c>
      <c r="AB131" s="9" t="s">
        <v>33</v>
      </c>
      <c r="AC131" s="1" t="e">
        <f t="shared" si="10"/>
        <v>#N/A</v>
      </c>
      <c r="AD131" s="1" t="e">
        <f t="shared" si="11"/>
        <v>#N/A</v>
      </c>
      <c r="AE131" s="1" t="e">
        <f t="shared" si="12"/>
        <v>#N/A</v>
      </c>
      <c r="AF131" s="1" t="e">
        <f t="shared" si="13"/>
        <v>#N/A</v>
      </c>
      <c r="AG131" s="1" t="e">
        <f t="shared" si="14"/>
        <v>#N/A</v>
      </c>
      <c r="AH131" s="1" t="e">
        <f t="shared" si="15"/>
        <v>#N/A</v>
      </c>
      <c r="AI131" s="1" t="e">
        <f t="shared" si="16"/>
        <v>#N/A</v>
      </c>
      <c r="AJ131" s="1" t="e">
        <f t="shared" si="17"/>
        <v>#N/A</v>
      </c>
    </row>
    <row r="132" spans="2:36" x14ac:dyDescent="0.25">
      <c r="B132" s="9" t="s">
        <v>35</v>
      </c>
      <c r="C132" s="10">
        <v>3475</v>
      </c>
      <c r="D132" s="10">
        <v>5134</v>
      </c>
      <c r="E132" s="10">
        <v>14824</v>
      </c>
      <c r="F132" s="10">
        <v>9636</v>
      </c>
      <c r="G132" s="10">
        <v>3818</v>
      </c>
      <c r="H132" s="10">
        <v>1356</v>
      </c>
      <c r="I132" s="10">
        <v>829</v>
      </c>
      <c r="J132" s="10">
        <v>249</v>
      </c>
      <c r="K132" s="10"/>
      <c r="L132" s="53">
        <f t="shared" si="18"/>
        <v>39321</v>
      </c>
      <c r="O132" s="9" t="s">
        <v>35</v>
      </c>
      <c r="P132" s="1">
        <f t="shared" si="1"/>
        <v>8.8375168485033448E-2</v>
      </c>
      <c r="Q132" s="1">
        <f t="shared" si="2"/>
        <v>0.13056636402939906</v>
      </c>
      <c r="R132" s="1">
        <f t="shared" si="3"/>
        <v>0.37699956766104625</v>
      </c>
      <c r="S132" s="1">
        <f t="shared" si="4"/>
        <v>0.24505989166094452</v>
      </c>
      <c r="T132" s="1">
        <f t="shared" si="5"/>
        <v>9.7098242669311566E-2</v>
      </c>
      <c r="U132" s="1">
        <f t="shared" si="6"/>
        <v>3.4485389486533916E-2</v>
      </c>
      <c r="V132" s="1">
        <f t="shared" si="7"/>
        <v>2.1082881920602224E-2</v>
      </c>
      <c r="W132" s="1">
        <f t="shared" si="8"/>
        <v>6.3324940871290151E-3</v>
      </c>
      <c r="Y132" s="9" t="b">
        <v>0</v>
      </c>
      <c r="Z132" s="9">
        <f>IF(Y132=TRUE,"Southwark",0)</f>
        <v>0</v>
      </c>
      <c r="AA132" s="9" t="e">
        <f t="shared" si="9"/>
        <v>#N/A</v>
      </c>
      <c r="AB132" s="9" t="s">
        <v>12</v>
      </c>
      <c r="AC132" s="1" t="e">
        <f t="shared" si="10"/>
        <v>#N/A</v>
      </c>
      <c r="AD132" s="1" t="e">
        <f t="shared" si="11"/>
        <v>#N/A</v>
      </c>
      <c r="AE132" s="1" t="e">
        <f t="shared" si="12"/>
        <v>#N/A</v>
      </c>
      <c r="AF132" s="1" t="e">
        <f t="shared" si="13"/>
        <v>#N/A</v>
      </c>
      <c r="AG132" s="1" t="e">
        <f t="shared" si="14"/>
        <v>#N/A</v>
      </c>
      <c r="AH132" s="1" t="e">
        <f t="shared" si="15"/>
        <v>#N/A</v>
      </c>
      <c r="AI132" s="1" t="e">
        <f t="shared" si="16"/>
        <v>#N/A</v>
      </c>
      <c r="AJ132" s="1" t="e">
        <f t="shared" si="17"/>
        <v>#N/A</v>
      </c>
    </row>
    <row r="133" spans="2:36" x14ac:dyDescent="0.25">
      <c r="B133" s="9" t="s">
        <v>14</v>
      </c>
      <c r="C133" s="10">
        <v>3065</v>
      </c>
      <c r="D133" s="10">
        <v>3890</v>
      </c>
      <c r="E133" s="10">
        <v>15430</v>
      </c>
      <c r="F133" s="10">
        <v>9906</v>
      </c>
      <c r="G133" s="10">
        <v>3482</v>
      </c>
      <c r="H133" s="10">
        <v>1936</v>
      </c>
      <c r="I133" s="10">
        <v>1340</v>
      </c>
      <c r="J133" s="10">
        <v>495</v>
      </c>
      <c r="K133" s="10"/>
      <c r="L133" s="53">
        <f t="shared" si="18"/>
        <v>39544</v>
      </c>
      <c r="O133" s="9" t="s">
        <v>14</v>
      </c>
      <c r="P133" s="1">
        <f t="shared" si="1"/>
        <v>7.7508598017398345E-2</v>
      </c>
      <c r="Q133" s="1">
        <f t="shared" si="2"/>
        <v>9.8371434351608333E-2</v>
      </c>
      <c r="R133" s="1">
        <f t="shared" si="3"/>
        <v>0.39019826016589115</v>
      </c>
      <c r="S133" s="1">
        <f t="shared" si="4"/>
        <v>0.25050576572931416</v>
      </c>
      <c r="T133" s="1">
        <f t="shared" si="5"/>
        <v>8.805381347359903E-2</v>
      </c>
      <c r="U133" s="1">
        <f t="shared" si="6"/>
        <v>4.8958122597612785E-2</v>
      </c>
      <c r="V133" s="1">
        <f t="shared" si="7"/>
        <v>3.3886303864050171E-2</v>
      </c>
      <c r="W133" s="1">
        <f t="shared" si="8"/>
        <v>1.2517701800525997E-2</v>
      </c>
      <c r="Y133" s="9" t="b">
        <v>0</v>
      </c>
      <c r="Z133" s="9">
        <f>IF(Y133=TRUE,"Sutton",0)</f>
        <v>0</v>
      </c>
      <c r="AA133" s="9" t="e">
        <f t="shared" si="9"/>
        <v>#N/A</v>
      </c>
      <c r="AB133" s="9" t="s">
        <v>34</v>
      </c>
      <c r="AC133" s="1" t="e">
        <f t="shared" si="10"/>
        <v>#N/A</v>
      </c>
      <c r="AD133" s="1" t="e">
        <f t="shared" si="11"/>
        <v>#N/A</v>
      </c>
      <c r="AE133" s="1" t="e">
        <f t="shared" si="12"/>
        <v>#N/A</v>
      </c>
      <c r="AF133" s="1" t="e">
        <f t="shared" si="13"/>
        <v>#N/A</v>
      </c>
      <c r="AG133" s="1" t="e">
        <f t="shared" si="14"/>
        <v>#N/A</v>
      </c>
      <c r="AH133" s="1" t="e">
        <f t="shared" si="15"/>
        <v>#N/A</v>
      </c>
      <c r="AI133" s="1" t="e">
        <f t="shared" si="16"/>
        <v>#N/A</v>
      </c>
      <c r="AJ133" s="1" t="e">
        <f t="shared" si="17"/>
        <v>#N/A</v>
      </c>
    </row>
    <row r="134" spans="2:36" x14ac:dyDescent="0.25">
      <c r="B134" s="9" t="s">
        <v>15</v>
      </c>
      <c r="C134" s="10">
        <v>2449</v>
      </c>
      <c r="D134" s="10">
        <v>5414</v>
      </c>
      <c r="E134" s="10">
        <v>15011</v>
      </c>
      <c r="F134" s="10">
        <v>10580</v>
      </c>
      <c r="G134" s="10">
        <v>4649</v>
      </c>
      <c r="H134" s="10">
        <v>2466</v>
      </c>
      <c r="I134" s="10">
        <v>1669</v>
      </c>
      <c r="J134" s="10">
        <v>713</v>
      </c>
      <c r="K134" s="10"/>
      <c r="L134" s="53">
        <f t="shared" si="18"/>
        <v>42951</v>
      </c>
      <c r="O134" s="9" t="s">
        <v>15</v>
      </c>
      <c r="P134" s="1">
        <f t="shared" si="1"/>
        <v>5.7018462899583247E-2</v>
      </c>
      <c r="Q134" s="1">
        <f t="shared" si="2"/>
        <v>0.12605061581802518</v>
      </c>
      <c r="R134" s="1">
        <f t="shared" si="3"/>
        <v>0.34949128076179831</v>
      </c>
      <c r="S134" s="1">
        <f t="shared" si="4"/>
        <v>0.24632721007659891</v>
      </c>
      <c r="T134" s="1">
        <f t="shared" si="5"/>
        <v>0.10823962189471724</v>
      </c>
      <c r="U134" s="1">
        <f t="shared" si="6"/>
        <v>5.7414262764545643E-2</v>
      </c>
      <c r="V134" s="1">
        <f t="shared" si="7"/>
        <v>3.885823380130847E-2</v>
      </c>
      <c r="W134" s="1">
        <f t="shared" si="8"/>
        <v>1.6600311983422971E-2</v>
      </c>
      <c r="Y134" s="9" t="b">
        <v>0</v>
      </c>
      <c r="Z134" s="9">
        <f>IF(Y134=TRUE,"Tower Hamlets",0)</f>
        <v>0</v>
      </c>
      <c r="AA134" s="9" t="e">
        <f t="shared" si="9"/>
        <v>#N/A</v>
      </c>
      <c r="AB134" s="9" t="s">
        <v>13</v>
      </c>
      <c r="AC134" s="1" t="e">
        <f t="shared" si="10"/>
        <v>#N/A</v>
      </c>
      <c r="AD134" s="1" t="e">
        <f t="shared" si="11"/>
        <v>#N/A</v>
      </c>
      <c r="AE134" s="1" t="e">
        <f t="shared" si="12"/>
        <v>#N/A</v>
      </c>
      <c r="AF134" s="1" t="e">
        <f t="shared" si="13"/>
        <v>#N/A</v>
      </c>
      <c r="AG134" s="1" t="e">
        <f t="shared" si="14"/>
        <v>#N/A</v>
      </c>
      <c r="AH134" s="1" t="e">
        <f t="shared" si="15"/>
        <v>#N/A</v>
      </c>
      <c r="AI134" s="1" t="e">
        <f t="shared" si="16"/>
        <v>#N/A</v>
      </c>
      <c r="AJ134" s="1" t="e">
        <f t="shared" si="17"/>
        <v>#N/A</v>
      </c>
    </row>
    <row r="135" spans="2:36" x14ac:dyDescent="0.25">
      <c r="B135" s="9" t="s">
        <v>0</v>
      </c>
      <c r="C135" s="10">
        <v>81073</v>
      </c>
      <c r="D135" s="10">
        <v>114459</v>
      </c>
      <c r="E135" s="10">
        <v>325084</v>
      </c>
      <c r="F135" s="10">
        <v>244320</v>
      </c>
      <c r="G135" s="10">
        <v>119264</v>
      </c>
      <c r="H135" s="10">
        <v>60557</v>
      </c>
      <c r="I135" s="10">
        <v>39578</v>
      </c>
      <c r="J135" s="10">
        <v>14359</v>
      </c>
      <c r="K135" s="10"/>
      <c r="L135" s="53">
        <f t="shared" si="18"/>
        <v>998694</v>
      </c>
      <c r="O135" s="9" t="s">
        <v>0</v>
      </c>
      <c r="P135" s="1">
        <f t="shared" si="1"/>
        <v>8.1179019799858615E-2</v>
      </c>
      <c r="Q135" s="1">
        <f t="shared" si="2"/>
        <v>0.11460867893468871</v>
      </c>
      <c r="R135" s="1">
        <f t="shared" si="3"/>
        <v>0.3255091149040647</v>
      </c>
      <c r="S135" s="1">
        <f t="shared" si="4"/>
        <v>0.24463949918593683</v>
      </c>
      <c r="T135" s="1">
        <f t="shared" si="5"/>
        <v>0.11941996247098711</v>
      </c>
      <c r="U135" s="1">
        <f t="shared" si="6"/>
        <v>6.0636190865270043E-2</v>
      </c>
      <c r="V135" s="1">
        <f t="shared" si="7"/>
        <v>3.9629756461939294E-2</v>
      </c>
      <c r="W135" s="1">
        <f t="shared" si="8"/>
        <v>1.4377777377254694E-2</v>
      </c>
      <c r="Y135" s="9" t="b">
        <v>0</v>
      </c>
      <c r="Z135" s="9">
        <f>IF(Y135=TRUE,"Waltham Forest",0)</f>
        <v>0</v>
      </c>
      <c r="AA135" s="9" t="e">
        <f t="shared" si="9"/>
        <v>#N/A</v>
      </c>
      <c r="AB135" s="9" t="s">
        <v>35</v>
      </c>
      <c r="AC135" s="1" t="e">
        <f t="shared" si="10"/>
        <v>#N/A</v>
      </c>
      <c r="AD135" s="1" t="e">
        <f t="shared" si="11"/>
        <v>#N/A</v>
      </c>
      <c r="AE135" s="1" t="e">
        <f t="shared" si="12"/>
        <v>#N/A</v>
      </c>
      <c r="AF135" s="1" t="e">
        <f t="shared" si="13"/>
        <v>#N/A</v>
      </c>
      <c r="AG135" s="1" t="e">
        <f t="shared" si="14"/>
        <v>#N/A</v>
      </c>
      <c r="AH135" s="1" t="e">
        <f t="shared" si="15"/>
        <v>#N/A</v>
      </c>
      <c r="AI135" s="1" t="e">
        <f t="shared" si="16"/>
        <v>#N/A</v>
      </c>
      <c r="AJ135" s="1" t="e">
        <f t="shared" si="17"/>
        <v>#N/A</v>
      </c>
    </row>
    <row r="136" spans="2:36" x14ac:dyDescent="0.25">
      <c r="B136" s="9" t="s">
        <v>1</v>
      </c>
      <c r="C136" s="10">
        <v>31370</v>
      </c>
      <c r="D136" s="10">
        <v>60603</v>
      </c>
      <c r="E136" s="10">
        <v>173509</v>
      </c>
      <c r="F136" s="10">
        <v>122259</v>
      </c>
      <c r="G136" s="10">
        <v>52167</v>
      </c>
      <c r="H136" s="10">
        <v>24848</v>
      </c>
      <c r="I136" s="10">
        <v>16152</v>
      </c>
      <c r="J136" s="10">
        <v>5648</v>
      </c>
      <c r="K136" s="10"/>
      <c r="L136" s="53">
        <f t="shared" si="18"/>
        <v>486556</v>
      </c>
      <c r="O136" s="9" t="s">
        <v>1</v>
      </c>
      <c r="P136" s="1">
        <f t="shared" si="1"/>
        <v>6.4473565221680545E-2</v>
      </c>
      <c r="Q136" s="1">
        <f t="shared" si="2"/>
        <v>0.12455503580266197</v>
      </c>
      <c r="R136" s="1">
        <f t="shared" si="3"/>
        <v>0.35660643379179374</v>
      </c>
      <c r="S136" s="1">
        <f t="shared" si="4"/>
        <v>0.25127426236651074</v>
      </c>
      <c r="T136" s="1">
        <f t="shared" si="5"/>
        <v>0.10721684657059002</v>
      </c>
      <c r="U136" s="1">
        <f t="shared" si="6"/>
        <v>5.1069147230740138E-2</v>
      </c>
      <c r="V136" s="1">
        <f t="shared" si="7"/>
        <v>3.319658990948627E-2</v>
      </c>
      <c r="W136" s="1">
        <f t="shared" si="8"/>
        <v>1.1608119106536556E-2</v>
      </c>
      <c r="Y136" s="9" t="b">
        <v>0</v>
      </c>
      <c r="Z136" s="9">
        <f>IF(Y136=TRUE,"Wandsworth",0)</f>
        <v>0</v>
      </c>
      <c r="AA136" s="9" t="e">
        <f t="shared" si="9"/>
        <v>#N/A</v>
      </c>
      <c r="AB136" s="9" t="s">
        <v>14</v>
      </c>
      <c r="AC136" s="1" t="e">
        <f t="shared" si="10"/>
        <v>#N/A</v>
      </c>
      <c r="AD136" s="1" t="e">
        <f t="shared" si="11"/>
        <v>#N/A</v>
      </c>
      <c r="AE136" s="1" t="e">
        <f t="shared" si="12"/>
        <v>#N/A</v>
      </c>
      <c r="AF136" s="1" t="e">
        <f t="shared" si="13"/>
        <v>#N/A</v>
      </c>
      <c r="AG136" s="1" t="e">
        <f t="shared" si="14"/>
        <v>#N/A</v>
      </c>
      <c r="AH136" s="1" t="e">
        <f t="shared" si="15"/>
        <v>#N/A</v>
      </c>
      <c r="AI136" s="1" t="e">
        <f t="shared" si="16"/>
        <v>#N/A</v>
      </c>
      <c r="AJ136" s="1" t="e">
        <f t="shared" si="17"/>
        <v>#N/A</v>
      </c>
    </row>
    <row r="137" spans="2:36" x14ac:dyDescent="0.25">
      <c r="B137" s="9" t="s">
        <v>16</v>
      </c>
      <c r="C137" s="10">
        <v>49703</v>
      </c>
      <c r="D137" s="10">
        <v>53856</v>
      </c>
      <c r="E137" s="10">
        <v>151575</v>
      </c>
      <c r="F137" s="10">
        <v>122061</v>
      </c>
      <c r="G137" s="10">
        <v>67097</v>
      </c>
      <c r="H137" s="10">
        <v>35709</v>
      </c>
      <c r="I137" s="10">
        <v>23426</v>
      </c>
      <c r="J137" s="10">
        <v>8711</v>
      </c>
      <c r="K137" s="10"/>
      <c r="L137" s="53">
        <f t="shared" si="18"/>
        <v>512138</v>
      </c>
      <c r="O137" s="9" t="s">
        <v>16</v>
      </c>
      <c r="P137" s="1">
        <f t="shared" si="1"/>
        <v>9.7050013863450871E-2</v>
      </c>
      <c r="Q137" s="1">
        <f t="shared" si="2"/>
        <v>0.10515915632114782</v>
      </c>
      <c r="R137" s="1">
        <f t="shared" si="3"/>
        <v>0.29596515001815915</v>
      </c>
      <c r="S137" s="1">
        <f t="shared" si="4"/>
        <v>0.23833615158414334</v>
      </c>
      <c r="T137" s="1">
        <f t="shared" si="5"/>
        <v>0.13101351588829574</v>
      </c>
      <c r="U137" s="1">
        <f t="shared" si="6"/>
        <v>6.9725347464941093E-2</v>
      </c>
      <c r="V137" s="1">
        <f t="shared" si="7"/>
        <v>4.5741577465448768E-2</v>
      </c>
      <c r="W137" s="1">
        <f t="shared" si="8"/>
        <v>1.7009087394413223E-2</v>
      </c>
      <c r="Y137" s="9" t="b">
        <v>0</v>
      </c>
      <c r="Z137" s="9">
        <f>IF(Y137=TRUE,"Westminster",0)</f>
        <v>0</v>
      </c>
      <c r="AA137" s="9" t="e">
        <f t="shared" si="9"/>
        <v>#N/A</v>
      </c>
      <c r="AB137" s="9" t="s">
        <v>15</v>
      </c>
      <c r="AC137" s="1" t="e">
        <f t="shared" si="10"/>
        <v>#N/A</v>
      </c>
      <c r="AD137" s="1" t="e">
        <f t="shared" si="11"/>
        <v>#N/A</v>
      </c>
      <c r="AE137" s="1" t="e">
        <f t="shared" si="12"/>
        <v>#N/A</v>
      </c>
      <c r="AF137" s="1" t="e">
        <f t="shared" si="13"/>
        <v>#N/A</v>
      </c>
      <c r="AG137" s="1" t="e">
        <f t="shared" si="14"/>
        <v>#N/A</v>
      </c>
      <c r="AH137" s="1" t="e">
        <f t="shared" si="15"/>
        <v>#N/A</v>
      </c>
      <c r="AI137" s="1" t="e">
        <f t="shared" si="16"/>
        <v>#N/A</v>
      </c>
      <c r="AJ137" s="1" t="e">
        <f t="shared" si="17"/>
        <v>#N/A</v>
      </c>
    </row>
    <row r="138" spans="2:36" x14ac:dyDescent="0.25">
      <c r="B138" s="9" t="s">
        <v>43</v>
      </c>
      <c r="C138" s="10">
        <v>248658</v>
      </c>
      <c r="D138" s="10">
        <v>329095</v>
      </c>
      <c r="E138" s="10">
        <v>778680</v>
      </c>
      <c r="F138" s="10">
        <v>603098</v>
      </c>
      <c r="G138" s="10">
        <v>346419</v>
      </c>
      <c r="H138" s="10">
        <v>180253</v>
      </c>
      <c r="I138" s="10">
        <v>133586</v>
      </c>
      <c r="J138" s="10">
        <v>55214</v>
      </c>
      <c r="K138" s="10"/>
      <c r="L138" s="53">
        <f t="shared" si="18"/>
        <v>2675003</v>
      </c>
    </row>
  </sheetData>
  <pageMargins left="0.7" right="0.7" top="0.75" bottom="0.75" header="0.3" footer="0.3"/>
  <pageSetup paperSize="9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30721" r:id="rId4" name="Check Box 1">
              <controlPr defaultSize="0" autoFill="0" autoLine="0" autoPict="0">
                <anchor moveWithCells="1">
                  <from>
                    <xdr:col>0</xdr:col>
                    <xdr:colOff>0</xdr:colOff>
                    <xdr:row>0</xdr:row>
                    <xdr:rowOff>123825</xdr:rowOff>
                  </from>
                  <to>
                    <xdr:col>0</xdr:col>
                    <xdr:colOff>1600200</xdr:colOff>
                    <xdr:row>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22" r:id="rId5" name="Check Box 2">
              <controlPr defaultSize="0" autoFill="0" autoLine="0" autoPict="0">
                <anchor moveWithCells="1">
                  <from>
                    <xdr:col>0</xdr:col>
                    <xdr:colOff>0</xdr:colOff>
                    <xdr:row>1</xdr:row>
                    <xdr:rowOff>133350</xdr:rowOff>
                  </from>
                  <to>
                    <xdr:col>0</xdr:col>
                    <xdr:colOff>1266825</xdr:colOff>
                    <xdr:row>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23" r:id="rId6" name="Check Box 3">
              <controlPr defaultSize="0" autoFill="0" autoLine="0" autoPict="0">
                <anchor moveWithCells="1">
                  <from>
                    <xdr:col>0</xdr:col>
                    <xdr:colOff>0</xdr:colOff>
                    <xdr:row>2</xdr:row>
                    <xdr:rowOff>133350</xdr:rowOff>
                  </from>
                  <to>
                    <xdr:col>0</xdr:col>
                    <xdr:colOff>1266825</xdr:colOff>
                    <xdr:row>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24" r:id="rId7" name="Check Box 4">
              <controlPr defaultSize="0" autoFill="0" autoLine="0" autoPict="0">
                <anchor moveWithCells="1">
                  <from>
                    <xdr:col>0</xdr:col>
                    <xdr:colOff>0</xdr:colOff>
                    <xdr:row>3</xdr:row>
                    <xdr:rowOff>133350</xdr:rowOff>
                  </from>
                  <to>
                    <xdr:col>0</xdr:col>
                    <xdr:colOff>1266825</xdr:colOff>
                    <xdr:row>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25" r:id="rId8" name="Check Box 5">
              <controlPr defaultSize="0" autoFill="0" autoLine="0" autoPict="0">
                <anchor moveWithCells="1">
                  <from>
                    <xdr:col>0</xdr:col>
                    <xdr:colOff>0</xdr:colOff>
                    <xdr:row>9</xdr:row>
                    <xdr:rowOff>133350</xdr:rowOff>
                  </from>
                  <to>
                    <xdr:col>0</xdr:col>
                    <xdr:colOff>1266825</xdr:colOff>
                    <xdr:row>11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26" r:id="rId9" name="Check Box 6">
              <controlPr defaultSize="0" autoFill="0" autoLine="0" autoPict="0">
                <anchor moveWithCells="1">
                  <from>
                    <xdr:col>0</xdr:col>
                    <xdr:colOff>0</xdr:colOff>
                    <xdr:row>14</xdr:row>
                    <xdr:rowOff>123825</xdr:rowOff>
                  </from>
                  <to>
                    <xdr:col>0</xdr:col>
                    <xdr:colOff>1266825</xdr:colOff>
                    <xdr:row>15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27" r:id="rId10" name="Check Box 7">
              <controlPr defaultSize="0" autoFill="0" autoLine="0" autoPict="0">
                <anchor moveWithCells="1">
                  <from>
                    <xdr:col>0</xdr:col>
                    <xdr:colOff>0</xdr:colOff>
                    <xdr:row>15</xdr:row>
                    <xdr:rowOff>123825</xdr:rowOff>
                  </from>
                  <to>
                    <xdr:col>0</xdr:col>
                    <xdr:colOff>1266825</xdr:colOff>
                    <xdr:row>16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28" r:id="rId11" name="Check Box 8">
              <controlPr defaultSize="0" autoFill="0" autoLine="0" autoPict="0">
                <anchor moveWithCells="1">
                  <from>
                    <xdr:col>0</xdr:col>
                    <xdr:colOff>0</xdr:colOff>
                    <xdr:row>16</xdr:row>
                    <xdr:rowOff>133350</xdr:rowOff>
                  </from>
                  <to>
                    <xdr:col>0</xdr:col>
                    <xdr:colOff>1266825</xdr:colOff>
                    <xdr:row>18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29" r:id="rId12" name="Check Box 9">
              <controlPr defaultSize="0" autoFill="0" autoLine="0" autoPict="0">
                <anchor moveWithCells="1">
                  <from>
                    <xdr:col>0</xdr:col>
                    <xdr:colOff>0</xdr:colOff>
                    <xdr:row>21</xdr:row>
                    <xdr:rowOff>123825</xdr:rowOff>
                  </from>
                  <to>
                    <xdr:col>0</xdr:col>
                    <xdr:colOff>1266825</xdr:colOff>
                    <xdr:row>22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30" r:id="rId13" name="Check Box 10">
              <controlPr defaultSize="0" autoFill="0" autoLine="0" autoPict="0">
                <anchor moveWithCells="1">
                  <from>
                    <xdr:col>0</xdr:col>
                    <xdr:colOff>0</xdr:colOff>
                    <xdr:row>22</xdr:row>
                    <xdr:rowOff>133350</xdr:rowOff>
                  </from>
                  <to>
                    <xdr:col>0</xdr:col>
                    <xdr:colOff>1266825</xdr:colOff>
                    <xdr:row>24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31" r:id="rId14" name="Check Box 11">
              <controlPr defaultSize="0" autoFill="0" autoLine="0" autoPict="0">
                <anchor moveWithCells="1">
                  <from>
                    <xdr:col>0</xdr:col>
                    <xdr:colOff>0</xdr:colOff>
                    <xdr:row>24</xdr:row>
                    <xdr:rowOff>123825</xdr:rowOff>
                  </from>
                  <to>
                    <xdr:col>0</xdr:col>
                    <xdr:colOff>1266825</xdr:colOff>
                    <xdr:row>25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32" r:id="rId15" name="Check Box 12">
              <controlPr defaultSize="0" autoFill="0" autoLine="0" autoPict="0">
                <anchor moveWithCells="1">
                  <from>
                    <xdr:col>0</xdr:col>
                    <xdr:colOff>0</xdr:colOff>
                    <xdr:row>25</xdr:row>
                    <xdr:rowOff>133350</xdr:rowOff>
                  </from>
                  <to>
                    <xdr:col>0</xdr:col>
                    <xdr:colOff>1266825</xdr:colOff>
                    <xdr:row>27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33" r:id="rId16" name="Check Box 13">
              <controlPr defaultSize="0" autoFill="0" autoLine="0" autoPict="0">
                <anchor moveWithCells="1">
                  <from>
                    <xdr:col>0</xdr:col>
                    <xdr:colOff>0</xdr:colOff>
                    <xdr:row>27</xdr:row>
                    <xdr:rowOff>123825</xdr:rowOff>
                  </from>
                  <to>
                    <xdr:col>0</xdr:col>
                    <xdr:colOff>1266825</xdr:colOff>
                    <xdr:row>28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34" r:id="rId17" name="Check Box 14">
              <controlPr defaultSize="0" autoFill="0" autoLine="0" autoPict="0">
                <anchor moveWithCells="1">
                  <from>
                    <xdr:col>0</xdr:col>
                    <xdr:colOff>0</xdr:colOff>
                    <xdr:row>30</xdr:row>
                    <xdr:rowOff>123825</xdr:rowOff>
                  </from>
                  <to>
                    <xdr:col>0</xdr:col>
                    <xdr:colOff>1266825</xdr:colOff>
                    <xdr:row>31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35" r:id="rId18" name="Check Box 15">
              <controlPr defaultSize="0" autoFill="0" autoLine="0" autoPict="0">
                <anchor moveWithCells="1">
                  <from>
                    <xdr:col>0</xdr:col>
                    <xdr:colOff>0</xdr:colOff>
                    <xdr:row>32</xdr:row>
                    <xdr:rowOff>123825</xdr:rowOff>
                  </from>
                  <to>
                    <xdr:col>0</xdr:col>
                    <xdr:colOff>1266825</xdr:colOff>
                    <xdr:row>33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36" r:id="rId19" name="Check Box 16">
              <controlPr defaultSize="0" autoFill="0" autoLine="0" autoPict="0">
                <anchor moveWithCells="1">
                  <from>
                    <xdr:col>0</xdr:col>
                    <xdr:colOff>0</xdr:colOff>
                    <xdr:row>34</xdr:row>
                    <xdr:rowOff>123825</xdr:rowOff>
                  </from>
                  <to>
                    <xdr:col>0</xdr:col>
                    <xdr:colOff>1266825</xdr:colOff>
                    <xdr:row>35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37" r:id="rId20" name="Check Box 17">
              <controlPr defaultSize="0" autoFill="0" autoLine="0" autoPict="0">
                <anchor moveWithCells="1">
                  <from>
                    <xdr:col>0</xdr:col>
                    <xdr:colOff>0</xdr:colOff>
                    <xdr:row>35</xdr:row>
                    <xdr:rowOff>133350</xdr:rowOff>
                  </from>
                  <to>
                    <xdr:col>0</xdr:col>
                    <xdr:colOff>1266825</xdr:colOff>
                    <xdr:row>37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38" r:id="rId21" name="Check Box 18">
              <controlPr defaultSize="0" autoFill="0" autoLine="0" autoPict="0">
                <anchor moveWithCells="1">
                  <from>
                    <xdr:col>0</xdr:col>
                    <xdr:colOff>0</xdr:colOff>
                    <xdr:row>4</xdr:row>
                    <xdr:rowOff>133350</xdr:rowOff>
                  </from>
                  <to>
                    <xdr:col>0</xdr:col>
                    <xdr:colOff>1266825</xdr:colOff>
                    <xdr:row>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39" r:id="rId22" name="Check Box 19">
              <controlPr defaultSize="0" autoFill="0" autoLine="0" autoPict="0">
                <anchor moveWithCells="1">
                  <from>
                    <xdr:col>0</xdr:col>
                    <xdr:colOff>0</xdr:colOff>
                    <xdr:row>5</xdr:row>
                    <xdr:rowOff>133350</xdr:rowOff>
                  </from>
                  <to>
                    <xdr:col>0</xdr:col>
                    <xdr:colOff>1266825</xdr:colOff>
                    <xdr:row>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40" r:id="rId23" name="Check Box 20">
              <controlPr defaultSize="0" autoFill="0" autoLine="0" autoPict="0">
                <anchor moveWithCells="1">
                  <from>
                    <xdr:col>0</xdr:col>
                    <xdr:colOff>0</xdr:colOff>
                    <xdr:row>7</xdr:row>
                    <xdr:rowOff>133350</xdr:rowOff>
                  </from>
                  <to>
                    <xdr:col>0</xdr:col>
                    <xdr:colOff>1266825</xdr:colOff>
                    <xdr:row>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41" r:id="rId24" name="Check Box 21">
              <controlPr defaultSize="0" autoFill="0" autoLine="0" autoPict="0">
                <anchor moveWithCells="1">
                  <from>
                    <xdr:col>0</xdr:col>
                    <xdr:colOff>0</xdr:colOff>
                    <xdr:row>6</xdr:row>
                    <xdr:rowOff>133350</xdr:rowOff>
                  </from>
                  <to>
                    <xdr:col>0</xdr:col>
                    <xdr:colOff>1266825</xdr:colOff>
                    <xdr:row>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42" r:id="rId25" name="Check Box 22">
              <controlPr defaultSize="0" autoFill="0" autoLine="0" autoPict="0">
                <anchor moveWithCells="1">
                  <from>
                    <xdr:col>0</xdr:col>
                    <xdr:colOff>0</xdr:colOff>
                    <xdr:row>8</xdr:row>
                    <xdr:rowOff>123825</xdr:rowOff>
                  </from>
                  <to>
                    <xdr:col>0</xdr:col>
                    <xdr:colOff>1266825</xdr:colOff>
                    <xdr:row>9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43" r:id="rId26" name="Check Box 23">
              <controlPr defaultSize="0" autoFill="0" autoLine="0" autoPict="0">
                <anchor moveWithCells="1">
                  <from>
                    <xdr:col>0</xdr:col>
                    <xdr:colOff>0</xdr:colOff>
                    <xdr:row>10</xdr:row>
                    <xdr:rowOff>133350</xdr:rowOff>
                  </from>
                  <to>
                    <xdr:col>0</xdr:col>
                    <xdr:colOff>1266825</xdr:colOff>
                    <xdr:row>12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44" r:id="rId27" name="Check Box 24">
              <controlPr defaultSize="0" autoFill="0" autoLine="0" autoPict="0">
                <anchor moveWithCells="1">
                  <from>
                    <xdr:col>0</xdr:col>
                    <xdr:colOff>0</xdr:colOff>
                    <xdr:row>11</xdr:row>
                    <xdr:rowOff>133350</xdr:rowOff>
                  </from>
                  <to>
                    <xdr:col>0</xdr:col>
                    <xdr:colOff>1266825</xdr:colOff>
                    <xdr:row>13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45" r:id="rId28" name="Check Box 25">
              <controlPr defaultSize="0" autoFill="0" autoLine="0" autoPict="0">
                <anchor moveWithCells="1">
                  <from>
                    <xdr:col>0</xdr:col>
                    <xdr:colOff>0</xdr:colOff>
                    <xdr:row>12</xdr:row>
                    <xdr:rowOff>123825</xdr:rowOff>
                  </from>
                  <to>
                    <xdr:col>0</xdr:col>
                    <xdr:colOff>1266825</xdr:colOff>
                    <xdr:row>13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46" r:id="rId29" name="Check Box 26">
              <controlPr defaultSize="0" autoFill="0" autoLine="0" autoPict="0">
                <anchor moveWithCells="1">
                  <from>
                    <xdr:col>0</xdr:col>
                    <xdr:colOff>0</xdr:colOff>
                    <xdr:row>13</xdr:row>
                    <xdr:rowOff>133350</xdr:rowOff>
                  </from>
                  <to>
                    <xdr:col>0</xdr:col>
                    <xdr:colOff>1266825</xdr:colOff>
                    <xdr:row>15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47" r:id="rId30" name="Check Box 27">
              <controlPr defaultSize="0" autoFill="0" autoLine="0" autoPict="0">
                <anchor moveWithCells="1">
                  <from>
                    <xdr:col>0</xdr:col>
                    <xdr:colOff>0</xdr:colOff>
                    <xdr:row>17</xdr:row>
                    <xdr:rowOff>123825</xdr:rowOff>
                  </from>
                  <to>
                    <xdr:col>0</xdr:col>
                    <xdr:colOff>1266825</xdr:colOff>
                    <xdr:row>18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48" r:id="rId31" name="Check Box 28">
              <controlPr defaultSize="0" autoFill="0" autoLine="0" autoPict="0">
                <anchor moveWithCells="1">
                  <from>
                    <xdr:col>0</xdr:col>
                    <xdr:colOff>0</xdr:colOff>
                    <xdr:row>18</xdr:row>
                    <xdr:rowOff>133350</xdr:rowOff>
                  </from>
                  <to>
                    <xdr:col>0</xdr:col>
                    <xdr:colOff>1266825</xdr:colOff>
                    <xdr:row>20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49" r:id="rId32" name="Check Box 29">
              <controlPr defaultSize="0" autoFill="0" autoLine="0" autoPict="0">
                <anchor moveWithCells="1">
                  <from>
                    <xdr:col>0</xdr:col>
                    <xdr:colOff>0</xdr:colOff>
                    <xdr:row>19</xdr:row>
                    <xdr:rowOff>133350</xdr:rowOff>
                  </from>
                  <to>
                    <xdr:col>0</xdr:col>
                    <xdr:colOff>1266825</xdr:colOff>
                    <xdr:row>21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50" r:id="rId33" name="Check Box 30">
              <controlPr defaultSize="0" autoFill="0" autoLine="0" autoPict="0">
                <anchor moveWithCells="1">
                  <from>
                    <xdr:col>0</xdr:col>
                    <xdr:colOff>0</xdr:colOff>
                    <xdr:row>20</xdr:row>
                    <xdr:rowOff>133350</xdr:rowOff>
                  </from>
                  <to>
                    <xdr:col>0</xdr:col>
                    <xdr:colOff>1266825</xdr:colOff>
                    <xdr:row>22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51" r:id="rId34" name="Check Box 31">
              <controlPr defaultSize="0" autoFill="0" autoLine="0" autoPict="0">
                <anchor moveWithCells="1">
                  <from>
                    <xdr:col>0</xdr:col>
                    <xdr:colOff>0</xdr:colOff>
                    <xdr:row>23</xdr:row>
                    <xdr:rowOff>133350</xdr:rowOff>
                  </from>
                  <to>
                    <xdr:col>0</xdr:col>
                    <xdr:colOff>1266825</xdr:colOff>
                    <xdr:row>25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52" r:id="rId35" name="Check Box 32">
              <controlPr defaultSize="0" autoFill="0" autoLine="0" autoPict="0">
                <anchor moveWithCells="1">
                  <from>
                    <xdr:col>0</xdr:col>
                    <xdr:colOff>0</xdr:colOff>
                    <xdr:row>26</xdr:row>
                    <xdr:rowOff>133350</xdr:rowOff>
                  </from>
                  <to>
                    <xdr:col>0</xdr:col>
                    <xdr:colOff>1266825</xdr:colOff>
                    <xdr:row>28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53" r:id="rId36" name="Check Box 33">
              <controlPr defaultSize="0" autoFill="0" autoLine="0" autoPict="0">
                <anchor moveWithCells="1">
                  <from>
                    <xdr:col>0</xdr:col>
                    <xdr:colOff>0</xdr:colOff>
                    <xdr:row>28</xdr:row>
                    <xdr:rowOff>133350</xdr:rowOff>
                  </from>
                  <to>
                    <xdr:col>0</xdr:col>
                    <xdr:colOff>1266825</xdr:colOff>
                    <xdr:row>30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54" r:id="rId37" name="Check Box 34">
              <controlPr defaultSize="0" autoFill="0" autoLine="0" autoPict="0">
                <anchor moveWithCells="1">
                  <from>
                    <xdr:col>0</xdr:col>
                    <xdr:colOff>0</xdr:colOff>
                    <xdr:row>29</xdr:row>
                    <xdr:rowOff>133350</xdr:rowOff>
                  </from>
                  <to>
                    <xdr:col>0</xdr:col>
                    <xdr:colOff>1266825</xdr:colOff>
                    <xdr:row>31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55" r:id="rId38" name="Check Box 35">
              <controlPr defaultSize="0" autoFill="0" autoLine="0" autoPict="0">
                <anchor moveWithCells="1">
                  <from>
                    <xdr:col>0</xdr:col>
                    <xdr:colOff>0</xdr:colOff>
                    <xdr:row>31</xdr:row>
                    <xdr:rowOff>114300</xdr:rowOff>
                  </from>
                  <to>
                    <xdr:col>0</xdr:col>
                    <xdr:colOff>1266825</xdr:colOff>
                    <xdr:row>32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56" r:id="rId39" name="Check Box 36">
              <controlPr defaultSize="0" autoFill="0" autoLine="0" autoPict="0">
                <anchor moveWithCells="1">
                  <from>
                    <xdr:col>0</xdr:col>
                    <xdr:colOff>0</xdr:colOff>
                    <xdr:row>33</xdr:row>
                    <xdr:rowOff>123825</xdr:rowOff>
                  </from>
                  <to>
                    <xdr:col>0</xdr:col>
                    <xdr:colOff>1266825</xdr:colOff>
                    <xdr:row>34</xdr:row>
                    <xdr:rowOff>180975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1:BN138"/>
  <sheetViews>
    <sheetView zoomScaleNormal="100" workbookViewId="0">
      <selection activeCell="A91" sqref="A91"/>
    </sheetView>
  </sheetViews>
  <sheetFormatPr defaultRowHeight="15" x14ac:dyDescent="0.25"/>
  <cols>
    <col min="1" max="1" width="27.5703125" style="10" customWidth="1"/>
    <col min="2" max="16384" width="9.140625" style="10"/>
  </cols>
  <sheetData>
    <row r="1" s="2" customFormat="1" x14ac:dyDescent="0.25"/>
    <row r="2" s="2" customFormat="1" x14ac:dyDescent="0.25"/>
    <row r="3" s="2" customFormat="1" x14ac:dyDescent="0.25"/>
    <row r="4" s="2" customFormat="1" x14ac:dyDescent="0.25"/>
    <row r="5" s="2" customFormat="1" x14ac:dyDescent="0.25"/>
    <row r="6" s="2" customFormat="1" x14ac:dyDescent="0.25"/>
    <row r="7" s="2" customFormat="1" x14ac:dyDescent="0.25"/>
    <row r="8" s="2" customFormat="1" x14ac:dyDescent="0.25"/>
    <row r="9" s="2" customFormat="1" x14ac:dyDescent="0.25"/>
    <row r="10" s="2" customFormat="1" x14ac:dyDescent="0.25"/>
    <row r="11" s="2" customFormat="1" x14ac:dyDescent="0.25"/>
    <row r="12" s="2" customFormat="1" x14ac:dyDescent="0.25"/>
    <row r="13" s="2" customFormat="1" x14ac:dyDescent="0.25"/>
    <row r="14" s="2" customFormat="1" x14ac:dyDescent="0.25"/>
    <row r="15" s="2" customFormat="1" x14ac:dyDescent="0.25"/>
    <row r="16" s="2" customFormat="1" x14ac:dyDescent="0.25"/>
    <row r="17" s="2" customFormat="1" x14ac:dyDescent="0.25"/>
    <row r="18" s="2" customFormat="1" x14ac:dyDescent="0.25"/>
    <row r="19" s="2" customFormat="1" x14ac:dyDescent="0.25"/>
    <row r="20" s="2" customFormat="1" x14ac:dyDescent="0.25"/>
    <row r="21" s="2" customFormat="1" x14ac:dyDescent="0.25"/>
    <row r="22" s="2" customFormat="1" x14ac:dyDescent="0.25"/>
    <row r="23" s="2" customFormat="1" x14ac:dyDescent="0.25"/>
    <row r="24" s="2" customFormat="1" x14ac:dyDescent="0.25"/>
    <row r="25" s="2" customFormat="1" x14ac:dyDescent="0.25"/>
    <row r="26" s="2" customFormat="1" x14ac:dyDescent="0.25"/>
    <row r="27" s="2" customFormat="1" x14ac:dyDescent="0.25"/>
    <row r="28" s="2" customFormat="1" x14ac:dyDescent="0.25"/>
    <row r="29" s="2" customFormat="1" x14ac:dyDescent="0.25"/>
    <row r="30" s="2" customFormat="1" x14ac:dyDescent="0.25"/>
    <row r="31" s="2" customFormat="1" x14ac:dyDescent="0.25"/>
    <row r="32" s="2" customFormat="1" x14ac:dyDescent="0.25"/>
    <row r="33" s="2" customFormat="1" x14ac:dyDescent="0.25"/>
    <row r="34" s="2" customFormat="1" x14ac:dyDescent="0.25"/>
    <row r="35" s="2" customFormat="1" x14ac:dyDescent="0.25"/>
    <row r="36" s="2" customFormat="1" x14ac:dyDescent="0.25"/>
    <row r="37" s="2" customFormat="1" x14ac:dyDescent="0.25"/>
    <row r="38" s="2" customFormat="1" x14ac:dyDescent="0.25"/>
    <row r="39" s="2" customFormat="1" x14ac:dyDescent="0.25"/>
    <row r="40" s="2" customFormat="1" x14ac:dyDescent="0.25"/>
    <row r="41" s="2" customFormat="1" x14ac:dyDescent="0.25"/>
    <row r="42" s="2" customFormat="1" x14ac:dyDescent="0.25"/>
    <row r="43" s="2" customFormat="1" x14ac:dyDescent="0.25"/>
    <row r="44" s="2" customFormat="1" x14ac:dyDescent="0.25"/>
    <row r="45" s="2" customFormat="1" x14ac:dyDescent="0.25"/>
    <row r="46" s="2" customFormat="1" x14ac:dyDescent="0.25"/>
    <row r="47" s="2" customFormat="1" x14ac:dyDescent="0.25"/>
    <row r="48" s="2" customFormat="1" x14ac:dyDescent="0.25"/>
    <row r="49" spans="49:66" s="2" customFormat="1" x14ac:dyDescent="0.25"/>
    <row r="50" spans="49:66" s="2" customFormat="1" x14ac:dyDescent="0.25"/>
    <row r="51" spans="49:66" s="2" customFormat="1" x14ac:dyDescent="0.25"/>
    <row r="52" spans="49:66" s="2" customFormat="1" x14ac:dyDescent="0.25"/>
    <row r="53" spans="49:66" s="2" customFormat="1" x14ac:dyDescent="0.25"/>
    <row r="54" spans="49:66" s="2" customFormat="1" x14ac:dyDescent="0.25"/>
    <row r="58" spans="49:66" x14ac:dyDescent="0.25">
      <c r="AW58" s="10">
        <v>2</v>
      </c>
      <c r="AX58" s="10">
        <f>AW58+1</f>
        <v>3</v>
      </c>
      <c r="AY58" s="10">
        <f t="shared" ref="AY58:BN58" si="0">AX58+1</f>
        <v>4</v>
      </c>
      <c r="AZ58" s="10">
        <f t="shared" si="0"/>
        <v>5</v>
      </c>
      <c r="BA58" s="10">
        <f t="shared" si="0"/>
        <v>6</v>
      </c>
      <c r="BB58" s="10">
        <f t="shared" si="0"/>
        <v>7</v>
      </c>
      <c r="BC58" s="10">
        <f t="shared" si="0"/>
        <v>8</v>
      </c>
      <c r="BD58" s="10">
        <f t="shared" si="0"/>
        <v>9</v>
      </c>
      <c r="BE58" s="10">
        <f t="shared" si="0"/>
        <v>10</v>
      </c>
      <c r="BF58" s="10">
        <f t="shared" si="0"/>
        <v>11</v>
      </c>
      <c r="BG58" s="10">
        <f t="shared" si="0"/>
        <v>12</v>
      </c>
      <c r="BH58" s="10">
        <f t="shared" si="0"/>
        <v>13</v>
      </c>
      <c r="BI58" s="10">
        <f t="shared" si="0"/>
        <v>14</v>
      </c>
      <c r="BJ58" s="10">
        <f t="shared" si="0"/>
        <v>15</v>
      </c>
      <c r="BK58" s="10">
        <f t="shared" si="0"/>
        <v>16</v>
      </c>
      <c r="BL58" s="10">
        <f t="shared" si="0"/>
        <v>17</v>
      </c>
      <c r="BM58" s="10">
        <f t="shared" si="0"/>
        <v>18</v>
      </c>
      <c r="BN58" s="10">
        <f t="shared" si="0"/>
        <v>19</v>
      </c>
    </row>
    <row r="101" spans="2:36" x14ac:dyDescent="0.25">
      <c r="C101" s="28" t="s">
        <v>55</v>
      </c>
      <c r="D101" s="27" t="s">
        <v>56</v>
      </c>
      <c r="E101" s="27" t="s">
        <v>57</v>
      </c>
      <c r="F101" s="27" t="s">
        <v>58</v>
      </c>
      <c r="G101" s="27" t="s">
        <v>59</v>
      </c>
      <c r="H101" s="27" t="s">
        <v>60</v>
      </c>
      <c r="I101" s="27" t="s">
        <v>61</v>
      </c>
      <c r="J101" s="27" t="s">
        <v>62</v>
      </c>
      <c r="L101" s="10" t="s">
        <v>36</v>
      </c>
      <c r="P101" s="40" t="s">
        <v>55</v>
      </c>
      <c r="Q101" s="39" t="s">
        <v>56</v>
      </c>
      <c r="R101" s="39" t="s">
        <v>57</v>
      </c>
      <c r="S101" s="39" t="s">
        <v>58</v>
      </c>
      <c r="T101" s="39" t="s">
        <v>59</v>
      </c>
      <c r="U101" s="39" t="s">
        <v>60</v>
      </c>
      <c r="V101" s="39" t="s">
        <v>61</v>
      </c>
      <c r="W101" s="39" t="s">
        <v>62</v>
      </c>
      <c r="AC101" s="52" t="s">
        <v>55</v>
      </c>
      <c r="AD101" s="51" t="s">
        <v>56</v>
      </c>
      <c r="AE101" s="51" t="s">
        <v>57</v>
      </c>
      <c r="AF101" s="51" t="s">
        <v>58</v>
      </c>
      <c r="AG101" s="51" t="s">
        <v>59</v>
      </c>
      <c r="AH101" s="51" t="s">
        <v>60</v>
      </c>
      <c r="AI101" s="51" t="s">
        <v>61</v>
      </c>
      <c r="AJ101" s="51" t="s">
        <v>62</v>
      </c>
    </row>
    <row r="102" spans="2:36" x14ac:dyDescent="0.25">
      <c r="B102" s="10" t="s">
        <v>2</v>
      </c>
      <c r="C102" s="11">
        <v>5</v>
      </c>
      <c r="D102" s="11">
        <v>27</v>
      </c>
      <c r="E102" s="11">
        <v>53</v>
      </c>
      <c r="F102" s="11">
        <v>87</v>
      </c>
      <c r="G102" s="11">
        <v>71</v>
      </c>
      <c r="H102" s="11">
        <v>13</v>
      </c>
      <c r="I102" s="11">
        <v>5</v>
      </c>
      <c r="J102" s="11">
        <v>2</v>
      </c>
      <c r="L102" s="15">
        <f>SUM(C102:J102)</f>
        <v>263</v>
      </c>
      <c r="O102" s="10" t="s">
        <v>2</v>
      </c>
      <c r="P102" s="1">
        <f t="shared" ref="P102:P137" si="1">C102/$L102</f>
        <v>1.9011406844106463E-2</v>
      </c>
      <c r="Q102" s="1">
        <f t="shared" ref="Q102:Q137" si="2">D102/$L102</f>
        <v>0.10266159695817491</v>
      </c>
      <c r="R102" s="1">
        <f t="shared" ref="R102:R137" si="3">E102/$L102</f>
        <v>0.20152091254752852</v>
      </c>
      <c r="S102" s="1">
        <f t="shared" ref="S102:S137" si="4">F102/$L102</f>
        <v>0.33079847908745247</v>
      </c>
      <c r="T102" s="1">
        <f t="shared" ref="T102:T137" si="5">G102/$L102</f>
        <v>0.26996197718631176</v>
      </c>
      <c r="U102" s="1">
        <f t="shared" ref="U102:U137" si="6">H102/$L102</f>
        <v>4.9429657794676805E-2</v>
      </c>
      <c r="V102" s="1">
        <f t="shared" ref="V102:V137" si="7">I102/$L102</f>
        <v>1.9011406844106463E-2</v>
      </c>
      <c r="W102" s="1">
        <f t="shared" ref="W102:W137" si="8">J102/$L102</f>
        <v>7.6045627376425855E-3</v>
      </c>
      <c r="Y102" s="10" t="b">
        <v>1</v>
      </c>
      <c r="Z102" s="10" t="str">
        <f>IF(Y102=TRUE,"London",0)</f>
        <v>London</v>
      </c>
      <c r="AA102" s="10" t="str">
        <f t="shared" ref="AA102:AA137" si="9">VLOOKUP(Z102,$O$102:$W$137,1,0)</f>
        <v>London</v>
      </c>
      <c r="AB102" s="10" t="s">
        <v>0</v>
      </c>
      <c r="AC102" s="1">
        <f t="shared" ref="AC102:AC137" si="10">VLOOKUP($AA102,$O$102:$W$137,AW$58,0)</f>
        <v>5.3007256926737377E-2</v>
      </c>
      <c r="AD102" s="1">
        <f t="shared" ref="AD102:AD137" si="11">VLOOKUP($AA102,$O$102:$W$137,AX$58,0)</f>
        <v>0.10159697432325257</v>
      </c>
      <c r="AE102" s="1">
        <f t="shared" ref="AE102:AE137" si="12">VLOOKUP($AA102,$O$102:$W$137,AY$58,0)</f>
        <v>0.21800541494466816</v>
      </c>
      <c r="AF102" s="1">
        <f t="shared" ref="AF102:AF137" si="13">VLOOKUP($AA102,$O$102:$W$137,AZ$58,0)</f>
        <v>0.33890700484063235</v>
      </c>
      <c r="AG102" s="1">
        <f t="shared" ref="AG102:AG137" si="14">VLOOKUP($AA102,$O$102:$W$137,BA$58,0)</f>
        <v>0.20795253638517855</v>
      </c>
      <c r="AH102" s="1">
        <f t="shared" ref="AH102:AH137" si="15">VLOOKUP($AA102,$O$102:$W$137,BB$58,0)</f>
        <v>5.5417116437397544E-2</v>
      </c>
      <c r="AI102" s="1">
        <f t="shared" ref="AI102:AI137" si="16">VLOOKUP($AA102,$O$102:$W$137,BC$58,0)</f>
        <v>2.1508559183929552E-2</v>
      </c>
      <c r="AJ102" s="1">
        <f t="shared" ref="AJ102:AJ137" si="17">VLOOKUP($AA102,$O$102:$W$137,BD$58,0)</f>
        <v>3.6051369582038987E-3</v>
      </c>
    </row>
    <row r="103" spans="2:36" x14ac:dyDescent="0.25">
      <c r="B103" s="10" t="s">
        <v>17</v>
      </c>
      <c r="C103" s="11">
        <v>1907</v>
      </c>
      <c r="D103" s="11">
        <v>2295</v>
      </c>
      <c r="E103" s="11">
        <v>4946</v>
      </c>
      <c r="F103" s="11">
        <v>8146</v>
      </c>
      <c r="G103" s="11">
        <v>2416</v>
      </c>
      <c r="H103" s="11">
        <v>413</v>
      </c>
      <c r="I103" s="11">
        <v>106</v>
      </c>
      <c r="J103" s="11">
        <v>17</v>
      </c>
      <c r="L103" s="53">
        <f t="shared" ref="L103:L138" si="18">SUM(C103:J103)</f>
        <v>20246</v>
      </c>
      <c r="O103" s="10" t="s">
        <v>17</v>
      </c>
      <c r="P103" s="1">
        <f t="shared" si="1"/>
        <v>9.4191445223747908E-2</v>
      </c>
      <c r="Q103" s="1">
        <f t="shared" si="2"/>
        <v>0.11335572458757286</v>
      </c>
      <c r="R103" s="1">
        <f t="shared" si="3"/>
        <v>0.24429516941618099</v>
      </c>
      <c r="S103" s="1">
        <f t="shared" si="4"/>
        <v>0.40235108169514966</v>
      </c>
      <c r="T103" s="1">
        <f t="shared" si="5"/>
        <v>0.11933221377062135</v>
      </c>
      <c r="U103" s="1">
        <f t="shared" si="6"/>
        <v>2.0399091178504396E-2</v>
      </c>
      <c r="V103" s="1">
        <f t="shared" si="7"/>
        <v>5.235602094240838E-3</v>
      </c>
      <c r="W103" s="1">
        <f t="shared" si="8"/>
        <v>8.3967203398202116E-4</v>
      </c>
      <c r="Y103" s="10" t="b">
        <v>0</v>
      </c>
      <c r="Z103" s="10">
        <f>IF(Y103=TRUE,"Inner London",0)</f>
        <v>0</v>
      </c>
      <c r="AA103" s="10" t="e">
        <f t="shared" si="9"/>
        <v>#N/A</v>
      </c>
      <c r="AB103" s="10" t="s">
        <v>1</v>
      </c>
      <c r="AC103" s="1" t="e">
        <f t="shared" si="10"/>
        <v>#N/A</v>
      </c>
      <c r="AD103" s="1" t="e">
        <f t="shared" si="11"/>
        <v>#N/A</v>
      </c>
      <c r="AE103" s="1" t="e">
        <f t="shared" si="12"/>
        <v>#N/A</v>
      </c>
      <c r="AF103" s="1" t="e">
        <f t="shared" si="13"/>
        <v>#N/A</v>
      </c>
      <c r="AG103" s="1" t="e">
        <f t="shared" si="14"/>
        <v>#N/A</v>
      </c>
      <c r="AH103" s="1" t="e">
        <f t="shared" si="15"/>
        <v>#N/A</v>
      </c>
      <c r="AI103" s="1" t="e">
        <f t="shared" si="16"/>
        <v>#N/A</v>
      </c>
      <c r="AJ103" s="1" t="e">
        <f t="shared" si="17"/>
        <v>#N/A</v>
      </c>
    </row>
    <row r="104" spans="2:36" x14ac:dyDescent="0.25">
      <c r="B104" s="10" t="s">
        <v>18</v>
      </c>
      <c r="C104" s="11">
        <v>1268</v>
      </c>
      <c r="D104" s="11">
        <v>2524</v>
      </c>
      <c r="E104" s="11">
        <v>4599</v>
      </c>
      <c r="F104" s="11">
        <v>8638</v>
      </c>
      <c r="G104" s="11">
        <v>6792</v>
      </c>
      <c r="H104" s="11">
        <v>2227</v>
      </c>
      <c r="I104" s="11">
        <v>903</v>
      </c>
      <c r="J104" s="11">
        <v>172</v>
      </c>
      <c r="L104" s="53">
        <f t="shared" si="18"/>
        <v>27123</v>
      </c>
      <c r="O104" s="10" t="s">
        <v>18</v>
      </c>
      <c r="P104" s="1">
        <f t="shared" si="1"/>
        <v>4.6749990782730524E-2</v>
      </c>
      <c r="Q104" s="1">
        <f t="shared" si="2"/>
        <v>9.3057552630608706E-2</v>
      </c>
      <c r="R104" s="1">
        <f t="shared" si="3"/>
        <v>0.16956088928215907</v>
      </c>
      <c r="S104" s="1">
        <f t="shared" si="4"/>
        <v>0.31847509493787562</v>
      </c>
      <c r="T104" s="1">
        <f t="shared" si="5"/>
        <v>0.25041477712642407</v>
      </c>
      <c r="U104" s="1">
        <f t="shared" si="6"/>
        <v>8.2107436493013317E-2</v>
      </c>
      <c r="V104" s="1">
        <f t="shared" si="7"/>
        <v>3.3292777347638539E-2</v>
      </c>
      <c r="W104" s="1">
        <f t="shared" si="8"/>
        <v>6.3414813995501971E-3</v>
      </c>
      <c r="Y104" s="10" t="b">
        <v>0</v>
      </c>
      <c r="Z104" s="10">
        <f>IF(Y104=TRUE,"Outer London",0)</f>
        <v>0</v>
      </c>
      <c r="AA104" s="10" t="e">
        <f t="shared" si="9"/>
        <v>#N/A</v>
      </c>
      <c r="AB104" s="10" t="s">
        <v>16</v>
      </c>
      <c r="AC104" s="1" t="e">
        <f t="shared" si="10"/>
        <v>#N/A</v>
      </c>
      <c r="AD104" s="1" t="e">
        <f t="shared" si="11"/>
        <v>#N/A</v>
      </c>
      <c r="AE104" s="1" t="e">
        <f t="shared" si="12"/>
        <v>#N/A</v>
      </c>
      <c r="AF104" s="1" t="e">
        <f t="shared" si="13"/>
        <v>#N/A</v>
      </c>
      <c r="AG104" s="1" t="e">
        <f t="shared" si="14"/>
        <v>#N/A</v>
      </c>
      <c r="AH104" s="1" t="e">
        <f t="shared" si="15"/>
        <v>#N/A</v>
      </c>
      <c r="AI104" s="1" t="e">
        <f t="shared" si="16"/>
        <v>#N/A</v>
      </c>
      <c r="AJ104" s="1" t="e">
        <f t="shared" si="17"/>
        <v>#N/A</v>
      </c>
    </row>
    <row r="105" spans="2:36" x14ac:dyDescent="0.25">
      <c r="B105" s="10" t="s">
        <v>19</v>
      </c>
      <c r="C105" s="11">
        <v>985</v>
      </c>
      <c r="D105" s="11">
        <v>1139</v>
      </c>
      <c r="E105" s="11">
        <v>2388</v>
      </c>
      <c r="F105" s="11">
        <v>4721</v>
      </c>
      <c r="G105" s="11">
        <v>2240</v>
      </c>
      <c r="H105" s="11">
        <v>429</v>
      </c>
      <c r="I105" s="11">
        <v>173</v>
      </c>
      <c r="J105" s="11">
        <v>32</v>
      </c>
      <c r="L105" s="53">
        <f t="shared" si="18"/>
        <v>12107</v>
      </c>
      <c r="O105" s="10" t="s">
        <v>19</v>
      </c>
      <c r="P105" s="1">
        <f t="shared" si="1"/>
        <v>8.1357892128520695E-2</v>
      </c>
      <c r="Q105" s="1">
        <f t="shared" si="2"/>
        <v>9.4077806227802097E-2</v>
      </c>
      <c r="R105" s="1">
        <f t="shared" si="3"/>
        <v>0.19724126538366235</v>
      </c>
      <c r="S105" s="1">
        <f t="shared" si="4"/>
        <v>0.38993970430329561</v>
      </c>
      <c r="T105" s="1">
        <f t="shared" si="5"/>
        <v>0.18501693235318412</v>
      </c>
      <c r="U105" s="1">
        <f t="shared" si="6"/>
        <v>3.5434046419426775E-2</v>
      </c>
      <c r="V105" s="1">
        <f t="shared" si="7"/>
        <v>1.428925415049145E-2</v>
      </c>
      <c r="W105" s="1">
        <f t="shared" si="8"/>
        <v>2.643099033616916E-3</v>
      </c>
      <c r="Y105" s="10" t="b">
        <v>0</v>
      </c>
      <c r="Z105" s="10">
        <f>IF(Y105=TRUE,"City of London",0)</f>
        <v>0</v>
      </c>
      <c r="AA105" s="10" t="e">
        <f t="shared" si="9"/>
        <v>#N/A</v>
      </c>
      <c r="AB105" s="10" t="s">
        <v>2</v>
      </c>
      <c r="AC105" s="1" t="e">
        <f t="shared" si="10"/>
        <v>#N/A</v>
      </c>
      <c r="AD105" s="1" t="e">
        <f t="shared" si="11"/>
        <v>#N/A</v>
      </c>
      <c r="AE105" s="1" t="e">
        <f t="shared" si="12"/>
        <v>#N/A</v>
      </c>
      <c r="AF105" s="1" t="e">
        <f t="shared" si="13"/>
        <v>#N/A</v>
      </c>
      <c r="AG105" s="1" t="e">
        <f t="shared" si="14"/>
        <v>#N/A</v>
      </c>
      <c r="AH105" s="1" t="e">
        <f t="shared" si="15"/>
        <v>#N/A</v>
      </c>
      <c r="AI105" s="1" t="e">
        <f t="shared" si="16"/>
        <v>#N/A</v>
      </c>
      <c r="AJ105" s="1" t="e">
        <f t="shared" si="17"/>
        <v>#N/A</v>
      </c>
    </row>
    <row r="106" spans="2:36" x14ac:dyDescent="0.25">
      <c r="B106" s="10" t="s">
        <v>20</v>
      </c>
      <c r="C106" s="11">
        <v>1927</v>
      </c>
      <c r="D106" s="11">
        <v>3013</v>
      </c>
      <c r="E106" s="11">
        <v>5201</v>
      </c>
      <c r="F106" s="11">
        <v>10400</v>
      </c>
      <c r="G106" s="11">
        <v>10027</v>
      </c>
      <c r="H106" s="11">
        <v>2739</v>
      </c>
      <c r="I106" s="11">
        <v>1088</v>
      </c>
      <c r="J106" s="11">
        <v>144</v>
      </c>
      <c r="L106" s="53">
        <f t="shared" si="18"/>
        <v>34539</v>
      </c>
      <c r="O106" s="10" t="s">
        <v>20</v>
      </c>
      <c r="P106" s="1">
        <f t="shared" si="1"/>
        <v>5.5792003242711136E-2</v>
      </c>
      <c r="Q106" s="1">
        <f t="shared" si="2"/>
        <v>8.7234720171400451E-2</v>
      </c>
      <c r="R106" s="1">
        <f t="shared" si="3"/>
        <v>0.15058339847708388</v>
      </c>
      <c r="S106" s="1">
        <f t="shared" si="4"/>
        <v>0.30110889139812963</v>
      </c>
      <c r="T106" s="1">
        <f t="shared" si="5"/>
        <v>0.29030950519702364</v>
      </c>
      <c r="U106" s="1">
        <f t="shared" si="6"/>
        <v>7.9301658994180485E-2</v>
      </c>
      <c r="V106" s="1">
        <f t="shared" si="7"/>
        <v>3.150062248472741E-2</v>
      </c>
      <c r="W106" s="1">
        <f t="shared" si="8"/>
        <v>4.1692000347433337E-3</v>
      </c>
      <c r="Y106" s="10" t="b">
        <v>0</v>
      </c>
      <c r="Z106" s="10">
        <f>IF(Y106=TRUE,"Barking and Dagenham",0)</f>
        <v>0</v>
      </c>
      <c r="AA106" s="10" t="e">
        <f t="shared" si="9"/>
        <v>#N/A</v>
      </c>
      <c r="AB106" s="10" t="s">
        <v>17</v>
      </c>
      <c r="AC106" s="1" t="e">
        <f t="shared" si="10"/>
        <v>#N/A</v>
      </c>
      <c r="AD106" s="1" t="e">
        <f t="shared" si="11"/>
        <v>#N/A</v>
      </c>
      <c r="AE106" s="1" t="e">
        <f t="shared" si="12"/>
        <v>#N/A</v>
      </c>
      <c r="AF106" s="1" t="e">
        <f t="shared" si="13"/>
        <v>#N/A</v>
      </c>
      <c r="AG106" s="1" t="e">
        <f t="shared" si="14"/>
        <v>#N/A</v>
      </c>
      <c r="AH106" s="1" t="e">
        <f t="shared" si="15"/>
        <v>#N/A</v>
      </c>
      <c r="AI106" s="1" t="e">
        <f t="shared" si="16"/>
        <v>#N/A</v>
      </c>
      <c r="AJ106" s="1" t="e">
        <f t="shared" si="17"/>
        <v>#N/A</v>
      </c>
    </row>
    <row r="107" spans="2:36" x14ac:dyDescent="0.25">
      <c r="B107" s="10" t="s">
        <v>21</v>
      </c>
      <c r="C107" s="11">
        <v>574</v>
      </c>
      <c r="D107" s="11">
        <v>833</v>
      </c>
      <c r="E107" s="11">
        <v>2241</v>
      </c>
      <c r="F107" s="11">
        <v>3881</v>
      </c>
      <c r="G107" s="11">
        <v>1992</v>
      </c>
      <c r="H107" s="11">
        <v>551</v>
      </c>
      <c r="I107" s="11">
        <v>216</v>
      </c>
      <c r="J107" s="11">
        <v>49</v>
      </c>
      <c r="L107" s="53">
        <f t="shared" si="18"/>
        <v>10337</v>
      </c>
      <c r="O107" s="10" t="s">
        <v>21</v>
      </c>
      <c r="P107" s="1">
        <f t="shared" si="1"/>
        <v>5.5528683370416949E-2</v>
      </c>
      <c r="Q107" s="1">
        <f t="shared" si="2"/>
        <v>8.0584308793653858E-2</v>
      </c>
      <c r="R107" s="1">
        <f t="shared" si="3"/>
        <v>0.21679404082422365</v>
      </c>
      <c r="S107" s="1">
        <f t="shared" si="4"/>
        <v>0.37544742188255781</v>
      </c>
      <c r="T107" s="1">
        <f t="shared" si="5"/>
        <v>0.19270581406597659</v>
      </c>
      <c r="U107" s="1">
        <f t="shared" si="6"/>
        <v>5.3303666440940312E-2</v>
      </c>
      <c r="V107" s="1">
        <f t="shared" si="7"/>
        <v>2.0895811163780594E-2</v>
      </c>
      <c r="W107" s="1">
        <f t="shared" si="8"/>
        <v>4.7402534584502273E-3</v>
      </c>
      <c r="Y107" s="10" t="b">
        <v>0</v>
      </c>
      <c r="Z107" s="10">
        <f>IF(Y107=TRUE,"Barnet",0)</f>
        <v>0</v>
      </c>
      <c r="AA107" s="10" t="e">
        <f t="shared" si="9"/>
        <v>#N/A</v>
      </c>
      <c r="AB107" s="10" t="s">
        <v>18</v>
      </c>
      <c r="AC107" s="1" t="e">
        <f t="shared" si="10"/>
        <v>#N/A</v>
      </c>
      <c r="AD107" s="1" t="e">
        <f t="shared" si="11"/>
        <v>#N/A</v>
      </c>
      <c r="AE107" s="1" t="e">
        <f t="shared" si="12"/>
        <v>#N/A</v>
      </c>
      <c r="AF107" s="1" t="e">
        <f t="shared" si="13"/>
        <v>#N/A</v>
      </c>
      <c r="AG107" s="1" t="e">
        <f t="shared" si="14"/>
        <v>#N/A</v>
      </c>
      <c r="AH107" s="1" t="e">
        <f t="shared" si="15"/>
        <v>#N/A</v>
      </c>
      <c r="AI107" s="1" t="e">
        <f t="shared" si="16"/>
        <v>#N/A</v>
      </c>
      <c r="AJ107" s="1" t="e">
        <f t="shared" si="17"/>
        <v>#N/A</v>
      </c>
    </row>
    <row r="108" spans="2:36" x14ac:dyDescent="0.25">
      <c r="B108" s="10" t="s">
        <v>3</v>
      </c>
      <c r="C108" s="11">
        <v>575</v>
      </c>
      <c r="D108" s="11">
        <v>1593</v>
      </c>
      <c r="E108" s="11">
        <v>2935</v>
      </c>
      <c r="F108" s="11">
        <v>4469</v>
      </c>
      <c r="G108" s="11">
        <v>2320</v>
      </c>
      <c r="H108" s="11">
        <v>888</v>
      </c>
      <c r="I108" s="11">
        <v>402</v>
      </c>
      <c r="J108" s="11">
        <v>112</v>
      </c>
      <c r="L108" s="53">
        <f t="shared" si="18"/>
        <v>13294</v>
      </c>
      <c r="O108" s="10" t="s">
        <v>3</v>
      </c>
      <c r="P108" s="1">
        <f t="shared" si="1"/>
        <v>4.3252595155709339E-2</v>
      </c>
      <c r="Q108" s="1">
        <f t="shared" si="2"/>
        <v>0.11982849405746954</v>
      </c>
      <c r="R108" s="1">
        <f t="shared" si="3"/>
        <v>0.22077629005566421</v>
      </c>
      <c r="S108" s="1">
        <f t="shared" si="4"/>
        <v>0.33616669174063485</v>
      </c>
      <c r="T108" s="1">
        <f t="shared" si="5"/>
        <v>0.17451481871520988</v>
      </c>
      <c r="U108" s="1">
        <f t="shared" si="6"/>
        <v>6.679705130133895E-2</v>
      </c>
      <c r="V108" s="1">
        <f t="shared" si="7"/>
        <v>3.0239205656687227E-2</v>
      </c>
      <c r="W108" s="1">
        <f t="shared" si="8"/>
        <v>8.4248533172859939E-3</v>
      </c>
      <c r="Y108" s="10" t="b">
        <v>0</v>
      </c>
      <c r="Z108" s="10">
        <f>IF(Y108=TRUE,"Bexley",0)</f>
        <v>0</v>
      </c>
      <c r="AA108" s="10" t="e">
        <f t="shared" si="9"/>
        <v>#N/A</v>
      </c>
      <c r="AB108" s="10" t="s">
        <v>19</v>
      </c>
      <c r="AC108" s="1" t="e">
        <f t="shared" si="10"/>
        <v>#N/A</v>
      </c>
      <c r="AD108" s="1" t="e">
        <f t="shared" si="11"/>
        <v>#N/A</v>
      </c>
      <c r="AE108" s="1" t="e">
        <f t="shared" si="12"/>
        <v>#N/A</v>
      </c>
      <c r="AF108" s="1" t="e">
        <f t="shared" si="13"/>
        <v>#N/A</v>
      </c>
      <c r="AG108" s="1" t="e">
        <f t="shared" si="14"/>
        <v>#N/A</v>
      </c>
      <c r="AH108" s="1" t="e">
        <f t="shared" si="15"/>
        <v>#N/A</v>
      </c>
      <c r="AI108" s="1" t="e">
        <f t="shared" si="16"/>
        <v>#N/A</v>
      </c>
      <c r="AJ108" s="1" t="e">
        <f t="shared" si="17"/>
        <v>#N/A</v>
      </c>
    </row>
    <row r="109" spans="2:36" x14ac:dyDescent="0.25">
      <c r="B109" s="10" t="s">
        <v>22</v>
      </c>
      <c r="C109" s="11">
        <v>1577</v>
      </c>
      <c r="D109" s="11">
        <v>2966</v>
      </c>
      <c r="E109" s="11">
        <v>5651</v>
      </c>
      <c r="F109" s="11">
        <v>9989</v>
      </c>
      <c r="G109" s="11">
        <v>6799</v>
      </c>
      <c r="H109" s="11">
        <v>1638</v>
      </c>
      <c r="I109" s="11">
        <v>639</v>
      </c>
      <c r="J109" s="11">
        <v>88</v>
      </c>
      <c r="L109" s="53">
        <f t="shared" si="18"/>
        <v>29347</v>
      </c>
      <c r="O109" s="10" t="s">
        <v>22</v>
      </c>
      <c r="P109" s="1">
        <f t="shared" si="1"/>
        <v>5.3736327392919211E-2</v>
      </c>
      <c r="Q109" s="1">
        <f t="shared" si="2"/>
        <v>0.10106654853988482</v>
      </c>
      <c r="R109" s="1">
        <f t="shared" si="3"/>
        <v>0.19255801274406242</v>
      </c>
      <c r="S109" s="1">
        <f t="shared" si="4"/>
        <v>0.34037550686611917</v>
      </c>
      <c r="T109" s="1">
        <f t="shared" si="5"/>
        <v>0.23167615088424712</v>
      </c>
      <c r="U109" s="1">
        <f t="shared" si="6"/>
        <v>5.5814904419531811E-2</v>
      </c>
      <c r="V109" s="1">
        <f t="shared" si="7"/>
        <v>2.1773946229597572E-2</v>
      </c>
      <c r="W109" s="1">
        <f t="shared" si="8"/>
        <v>2.9986029236378506E-3</v>
      </c>
      <c r="Y109" s="10" t="b">
        <v>0</v>
      </c>
      <c r="Z109" s="10">
        <f>IF(Y109=TRUE,"Brent",0)</f>
        <v>0</v>
      </c>
      <c r="AA109" s="10" t="e">
        <f t="shared" si="9"/>
        <v>#N/A</v>
      </c>
      <c r="AB109" s="10" t="s">
        <v>20</v>
      </c>
      <c r="AC109" s="1" t="e">
        <f t="shared" si="10"/>
        <v>#N/A</v>
      </c>
      <c r="AD109" s="1" t="e">
        <f t="shared" si="11"/>
        <v>#N/A</v>
      </c>
      <c r="AE109" s="1" t="e">
        <f t="shared" si="12"/>
        <v>#N/A</v>
      </c>
      <c r="AF109" s="1" t="e">
        <f t="shared" si="13"/>
        <v>#N/A</v>
      </c>
      <c r="AG109" s="1" t="e">
        <f t="shared" si="14"/>
        <v>#N/A</v>
      </c>
      <c r="AH109" s="1" t="e">
        <f t="shared" si="15"/>
        <v>#N/A</v>
      </c>
      <c r="AI109" s="1" t="e">
        <f t="shared" si="16"/>
        <v>#N/A</v>
      </c>
      <c r="AJ109" s="1" t="e">
        <f t="shared" si="17"/>
        <v>#N/A</v>
      </c>
    </row>
    <row r="110" spans="2:36" x14ac:dyDescent="0.25">
      <c r="B110" s="10" t="s">
        <v>23</v>
      </c>
      <c r="C110" s="11">
        <v>1530</v>
      </c>
      <c r="D110" s="11">
        <v>2515</v>
      </c>
      <c r="E110" s="11">
        <v>4414</v>
      </c>
      <c r="F110" s="11">
        <v>7772</v>
      </c>
      <c r="G110" s="11">
        <v>6302</v>
      </c>
      <c r="H110" s="11">
        <v>1667</v>
      </c>
      <c r="I110" s="11">
        <v>677</v>
      </c>
      <c r="J110" s="11">
        <v>132</v>
      </c>
      <c r="L110" s="53">
        <f t="shared" si="18"/>
        <v>25009</v>
      </c>
      <c r="O110" s="10" t="s">
        <v>23</v>
      </c>
      <c r="P110" s="1">
        <f t="shared" si="1"/>
        <v>6.1177975928665682E-2</v>
      </c>
      <c r="Q110" s="1">
        <f t="shared" si="2"/>
        <v>0.1005637970330681</v>
      </c>
      <c r="R110" s="1">
        <f t="shared" si="3"/>
        <v>0.17649646127394139</v>
      </c>
      <c r="S110" s="1">
        <f t="shared" si="4"/>
        <v>0.31076812347554883</v>
      </c>
      <c r="T110" s="1">
        <f t="shared" si="5"/>
        <v>0.25198928385781116</v>
      </c>
      <c r="U110" s="1">
        <f t="shared" si="6"/>
        <v>6.6656003838618097E-2</v>
      </c>
      <c r="V110" s="1">
        <f t="shared" si="7"/>
        <v>2.707025470830501E-2</v>
      </c>
      <c r="W110" s="1">
        <f t="shared" si="8"/>
        <v>5.2780998840417448E-3</v>
      </c>
      <c r="Y110" s="10" t="b">
        <v>0</v>
      </c>
      <c r="Z110" s="10">
        <f>IF(Y110=TRUE,"Bromley",0)</f>
        <v>0</v>
      </c>
      <c r="AA110" s="10" t="e">
        <f t="shared" si="9"/>
        <v>#N/A</v>
      </c>
      <c r="AB110" s="10" t="s">
        <v>21</v>
      </c>
      <c r="AC110" s="1" t="e">
        <f t="shared" si="10"/>
        <v>#N/A</v>
      </c>
      <c r="AD110" s="1" t="e">
        <f t="shared" si="11"/>
        <v>#N/A</v>
      </c>
      <c r="AE110" s="1" t="e">
        <f t="shared" si="12"/>
        <v>#N/A</v>
      </c>
      <c r="AF110" s="1" t="e">
        <f t="shared" si="13"/>
        <v>#N/A</v>
      </c>
      <c r="AG110" s="1" t="e">
        <f t="shared" si="14"/>
        <v>#N/A</v>
      </c>
      <c r="AH110" s="1" t="e">
        <f t="shared" si="15"/>
        <v>#N/A</v>
      </c>
      <c r="AI110" s="1" t="e">
        <f t="shared" si="16"/>
        <v>#N/A</v>
      </c>
      <c r="AJ110" s="1" t="e">
        <f t="shared" si="17"/>
        <v>#N/A</v>
      </c>
    </row>
    <row r="111" spans="2:36" x14ac:dyDescent="0.25">
      <c r="B111" s="10" t="s">
        <v>24</v>
      </c>
      <c r="C111" s="11">
        <v>1739</v>
      </c>
      <c r="D111" s="11">
        <v>2973</v>
      </c>
      <c r="E111" s="11">
        <v>5396</v>
      </c>
      <c r="F111" s="11">
        <v>8951</v>
      </c>
      <c r="G111" s="11">
        <v>5288</v>
      </c>
      <c r="H111" s="11">
        <v>1353</v>
      </c>
      <c r="I111" s="11">
        <v>472</v>
      </c>
      <c r="J111" s="11">
        <v>63</v>
      </c>
      <c r="L111" s="53">
        <f t="shared" si="18"/>
        <v>26235</v>
      </c>
      <c r="O111" s="10" t="s">
        <v>24</v>
      </c>
      <c r="P111" s="1">
        <f t="shared" si="1"/>
        <v>6.6285496474175726E-2</v>
      </c>
      <c r="Q111" s="1">
        <f t="shared" si="2"/>
        <v>0.1133218982275586</v>
      </c>
      <c r="R111" s="1">
        <f t="shared" si="3"/>
        <v>0.2056794358681151</v>
      </c>
      <c r="S111" s="1">
        <f t="shared" si="4"/>
        <v>0.34118543929864686</v>
      </c>
      <c r="T111" s="1">
        <f t="shared" si="5"/>
        <v>0.20156279778921288</v>
      </c>
      <c r="U111" s="1">
        <f t="shared" si="6"/>
        <v>5.157232704402516E-2</v>
      </c>
      <c r="V111" s="1">
        <f t="shared" si="7"/>
        <v>1.7991233085572707E-2</v>
      </c>
      <c r="W111" s="1">
        <f t="shared" si="8"/>
        <v>2.4013722126929675E-3</v>
      </c>
      <c r="Y111" s="10" t="b">
        <v>0</v>
      </c>
      <c r="Z111" s="10">
        <f>IF(Y111=TRUE,"Camden",0)</f>
        <v>0</v>
      </c>
      <c r="AA111" s="10" t="e">
        <f t="shared" si="9"/>
        <v>#N/A</v>
      </c>
      <c r="AB111" s="10" t="s">
        <v>3</v>
      </c>
      <c r="AC111" s="1" t="e">
        <f t="shared" si="10"/>
        <v>#N/A</v>
      </c>
      <c r="AD111" s="1" t="e">
        <f t="shared" si="11"/>
        <v>#N/A</v>
      </c>
      <c r="AE111" s="1" t="e">
        <f t="shared" si="12"/>
        <v>#N/A</v>
      </c>
      <c r="AF111" s="1" t="e">
        <f t="shared" si="13"/>
        <v>#N/A</v>
      </c>
      <c r="AG111" s="1" t="e">
        <f t="shared" si="14"/>
        <v>#N/A</v>
      </c>
      <c r="AH111" s="1" t="e">
        <f t="shared" si="15"/>
        <v>#N/A</v>
      </c>
      <c r="AI111" s="1" t="e">
        <f t="shared" si="16"/>
        <v>#N/A</v>
      </c>
      <c r="AJ111" s="1" t="e">
        <f t="shared" si="17"/>
        <v>#N/A</v>
      </c>
    </row>
    <row r="112" spans="2:36" x14ac:dyDescent="0.25">
      <c r="B112" s="10" t="s">
        <v>25</v>
      </c>
      <c r="C112" s="11">
        <v>1953</v>
      </c>
      <c r="D112" s="11">
        <v>3045</v>
      </c>
      <c r="E112" s="11">
        <v>7263</v>
      </c>
      <c r="F112" s="11">
        <v>10125</v>
      </c>
      <c r="G112" s="11">
        <v>3582</v>
      </c>
      <c r="H112" s="11">
        <v>732</v>
      </c>
      <c r="I112" s="11">
        <v>284</v>
      </c>
      <c r="J112" s="11">
        <v>33</v>
      </c>
      <c r="L112" s="53">
        <f t="shared" si="18"/>
        <v>27017</v>
      </c>
      <c r="O112" s="10" t="s">
        <v>25</v>
      </c>
      <c r="P112" s="1">
        <f t="shared" si="1"/>
        <v>7.2287818780767663E-2</v>
      </c>
      <c r="Q112" s="1">
        <f t="shared" si="2"/>
        <v>0.11270681422807861</v>
      </c>
      <c r="R112" s="1">
        <f t="shared" si="3"/>
        <v>0.26883073620313136</v>
      </c>
      <c r="S112" s="1">
        <f t="shared" si="4"/>
        <v>0.37476403745789688</v>
      </c>
      <c r="T112" s="1">
        <f t="shared" si="5"/>
        <v>0.13258318836288263</v>
      </c>
      <c r="U112" s="1">
        <f t="shared" si="6"/>
        <v>2.7094051893252397E-2</v>
      </c>
      <c r="V112" s="1">
        <f t="shared" si="7"/>
        <v>1.0511899914868417E-2</v>
      </c>
      <c r="W112" s="1">
        <f t="shared" si="8"/>
        <v>1.2214531591220343E-3</v>
      </c>
      <c r="Y112" s="10" t="b">
        <v>0</v>
      </c>
      <c r="Z112" s="10">
        <f>IF(Y112=TRUE,"Croydon",0)</f>
        <v>0</v>
      </c>
      <c r="AA112" s="10" t="e">
        <f t="shared" si="9"/>
        <v>#N/A</v>
      </c>
      <c r="AB112" s="10" t="s">
        <v>22</v>
      </c>
      <c r="AC112" s="1" t="e">
        <f t="shared" si="10"/>
        <v>#N/A</v>
      </c>
      <c r="AD112" s="1" t="e">
        <f t="shared" si="11"/>
        <v>#N/A</v>
      </c>
      <c r="AE112" s="1" t="e">
        <f t="shared" si="12"/>
        <v>#N/A</v>
      </c>
      <c r="AF112" s="1" t="e">
        <f t="shared" si="13"/>
        <v>#N/A</v>
      </c>
      <c r="AG112" s="1" t="e">
        <f t="shared" si="14"/>
        <v>#N/A</v>
      </c>
      <c r="AH112" s="1" t="e">
        <f t="shared" si="15"/>
        <v>#N/A</v>
      </c>
      <c r="AI112" s="1" t="e">
        <f t="shared" si="16"/>
        <v>#N/A</v>
      </c>
      <c r="AJ112" s="1" t="e">
        <f t="shared" si="17"/>
        <v>#N/A</v>
      </c>
    </row>
    <row r="113" spans="2:36" x14ac:dyDescent="0.25">
      <c r="B113" s="10" t="s">
        <v>4</v>
      </c>
      <c r="C113" s="11">
        <v>969</v>
      </c>
      <c r="D113" s="11">
        <v>2452</v>
      </c>
      <c r="E113" s="11">
        <v>4656</v>
      </c>
      <c r="F113" s="11">
        <v>7675</v>
      </c>
      <c r="G113" s="11">
        <v>4260</v>
      </c>
      <c r="H113" s="11">
        <v>1103</v>
      </c>
      <c r="I113" s="11">
        <v>329</v>
      </c>
      <c r="J113" s="11">
        <v>62</v>
      </c>
      <c r="L113" s="53">
        <f t="shared" si="18"/>
        <v>21506</v>
      </c>
      <c r="O113" s="10" t="s">
        <v>4</v>
      </c>
      <c r="P113" s="1">
        <f t="shared" si="1"/>
        <v>4.5057193341393097E-2</v>
      </c>
      <c r="Q113" s="1">
        <f t="shared" si="2"/>
        <v>0.11401469357388636</v>
      </c>
      <c r="R113" s="1">
        <f t="shared" si="3"/>
        <v>0.21649772156607458</v>
      </c>
      <c r="S113" s="1">
        <f t="shared" si="4"/>
        <v>0.35687715056263369</v>
      </c>
      <c r="T113" s="1">
        <f t="shared" si="5"/>
        <v>0.19808425555658885</v>
      </c>
      <c r="U113" s="1">
        <f t="shared" si="6"/>
        <v>5.1288012647633219E-2</v>
      </c>
      <c r="V113" s="1">
        <f t="shared" si="7"/>
        <v>1.5298056356365665E-2</v>
      </c>
      <c r="W113" s="1">
        <f t="shared" si="8"/>
        <v>2.8829163954245327E-3</v>
      </c>
      <c r="Y113" s="10" t="b">
        <v>0</v>
      </c>
      <c r="Z113" s="10">
        <f>IF(Y113=TRUE,"Ealing",0)</f>
        <v>0</v>
      </c>
      <c r="AA113" s="10" t="e">
        <f t="shared" si="9"/>
        <v>#N/A</v>
      </c>
      <c r="AB113" s="10" t="s">
        <v>23</v>
      </c>
      <c r="AC113" s="1" t="e">
        <f t="shared" si="10"/>
        <v>#N/A</v>
      </c>
      <c r="AD113" s="1" t="e">
        <f t="shared" si="11"/>
        <v>#N/A</v>
      </c>
      <c r="AE113" s="1" t="e">
        <f t="shared" si="12"/>
        <v>#N/A</v>
      </c>
      <c r="AF113" s="1" t="e">
        <f t="shared" si="13"/>
        <v>#N/A</v>
      </c>
      <c r="AG113" s="1" t="e">
        <f t="shared" si="14"/>
        <v>#N/A</v>
      </c>
      <c r="AH113" s="1" t="e">
        <f t="shared" si="15"/>
        <v>#N/A</v>
      </c>
      <c r="AI113" s="1" t="e">
        <f t="shared" si="16"/>
        <v>#N/A</v>
      </c>
      <c r="AJ113" s="1" t="e">
        <f t="shared" si="17"/>
        <v>#N/A</v>
      </c>
    </row>
    <row r="114" spans="2:36" x14ac:dyDescent="0.25">
      <c r="B114" s="10" t="s">
        <v>5</v>
      </c>
      <c r="C114" s="11">
        <v>631</v>
      </c>
      <c r="D114" s="11">
        <v>1390</v>
      </c>
      <c r="E114" s="11">
        <v>3212</v>
      </c>
      <c r="F114" s="11">
        <v>4321</v>
      </c>
      <c r="G114" s="11">
        <v>2137</v>
      </c>
      <c r="H114" s="11">
        <v>671</v>
      </c>
      <c r="I114" s="11">
        <v>260</v>
      </c>
      <c r="J114" s="11">
        <v>48</v>
      </c>
      <c r="L114" s="53">
        <f t="shared" si="18"/>
        <v>12670</v>
      </c>
      <c r="O114" s="10" t="s">
        <v>5</v>
      </c>
      <c r="P114" s="1">
        <f t="shared" si="1"/>
        <v>4.9802683504340965E-2</v>
      </c>
      <c r="Q114" s="1">
        <f t="shared" si="2"/>
        <v>0.10970797158642462</v>
      </c>
      <c r="R114" s="1">
        <f t="shared" si="3"/>
        <v>0.25351223362273084</v>
      </c>
      <c r="S114" s="1">
        <f t="shared" si="4"/>
        <v>0.3410418310970797</v>
      </c>
      <c r="T114" s="1">
        <f t="shared" si="5"/>
        <v>0.16866614048934492</v>
      </c>
      <c r="U114" s="1">
        <f t="shared" si="6"/>
        <v>5.295974743488556E-2</v>
      </c>
      <c r="V114" s="1">
        <f t="shared" si="7"/>
        <v>2.0520915548539857E-2</v>
      </c>
      <c r="W114" s="1">
        <f t="shared" si="8"/>
        <v>3.7884767166535124E-3</v>
      </c>
      <c r="Y114" s="10" t="b">
        <v>0</v>
      </c>
      <c r="Z114" s="10">
        <f>IF(Y114=TRUE,"Enfield",0)</f>
        <v>0</v>
      </c>
      <c r="AA114" s="10" t="e">
        <f t="shared" si="9"/>
        <v>#N/A</v>
      </c>
      <c r="AB114" s="10" t="s">
        <v>24</v>
      </c>
      <c r="AC114" s="1" t="e">
        <f t="shared" si="10"/>
        <v>#N/A</v>
      </c>
      <c r="AD114" s="1" t="e">
        <f t="shared" si="11"/>
        <v>#N/A</v>
      </c>
      <c r="AE114" s="1" t="e">
        <f t="shared" si="12"/>
        <v>#N/A</v>
      </c>
      <c r="AF114" s="1" t="e">
        <f t="shared" si="13"/>
        <v>#N/A</v>
      </c>
      <c r="AG114" s="1" t="e">
        <f t="shared" si="14"/>
        <v>#N/A</v>
      </c>
      <c r="AH114" s="1" t="e">
        <f t="shared" si="15"/>
        <v>#N/A</v>
      </c>
      <c r="AI114" s="1" t="e">
        <f t="shared" si="16"/>
        <v>#N/A</v>
      </c>
      <c r="AJ114" s="1" t="e">
        <f t="shared" si="17"/>
        <v>#N/A</v>
      </c>
    </row>
    <row r="115" spans="2:36" x14ac:dyDescent="0.25">
      <c r="B115" s="10" t="s">
        <v>6</v>
      </c>
      <c r="C115" s="11">
        <v>1252</v>
      </c>
      <c r="D115" s="11">
        <v>2525</v>
      </c>
      <c r="E115" s="11">
        <v>4406</v>
      </c>
      <c r="F115" s="11">
        <v>7131</v>
      </c>
      <c r="G115" s="11">
        <v>4357</v>
      </c>
      <c r="H115" s="11">
        <v>1385</v>
      </c>
      <c r="I115" s="11">
        <v>494</v>
      </c>
      <c r="J115" s="11">
        <v>77</v>
      </c>
      <c r="L115" s="53">
        <f t="shared" si="18"/>
        <v>21627</v>
      </c>
      <c r="O115" s="10" t="s">
        <v>6</v>
      </c>
      <c r="P115" s="1">
        <f t="shared" si="1"/>
        <v>5.7890599713321313E-2</v>
      </c>
      <c r="Q115" s="1">
        <f t="shared" si="2"/>
        <v>0.11675220788828779</v>
      </c>
      <c r="R115" s="1">
        <f t="shared" si="3"/>
        <v>0.20372682295279049</v>
      </c>
      <c r="S115" s="1">
        <f t="shared" si="4"/>
        <v>0.32972673047579415</v>
      </c>
      <c r="T115" s="1">
        <f t="shared" si="5"/>
        <v>0.20146113654228512</v>
      </c>
      <c r="U115" s="1">
        <f t="shared" si="6"/>
        <v>6.4040319970407364E-2</v>
      </c>
      <c r="V115" s="1">
        <f t="shared" si="7"/>
        <v>2.2841818097748184E-2</v>
      </c>
      <c r="W115" s="1">
        <f t="shared" si="8"/>
        <v>3.5603643593656079E-3</v>
      </c>
      <c r="Y115" s="10" t="b">
        <v>0</v>
      </c>
      <c r="Z115" s="10">
        <f>IF(Y115=TRUE,"Greenwich",0)</f>
        <v>0</v>
      </c>
      <c r="AA115" s="10" t="e">
        <f t="shared" si="9"/>
        <v>#N/A</v>
      </c>
      <c r="AB115" s="10" t="s">
        <v>25</v>
      </c>
      <c r="AC115" s="1" t="e">
        <f t="shared" si="10"/>
        <v>#N/A</v>
      </c>
      <c r="AD115" s="1" t="e">
        <f t="shared" si="11"/>
        <v>#N/A</v>
      </c>
      <c r="AE115" s="1" t="e">
        <f t="shared" si="12"/>
        <v>#N/A</v>
      </c>
      <c r="AF115" s="1" t="e">
        <f t="shared" si="13"/>
        <v>#N/A</v>
      </c>
      <c r="AG115" s="1" t="e">
        <f t="shared" si="14"/>
        <v>#N/A</v>
      </c>
      <c r="AH115" s="1" t="e">
        <f t="shared" si="15"/>
        <v>#N/A</v>
      </c>
      <c r="AI115" s="1" t="e">
        <f t="shared" si="16"/>
        <v>#N/A</v>
      </c>
      <c r="AJ115" s="1" t="e">
        <f t="shared" si="17"/>
        <v>#N/A</v>
      </c>
    </row>
    <row r="116" spans="2:36" x14ac:dyDescent="0.25">
      <c r="B116" s="10" t="s">
        <v>26</v>
      </c>
      <c r="C116" s="11">
        <v>840</v>
      </c>
      <c r="D116" s="11">
        <v>1743</v>
      </c>
      <c r="E116" s="11">
        <v>3259</v>
      </c>
      <c r="F116" s="11">
        <v>8176</v>
      </c>
      <c r="G116" s="11">
        <v>10034</v>
      </c>
      <c r="H116" s="11">
        <v>2634</v>
      </c>
      <c r="I116" s="11">
        <v>1075</v>
      </c>
      <c r="J116" s="11">
        <v>137</v>
      </c>
      <c r="L116" s="53">
        <f t="shared" si="18"/>
        <v>27898</v>
      </c>
      <c r="O116" s="10" t="s">
        <v>26</v>
      </c>
      <c r="P116" s="1">
        <f t="shared" si="1"/>
        <v>3.0109685282099074E-2</v>
      </c>
      <c r="Q116" s="1">
        <f t="shared" si="2"/>
        <v>6.2477596960355583E-2</v>
      </c>
      <c r="R116" s="1">
        <f t="shared" si="3"/>
        <v>0.1168184099218582</v>
      </c>
      <c r="S116" s="1">
        <f t="shared" si="4"/>
        <v>0.29306760341243099</v>
      </c>
      <c r="T116" s="1">
        <f t="shared" si="5"/>
        <v>0.35966735966735969</v>
      </c>
      <c r="U116" s="1">
        <f t="shared" si="6"/>
        <v>9.4415370277439237E-2</v>
      </c>
      <c r="V116" s="1">
        <f t="shared" si="7"/>
        <v>3.8533228188400603E-2</v>
      </c>
      <c r="W116" s="1">
        <f t="shared" si="8"/>
        <v>4.9107462900566346E-3</v>
      </c>
      <c r="Y116" s="10" t="b">
        <v>0</v>
      </c>
      <c r="Z116" s="10">
        <f>IF(Y116=TRUE,"Hackney",0)</f>
        <v>0</v>
      </c>
      <c r="AA116" s="10" t="e">
        <f t="shared" si="9"/>
        <v>#N/A</v>
      </c>
      <c r="AB116" s="10" t="s">
        <v>4</v>
      </c>
      <c r="AC116" s="1" t="e">
        <f t="shared" si="10"/>
        <v>#N/A</v>
      </c>
      <c r="AD116" s="1" t="e">
        <f t="shared" si="11"/>
        <v>#N/A</v>
      </c>
      <c r="AE116" s="1" t="e">
        <f t="shared" si="12"/>
        <v>#N/A</v>
      </c>
      <c r="AF116" s="1" t="e">
        <f t="shared" si="13"/>
        <v>#N/A</v>
      </c>
      <c r="AG116" s="1" t="e">
        <f t="shared" si="14"/>
        <v>#N/A</v>
      </c>
      <c r="AH116" s="1" t="e">
        <f t="shared" si="15"/>
        <v>#N/A</v>
      </c>
      <c r="AI116" s="1" t="e">
        <f t="shared" si="16"/>
        <v>#N/A</v>
      </c>
      <c r="AJ116" s="1" t="e">
        <f t="shared" si="17"/>
        <v>#N/A</v>
      </c>
    </row>
    <row r="117" spans="2:36" x14ac:dyDescent="0.25">
      <c r="B117" s="10" t="s">
        <v>27</v>
      </c>
      <c r="C117" s="11">
        <v>473</v>
      </c>
      <c r="D117" s="11">
        <v>647</v>
      </c>
      <c r="E117" s="11">
        <v>1159</v>
      </c>
      <c r="F117" s="11">
        <v>2400</v>
      </c>
      <c r="G117" s="11">
        <v>1269</v>
      </c>
      <c r="H117" s="11">
        <v>265</v>
      </c>
      <c r="I117" s="11">
        <v>93</v>
      </c>
      <c r="J117" s="11">
        <v>25</v>
      </c>
      <c r="L117" s="53">
        <f t="shared" si="18"/>
        <v>6331</v>
      </c>
      <c r="O117" s="10" t="s">
        <v>27</v>
      </c>
      <c r="P117" s="1">
        <f t="shared" si="1"/>
        <v>7.4711735902700999E-2</v>
      </c>
      <c r="Q117" s="1">
        <f t="shared" si="2"/>
        <v>0.10219554572737324</v>
      </c>
      <c r="R117" s="1">
        <f t="shared" si="3"/>
        <v>0.18306744590112148</v>
      </c>
      <c r="S117" s="1">
        <f t="shared" si="4"/>
        <v>0.37908703206444477</v>
      </c>
      <c r="T117" s="1">
        <f t="shared" si="5"/>
        <v>0.20044226820407518</v>
      </c>
      <c r="U117" s="1">
        <f t="shared" si="6"/>
        <v>4.1857526457115782E-2</v>
      </c>
      <c r="V117" s="1">
        <f t="shared" si="7"/>
        <v>1.4689622492497235E-2</v>
      </c>
      <c r="W117" s="1">
        <f t="shared" si="8"/>
        <v>3.9488232506713003E-3</v>
      </c>
      <c r="Y117" s="10" t="b">
        <v>0</v>
      </c>
      <c r="Z117" s="10">
        <f>IF(Y117=TRUE,"Hammersmith and Fulham",0)</f>
        <v>0</v>
      </c>
      <c r="AA117" s="10" t="e">
        <f t="shared" si="9"/>
        <v>#N/A</v>
      </c>
      <c r="AB117" s="10" t="s">
        <v>5</v>
      </c>
      <c r="AC117" s="1" t="e">
        <f t="shared" si="10"/>
        <v>#N/A</v>
      </c>
      <c r="AD117" s="1" t="e">
        <f t="shared" si="11"/>
        <v>#N/A</v>
      </c>
      <c r="AE117" s="1" t="e">
        <f t="shared" si="12"/>
        <v>#N/A</v>
      </c>
      <c r="AF117" s="1" t="e">
        <f t="shared" si="13"/>
        <v>#N/A</v>
      </c>
      <c r="AG117" s="1" t="e">
        <f t="shared" si="14"/>
        <v>#N/A</v>
      </c>
      <c r="AH117" s="1" t="e">
        <f t="shared" si="15"/>
        <v>#N/A</v>
      </c>
      <c r="AI117" s="1" t="e">
        <f t="shared" si="16"/>
        <v>#N/A</v>
      </c>
      <c r="AJ117" s="1" t="e">
        <f t="shared" si="17"/>
        <v>#N/A</v>
      </c>
    </row>
    <row r="118" spans="2:36" x14ac:dyDescent="0.25">
      <c r="B118" s="10" t="s">
        <v>28</v>
      </c>
      <c r="C118" s="11">
        <v>1019</v>
      </c>
      <c r="D118" s="11">
        <v>2046</v>
      </c>
      <c r="E118" s="11">
        <v>3224</v>
      </c>
      <c r="F118" s="11">
        <v>5609</v>
      </c>
      <c r="G118" s="11">
        <v>3958</v>
      </c>
      <c r="H118" s="11">
        <v>961</v>
      </c>
      <c r="I118" s="11">
        <v>363</v>
      </c>
      <c r="J118" s="11">
        <v>46</v>
      </c>
      <c r="L118" s="53">
        <f t="shared" si="18"/>
        <v>17226</v>
      </c>
      <c r="O118" s="10" t="s">
        <v>28</v>
      </c>
      <c r="P118" s="1">
        <f t="shared" si="1"/>
        <v>5.9154766051317774E-2</v>
      </c>
      <c r="Q118" s="1">
        <f t="shared" si="2"/>
        <v>0.11877394636015326</v>
      </c>
      <c r="R118" s="1">
        <f t="shared" si="3"/>
        <v>0.18715894577963543</v>
      </c>
      <c r="S118" s="1">
        <f t="shared" si="4"/>
        <v>0.32561244630210145</v>
      </c>
      <c r="T118" s="1">
        <f t="shared" si="5"/>
        <v>0.22976895390688495</v>
      </c>
      <c r="U118" s="1">
        <f t="shared" si="6"/>
        <v>5.5787762684314408E-2</v>
      </c>
      <c r="V118" s="1">
        <f t="shared" si="7"/>
        <v>2.1072796934865901E-2</v>
      </c>
      <c r="W118" s="1">
        <f t="shared" si="8"/>
        <v>2.6703819807268082E-3</v>
      </c>
      <c r="Y118" s="10" t="b">
        <v>0</v>
      </c>
      <c r="Z118" s="10">
        <f>IF(Y118=TRUE,"Haringey",0)</f>
        <v>0</v>
      </c>
      <c r="AA118" s="10" t="e">
        <f t="shared" si="9"/>
        <v>#N/A</v>
      </c>
      <c r="AB118" s="10" t="s">
        <v>6</v>
      </c>
      <c r="AC118" s="1" t="e">
        <f t="shared" si="10"/>
        <v>#N/A</v>
      </c>
      <c r="AD118" s="1" t="e">
        <f t="shared" si="11"/>
        <v>#N/A</v>
      </c>
      <c r="AE118" s="1" t="e">
        <f t="shared" si="12"/>
        <v>#N/A</v>
      </c>
      <c r="AF118" s="1" t="e">
        <f t="shared" si="13"/>
        <v>#N/A</v>
      </c>
      <c r="AG118" s="1" t="e">
        <f t="shared" si="14"/>
        <v>#N/A</v>
      </c>
      <c r="AH118" s="1" t="e">
        <f t="shared" si="15"/>
        <v>#N/A</v>
      </c>
      <c r="AI118" s="1" t="e">
        <f t="shared" si="16"/>
        <v>#N/A</v>
      </c>
      <c r="AJ118" s="1" t="e">
        <f t="shared" si="17"/>
        <v>#N/A</v>
      </c>
    </row>
    <row r="119" spans="2:36" x14ac:dyDescent="0.25">
      <c r="B119" s="10" t="s">
        <v>29</v>
      </c>
      <c r="C119" s="11">
        <v>890</v>
      </c>
      <c r="D119" s="11">
        <v>1648</v>
      </c>
      <c r="E119" s="11">
        <v>3291</v>
      </c>
      <c r="F119" s="11">
        <v>6032</v>
      </c>
      <c r="G119" s="11">
        <v>5147</v>
      </c>
      <c r="H119" s="11">
        <v>1264</v>
      </c>
      <c r="I119" s="11">
        <v>553</v>
      </c>
      <c r="J119" s="11">
        <v>68</v>
      </c>
      <c r="L119" s="53">
        <f t="shared" si="18"/>
        <v>18893</v>
      </c>
      <c r="O119" s="10" t="s">
        <v>29</v>
      </c>
      <c r="P119" s="1">
        <f t="shared" si="1"/>
        <v>4.7107394273011166E-2</v>
      </c>
      <c r="Q119" s="1">
        <f t="shared" si="2"/>
        <v>8.7228073889800459E-2</v>
      </c>
      <c r="R119" s="1">
        <f t="shared" si="3"/>
        <v>0.17419149949716825</v>
      </c>
      <c r="S119" s="1">
        <f t="shared" si="4"/>
        <v>0.31927168792674537</v>
      </c>
      <c r="T119" s="1">
        <f t="shared" si="5"/>
        <v>0.27242894193616685</v>
      </c>
      <c r="U119" s="1">
        <f t="shared" si="6"/>
        <v>6.6903085798973166E-2</v>
      </c>
      <c r="V119" s="1">
        <f t="shared" si="7"/>
        <v>2.9270100037050759E-2</v>
      </c>
      <c r="W119" s="1">
        <f t="shared" si="8"/>
        <v>3.5992166410839994E-3</v>
      </c>
      <c r="Y119" s="10" t="b">
        <v>0</v>
      </c>
      <c r="Z119" s="10">
        <f>IF(Y119=TRUE,"Harrow",0)</f>
        <v>0</v>
      </c>
      <c r="AA119" s="10" t="e">
        <f t="shared" si="9"/>
        <v>#N/A</v>
      </c>
      <c r="AB119" s="10" t="s">
        <v>26</v>
      </c>
      <c r="AC119" s="1" t="e">
        <f t="shared" si="10"/>
        <v>#N/A</v>
      </c>
      <c r="AD119" s="1" t="e">
        <f t="shared" si="11"/>
        <v>#N/A</v>
      </c>
      <c r="AE119" s="1" t="e">
        <f t="shared" si="12"/>
        <v>#N/A</v>
      </c>
      <c r="AF119" s="1" t="e">
        <f t="shared" si="13"/>
        <v>#N/A</v>
      </c>
      <c r="AG119" s="1" t="e">
        <f t="shared" si="14"/>
        <v>#N/A</v>
      </c>
      <c r="AH119" s="1" t="e">
        <f t="shared" si="15"/>
        <v>#N/A</v>
      </c>
      <c r="AI119" s="1" t="e">
        <f t="shared" si="16"/>
        <v>#N/A</v>
      </c>
      <c r="AJ119" s="1" t="e">
        <f t="shared" si="17"/>
        <v>#N/A</v>
      </c>
    </row>
    <row r="120" spans="2:36" x14ac:dyDescent="0.25">
      <c r="B120" s="10" t="s">
        <v>7</v>
      </c>
      <c r="C120" s="11">
        <v>682</v>
      </c>
      <c r="D120" s="11">
        <v>1693</v>
      </c>
      <c r="E120" s="11">
        <v>2806</v>
      </c>
      <c r="F120" s="11">
        <v>4006</v>
      </c>
      <c r="G120" s="11">
        <v>2173</v>
      </c>
      <c r="H120" s="11">
        <v>653</v>
      </c>
      <c r="I120" s="11">
        <v>321</v>
      </c>
      <c r="J120" s="11">
        <v>45</v>
      </c>
      <c r="L120" s="53">
        <f t="shared" si="18"/>
        <v>12379</v>
      </c>
      <c r="O120" s="10" t="s">
        <v>7</v>
      </c>
      <c r="P120" s="1">
        <f t="shared" si="1"/>
        <v>5.5093303174731399E-2</v>
      </c>
      <c r="Q120" s="1">
        <f t="shared" si="2"/>
        <v>0.13676387430325551</v>
      </c>
      <c r="R120" s="1">
        <f t="shared" si="3"/>
        <v>0.22667420631715002</v>
      </c>
      <c r="S120" s="1">
        <f t="shared" si="4"/>
        <v>0.32361256967444868</v>
      </c>
      <c r="T120" s="1">
        <f t="shared" si="5"/>
        <v>0.17553921964617497</v>
      </c>
      <c r="U120" s="1">
        <f t="shared" si="6"/>
        <v>5.2750626060263352E-2</v>
      </c>
      <c r="V120" s="1">
        <f t="shared" si="7"/>
        <v>2.5931012198077388E-2</v>
      </c>
      <c r="W120" s="1">
        <f t="shared" si="8"/>
        <v>3.6351886258986993E-3</v>
      </c>
      <c r="Y120" s="10" t="b">
        <v>0</v>
      </c>
      <c r="Z120" s="10">
        <f>IF(Y120=TRUE,"Havering",0)</f>
        <v>0</v>
      </c>
      <c r="AA120" s="10" t="e">
        <f t="shared" si="9"/>
        <v>#N/A</v>
      </c>
      <c r="AB120" s="10" t="s">
        <v>27</v>
      </c>
      <c r="AC120" s="1" t="e">
        <f t="shared" si="10"/>
        <v>#N/A</v>
      </c>
      <c r="AD120" s="1" t="e">
        <f t="shared" si="11"/>
        <v>#N/A</v>
      </c>
      <c r="AE120" s="1" t="e">
        <f t="shared" si="12"/>
        <v>#N/A</v>
      </c>
      <c r="AF120" s="1" t="e">
        <f t="shared" si="13"/>
        <v>#N/A</v>
      </c>
      <c r="AG120" s="1" t="e">
        <f t="shared" si="14"/>
        <v>#N/A</v>
      </c>
      <c r="AH120" s="1" t="e">
        <f t="shared" si="15"/>
        <v>#N/A</v>
      </c>
      <c r="AI120" s="1" t="e">
        <f t="shared" si="16"/>
        <v>#N/A</v>
      </c>
      <c r="AJ120" s="1" t="e">
        <f t="shared" si="17"/>
        <v>#N/A</v>
      </c>
    </row>
    <row r="121" spans="2:36" x14ac:dyDescent="0.25">
      <c r="B121" s="10" t="s">
        <v>8</v>
      </c>
      <c r="C121" s="11">
        <v>234</v>
      </c>
      <c r="D121" s="11">
        <v>818</v>
      </c>
      <c r="E121" s="11">
        <v>1952</v>
      </c>
      <c r="F121" s="11">
        <v>3218</v>
      </c>
      <c r="G121" s="11">
        <v>2181</v>
      </c>
      <c r="H121" s="11">
        <v>706</v>
      </c>
      <c r="I121" s="11">
        <v>320</v>
      </c>
      <c r="J121" s="11">
        <v>84</v>
      </c>
      <c r="L121" s="53">
        <f t="shared" si="18"/>
        <v>9513</v>
      </c>
      <c r="O121" s="10" t="s">
        <v>8</v>
      </c>
      <c r="P121" s="1">
        <f t="shared" si="1"/>
        <v>2.4597918637653739E-2</v>
      </c>
      <c r="Q121" s="1">
        <f t="shared" si="2"/>
        <v>8.5987595921370757E-2</v>
      </c>
      <c r="R121" s="1">
        <f t="shared" si="3"/>
        <v>0.20519289393461579</v>
      </c>
      <c r="S121" s="1">
        <f t="shared" si="4"/>
        <v>0.33827394092294755</v>
      </c>
      <c r="T121" s="1">
        <f t="shared" si="5"/>
        <v>0.2292652160201829</v>
      </c>
      <c r="U121" s="1">
        <f t="shared" si="6"/>
        <v>7.4214233154630507E-2</v>
      </c>
      <c r="V121" s="1">
        <f t="shared" si="7"/>
        <v>3.3638179333543572E-2</v>
      </c>
      <c r="W121" s="1">
        <f t="shared" si="8"/>
        <v>8.8300220750551876E-3</v>
      </c>
      <c r="Y121" s="10" t="b">
        <v>0</v>
      </c>
      <c r="Z121" s="10">
        <f>IF(Y121=TRUE,"Hillingdon",0)</f>
        <v>0</v>
      </c>
      <c r="AA121" s="10" t="e">
        <f t="shared" si="9"/>
        <v>#N/A</v>
      </c>
      <c r="AB121" s="10" t="s">
        <v>28</v>
      </c>
      <c r="AC121" s="1" t="e">
        <f t="shared" si="10"/>
        <v>#N/A</v>
      </c>
      <c r="AD121" s="1" t="e">
        <f t="shared" si="11"/>
        <v>#N/A</v>
      </c>
      <c r="AE121" s="1" t="e">
        <f t="shared" si="12"/>
        <v>#N/A</v>
      </c>
      <c r="AF121" s="1" t="e">
        <f t="shared" si="13"/>
        <v>#N/A</v>
      </c>
      <c r="AG121" s="1" t="e">
        <f t="shared" si="14"/>
        <v>#N/A</v>
      </c>
      <c r="AH121" s="1" t="e">
        <f t="shared" si="15"/>
        <v>#N/A</v>
      </c>
      <c r="AI121" s="1" t="e">
        <f t="shared" si="16"/>
        <v>#N/A</v>
      </c>
      <c r="AJ121" s="1" t="e">
        <f t="shared" si="17"/>
        <v>#N/A</v>
      </c>
    </row>
    <row r="122" spans="2:36" x14ac:dyDescent="0.25">
      <c r="B122" s="10" t="s">
        <v>30</v>
      </c>
      <c r="C122" s="11">
        <v>259</v>
      </c>
      <c r="D122" s="11">
        <v>772</v>
      </c>
      <c r="E122" s="11">
        <v>1597</v>
      </c>
      <c r="F122" s="11">
        <v>2130</v>
      </c>
      <c r="G122" s="11">
        <v>1346</v>
      </c>
      <c r="H122" s="11">
        <v>388</v>
      </c>
      <c r="I122" s="11">
        <v>150</v>
      </c>
      <c r="J122" s="11">
        <v>37</v>
      </c>
      <c r="L122" s="53">
        <f t="shared" si="18"/>
        <v>6679</v>
      </c>
      <c r="O122" s="10" t="s">
        <v>30</v>
      </c>
      <c r="P122" s="1">
        <f t="shared" si="1"/>
        <v>3.8778260218595595E-2</v>
      </c>
      <c r="Q122" s="1">
        <f t="shared" si="2"/>
        <v>0.11558616559365174</v>
      </c>
      <c r="R122" s="1">
        <f t="shared" si="3"/>
        <v>0.23910765084593502</v>
      </c>
      <c r="S122" s="1">
        <f t="shared" si="4"/>
        <v>0.31891001646953138</v>
      </c>
      <c r="T122" s="1">
        <f t="shared" si="5"/>
        <v>0.20152717472675549</v>
      </c>
      <c r="U122" s="1">
        <f t="shared" si="6"/>
        <v>5.8092528821679895E-2</v>
      </c>
      <c r="V122" s="1">
        <f t="shared" si="7"/>
        <v>2.2458451864051505E-2</v>
      </c>
      <c r="W122" s="1">
        <f t="shared" si="8"/>
        <v>5.5397514597993712E-3</v>
      </c>
      <c r="Y122" s="10" t="b">
        <v>0</v>
      </c>
      <c r="Z122" s="10">
        <f>IF(Y122=TRUE,"Hounslow",0)</f>
        <v>0</v>
      </c>
      <c r="AA122" s="10" t="e">
        <f t="shared" si="9"/>
        <v>#N/A</v>
      </c>
      <c r="AB122" s="10" t="s">
        <v>29</v>
      </c>
      <c r="AC122" s="1" t="e">
        <f t="shared" si="10"/>
        <v>#N/A</v>
      </c>
      <c r="AD122" s="1" t="e">
        <f t="shared" si="11"/>
        <v>#N/A</v>
      </c>
      <c r="AE122" s="1" t="e">
        <f t="shared" si="12"/>
        <v>#N/A</v>
      </c>
      <c r="AF122" s="1" t="e">
        <f t="shared" si="13"/>
        <v>#N/A</v>
      </c>
      <c r="AG122" s="1" t="e">
        <f t="shared" si="14"/>
        <v>#N/A</v>
      </c>
      <c r="AH122" s="1" t="e">
        <f t="shared" si="15"/>
        <v>#N/A</v>
      </c>
      <c r="AI122" s="1" t="e">
        <f t="shared" si="16"/>
        <v>#N/A</v>
      </c>
      <c r="AJ122" s="1" t="e">
        <f t="shared" si="17"/>
        <v>#N/A</v>
      </c>
    </row>
    <row r="123" spans="2:36" x14ac:dyDescent="0.25">
      <c r="B123" s="10" t="s">
        <v>9</v>
      </c>
      <c r="C123" s="11">
        <v>1508</v>
      </c>
      <c r="D123" s="11">
        <v>2934</v>
      </c>
      <c r="E123" s="11">
        <v>6591</v>
      </c>
      <c r="F123" s="11">
        <v>10276</v>
      </c>
      <c r="G123" s="11">
        <v>5278</v>
      </c>
      <c r="H123" s="11">
        <v>1645</v>
      </c>
      <c r="I123" s="11">
        <v>571</v>
      </c>
      <c r="J123" s="11">
        <v>75</v>
      </c>
      <c r="L123" s="53">
        <f t="shared" si="18"/>
        <v>28878</v>
      </c>
      <c r="O123" s="10" t="s">
        <v>9</v>
      </c>
      <c r="P123" s="1">
        <f t="shared" si="1"/>
        <v>5.2219682803518248E-2</v>
      </c>
      <c r="Q123" s="1">
        <f t="shared" si="2"/>
        <v>0.10159983378350301</v>
      </c>
      <c r="R123" s="1">
        <f t="shared" si="3"/>
        <v>0.22823602742572199</v>
      </c>
      <c r="S123" s="1">
        <f t="shared" si="4"/>
        <v>0.35584181730036707</v>
      </c>
      <c r="T123" s="1">
        <f t="shared" si="5"/>
        <v>0.18276888981231387</v>
      </c>
      <c r="U123" s="1">
        <f t="shared" si="6"/>
        <v>5.6963778655031515E-2</v>
      </c>
      <c r="V123" s="1">
        <f t="shared" si="7"/>
        <v>1.9772837454117322E-2</v>
      </c>
      <c r="W123" s="1">
        <f t="shared" si="8"/>
        <v>2.5971327654269686E-3</v>
      </c>
      <c r="Y123" s="10" t="b">
        <v>0</v>
      </c>
      <c r="Z123" s="10">
        <f>IF(Y123=TRUE,"Islington",0)</f>
        <v>0</v>
      </c>
      <c r="AA123" s="10" t="e">
        <f t="shared" si="9"/>
        <v>#N/A</v>
      </c>
      <c r="AB123" s="10" t="s">
        <v>7</v>
      </c>
      <c r="AC123" s="1" t="e">
        <f t="shared" si="10"/>
        <v>#N/A</v>
      </c>
      <c r="AD123" s="1" t="e">
        <f t="shared" si="11"/>
        <v>#N/A</v>
      </c>
      <c r="AE123" s="1" t="e">
        <f t="shared" si="12"/>
        <v>#N/A</v>
      </c>
      <c r="AF123" s="1" t="e">
        <f t="shared" si="13"/>
        <v>#N/A</v>
      </c>
      <c r="AG123" s="1" t="e">
        <f t="shared" si="14"/>
        <v>#N/A</v>
      </c>
      <c r="AH123" s="1" t="e">
        <f t="shared" si="15"/>
        <v>#N/A</v>
      </c>
      <c r="AI123" s="1" t="e">
        <f t="shared" si="16"/>
        <v>#N/A</v>
      </c>
      <c r="AJ123" s="1" t="e">
        <f t="shared" si="17"/>
        <v>#N/A</v>
      </c>
    </row>
    <row r="124" spans="2:36" x14ac:dyDescent="0.25">
      <c r="B124" s="10" t="s">
        <v>10</v>
      </c>
      <c r="C124" s="11">
        <v>1475</v>
      </c>
      <c r="D124" s="11">
        <v>2769</v>
      </c>
      <c r="E124" s="11">
        <v>6649</v>
      </c>
      <c r="F124" s="11">
        <v>9222</v>
      </c>
      <c r="G124" s="11">
        <v>3861</v>
      </c>
      <c r="H124" s="11">
        <v>912</v>
      </c>
      <c r="I124" s="11">
        <v>342</v>
      </c>
      <c r="J124" s="11">
        <v>47</v>
      </c>
      <c r="L124" s="53">
        <f t="shared" si="18"/>
        <v>25277</v>
      </c>
      <c r="O124" s="10" t="s">
        <v>10</v>
      </c>
      <c r="P124" s="1">
        <f t="shared" si="1"/>
        <v>5.8353443842228112E-2</v>
      </c>
      <c r="Q124" s="1">
        <f t="shared" si="2"/>
        <v>0.10954622779602009</v>
      </c>
      <c r="R124" s="1">
        <f t="shared" si="3"/>
        <v>0.26304545634371168</v>
      </c>
      <c r="S124" s="1">
        <f t="shared" si="4"/>
        <v>0.36483759939866284</v>
      </c>
      <c r="T124" s="1">
        <f t="shared" si="5"/>
        <v>0.15274755706769</v>
      </c>
      <c r="U124" s="1">
        <f t="shared" si="6"/>
        <v>3.6080231040075961E-2</v>
      </c>
      <c r="V124" s="1">
        <f t="shared" si="7"/>
        <v>1.3530086640028484E-2</v>
      </c>
      <c r="W124" s="1">
        <f t="shared" si="8"/>
        <v>1.8593978715828619E-3</v>
      </c>
      <c r="Y124" s="10" t="b">
        <v>0</v>
      </c>
      <c r="Z124" s="10">
        <f>IF(Y124=TRUE,"Kensington and Chelsea",0)</f>
        <v>0</v>
      </c>
      <c r="AA124" s="10" t="e">
        <f t="shared" si="9"/>
        <v>#N/A</v>
      </c>
      <c r="AB124" s="10" t="s">
        <v>8</v>
      </c>
      <c r="AC124" s="1" t="e">
        <f t="shared" si="10"/>
        <v>#N/A</v>
      </c>
      <c r="AD124" s="1" t="e">
        <f t="shared" si="11"/>
        <v>#N/A</v>
      </c>
      <c r="AE124" s="1" t="e">
        <f t="shared" si="12"/>
        <v>#N/A</v>
      </c>
      <c r="AF124" s="1" t="e">
        <f t="shared" si="13"/>
        <v>#N/A</v>
      </c>
      <c r="AG124" s="1" t="e">
        <f t="shared" si="14"/>
        <v>#N/A</v>
      </c>
      <c r="AH124" s="1" t="e">
        <f t="shared" si="15"/>
        <v>#N/A</v>
      </c>
      <c r="AI124" s="1" t="e">
        <f t="shared" si="16"/>
        <v>#N/A</v>
      </c>
      <c r="AJ124" s="1" t="e">
        <f t="shared" si="17"/>
        <v>#N/A</v>
      </c>
    </row>
    <row r="125" spans="2:36" x14ac:dyDescent="0.25">
      <c r="B125" s="10" t="s">
        <v>31</v>
      </c>
      <c r="C125" s="11">
        <v>639</v>
      </c>
      <c r="D125" s="11">
        <v>1284</v>
      </c>
      <c r="E125" s="11">
        <v>5777</v>
      </c>
      <c r="F125" s="11">
        <v>5039</v>
      </c>
      <c r="G125" s="11">
        <v>3135</v>
      </c>
      <c r="H125" s="11">
        <v>825</v>
      </c>
      <c r="I125" s="11">
        <v>313</v>
      </c>
      <c r="J125" s="11">
        <v>63</v>
      </c>
      <c r="L125" s="53">
        <f t="shared" si="18"/>
        <v>17075</v>
      </c>
      <c r="O125" s="10" t="s">
        <v>31</v>
      </c>
      <c r="P125" s="1">
        <f t="shared" si="1"/>
        <v>3.7423133235724743E-2</v>
      </c>
      <c r="Q125" s="1">
        <f t="shared" si="2"/>
        <v>7.5197657393850662E-2</v>
      </c>
      <c r="R125" s="1">
        <f t="shared" si="3"/>
        <v>0.33833089311859443</v>
      </c>
      <c r="S125" s="1">
        <f t="shared" si="4"/>
        <v>0.29510980966325034</v>
      </c>
      <c r="T125" s="1">
        <f t="shared" si="5"/>
        <v>0.18360175695461201</v>
      </c>
      <c r="U125" s="1">
        <f t="shared" si="6"/>
        <v>4.8316251830161056E-2</v>
      </c>
      <c r="V125" s="1">
        <f t="shared" si="7"/>
        <v>1.8330893118594437E-2</v>
      </c>
      <c r="W125" s="1">
        <f t="shared" si="8"/>
        <v>3.6896046852122988E-3</v>
      </c>
      <c r="Y125" s="10" t="b">
        <v>0</v>
      </c>
      <c r="Z125" s="10">
        <f>IF(Y125=TRUE,"Kingston upon Thames",0)</f>
        <v>0</v>
      </c>
      <c r="AA125" s="10" t="e">
        <f t="shared" si="9"/>
        <v>#N/A</v>
      </c>
      <c r="AB125" s="10" t="s">
        <v>30</v>
      </c>
      <c r="AC125" s="1" t="e">
        <f t="shared" si="10"/>
        <v>#N/A</v>
      </c>
      <c r="AD125" s="1" t="e">
        <f t="shared" si="11"/>
        <v>#N/A</v>
      </c>
      <c r="AE125" s="1" t="e">
        <f t="shared" si="12"/>
        <v>#N/A</v>
      </c>
      <c r="AF125" s="1" t="e">
        <f t="shared" si="13"/>
        <v>#N/A</v>
      </c>
      <c r="AG125" s="1" t="e">
        <f t="shared" si="14"/>
        <v>#N/A</v>
      </c>
      <c r="AH125" s="1" t="e">
        <f t="shared" si="15"/>
        <v>#N/A</v>
      </c>
      <c r="AI125" s="1" t="e">
        <f t="shared" si="16"/>
        <v>#N/A</v>
      </c>
      <c r="AJ125" s="1" t="e">
        <f t="shared" si="17"/>
        <v>#N/A</v>
      </c>
    </row>
    <row r="126" spans="2:36" x14ac:dyDescent="0.25">
      <c r="B126" s="10" t="s">
        <v>11</v>
      </c>
      <c r="C126" s="11">
        <v>1865</v>
      </c>
      <c r="D126" s="11">
        <v>4069</v>
      </c>
      <c r="E126" s="11">
        <v>7752</v>
      </c>
      <c r="F126" s="11">
        <v>11317</v>
      </c>
      <c r="G126" s="11">
        <v>6082</v>
      </c>
      <c r="H126" s="11">
        <v>1339</v>
      </c>
      <c r="I126" s="11">
        <v>449</v>
      </c>
      <c r="J126" s="11">
        <v>64</v>
      </c>
      <c r="L126" s="53">
        <f t="shared" si="18"/>
        <v>32937</v>
      </c>
      <c r="O126" s="10" t="s">
        <v>11</v>
      </c>
      <c r="P126" s="1">
        <f t="shared" si="1"/>
        <v>5.6623250447824632E-2</v>
      </c>
      <c r="Q126" s="1">
        <f t="shared" si="2"/>
        <v>0.12353887725050855</v>
      </c>
      <c r="R126" s="1">
        <f t="shared" si="3"/>
        <v>0.23535841151288825</v>
      </c>
      <c r="S126" s="1">
        <f t="shared" si="4"/>
        <v>0.3435953486959954</v>
      </c>
      <c r="T126" s="1">
        <f t="shared" si="5"/>
        <v>0.18465555454352248</v>
      </c>
      <c r="U126" s="1">
        <f t="shared" si="6"/>
        <v>4.0653368552084283E-2</v>
      </c>
      <c r="V126" s="1">
        <f t="shared" si="7"/>
        <v>1.3632085496554027E-2</v>
      </c>
      <c r="W126" s="1">
        <f t="shared" si="8"/>
        <v>1.9431035006224004E-3</v>
      </c>
      <c r="Y126" s="10" t="b">
        <v>0</v>
      </c>
      <c r="Z126" s="10">
        <f>IF(Y126=TRUE,"Lambeth",0)</f>
        <v>0</v>
      </c>
      <c r="AA126" s="10" t="e">
        <f t="shared" si="9"/>
        <v>#N/A</v>
      </c>
      <c r="AB126" s="10" t="s">
        <v>9</v>
      </c>
      <c r="AC126" s="1" t="e">
        <f t="shared" si="10"/>
        <v>#N/A</v>
      </c>
      <c r="AD126" s="1" t="e">
        <f t="shared" si="11"/>
        <v>#N/A</v>
      </c>
      <c r="AE126" s="1" t="e">
        <f t="shared" si="12"/>
        <v>#N/A</v>
      </c>
      <c r="AF126" s="1" t="e">
        <f t="shared" si="13"/>
        <v>#N/A</v>
      </c>
      <c r="AG126" s="1" t="e">
        <f t="shared" si="14"/>
        <v>#N/A</v>
      </c>
      <c r="AH126" s="1" t="e">
        <f t="shared" si="15"/>
        <v>#N/A</v>
      </c>
      <c r="AI126" s="1" t="e">
        <f t="shared" si="16"/>
        <v>#N/A</v>
      </c>
      <c r="AJ126" s="1" t="e">
        <f t="shared" si="17"/>
        <v>#N/A</v>
      </c>
    </row>
    <row r="127" spans="2:36" x14ac:dyDescent="0.25">
      <c r="B127" s="10" t="s">
        <v>32</v>
      </c>
      <c r="C127" s="11">
        <v>939</v>
      </c>
      <c r="D127" s="11">
        <v>1508</v>
      </c>
      <c r="E127" s="11">
        <v>3067</v>
      </c>
      <c r="F127" s="11">
        <v>5993</v>
      </c>
      <c r="G127" s="11">
        <v>5128</v>
      </c>
      <c r="H127" s="11">
        <v>1088</v>
      </c>
      <c r="I127" s="11">
        <v>408</v>
      </c>
      <c r="J127" s="11">
        <v>53</v>
      </c>
      <c r="L127" s="53">
        <f t="shared" si="18"/>
        <v>18184</v>
      </c>
      <c r="O127" s="10" t="s">
        <v>32</v>
      </c>
      <c r="P127" s="1">
        <f t="shared" si="1"/>
        <v>5.1638803343598771E-2</v>
      </c>
      <c r="Q127" s="1">
        <f t="shared" si="2"/>
        <v>8.2930048394192699E-2</v>
      </c>
      <c r="R127" s="1">
        <f t="shared" si="3"/>
        <v>0.16866476022877255</v>
      </c>
      <c r="S127" s="1">
        <f t="shared" si="4"/>
        <v>0.32957545094588647</v>
      </c>
      <c r="T127" s="1">
        <f t="shared" si="5"/>
        <v>0.28200615926088868</v>
      </c>
      <c r="U127" s="1">
        <f t="shared" si="6"/>
        <v>5.9832820061592608E-2</v>
      </c>
      <c r="V127" s="1">
        <f t="shared" si="7"/>
        <v>2.2437307523097229E-2</v>
      </c>
      <c r="W127" s="1">
        <f t="shared" si="8"/>
        <v>2.9146502419709636E-3</v>
      </c>
      <c r="Y127" s="10" t="b">
        <v>0</v>
      </c>
      <c r="Z127" s="10">
        <f>IF(Y127=TRUE,"Lewisham",0)</f>
        <v>0</v>
      </c>
      <c r="AA127" s="10" t="e">
        <f t="shared" si="9"/>
        <v>#N/A</v>
      </c>
      <c r="AB127" s="10" t="s">
        <v>10</v>
      </c>
      <c r="AC127" s="1" t="e">
        <f t="shared" si="10"/>
        <v>#N/A</v>
      </c>
      <c r="AD127" s="1" t="e">
        <f t="shared" si="11"/>
        <v>#N/A</v>
      </c>
      <c r="AE127" s="1" t="e">
        <f t="shared" si="12"/>
        <v>#N/A</v>
      </c>
      <c r="AF127" s="1" t="e">
        <f t="shared" si="13"/>
        <v>#N/A</v>
      </c>
      <c r="AG127" s="1" t="e">
        <f t="shared" si="14"/>
        <v>#N/A</v>
      </c>
      <c r="AH127" s="1" t="e">
        <f t="shared" si="15"/>
        <v>#N/A</v>
      </c>
      <c r="AI127" s="1" t="e">
        <f t="shared" si="16"/>
        <v>#N/A</v>
      </c>
      <c r="AJ127" s="1" t="e">
        <f t="shared" si="17"/>
        <v>#N/A</v>
      </c>
    </row>
    <row r="128" spans="2:36" x14ac:dyDescent="0.25">
      <c r="B128" s="10" t="s">
        <v>33</v>
      </c>
      <c r="C128" s="11">
        <v>259</v>
      </c>
      <c r="D128" s="11">
        <v>387</v>
      </c>
      <c r="E128" s="11">
        <v>1492</v>
      </c>
      <c r="F128" s="11">
        <v>2503</v>
      </c>
      <c r="G128" s="11">
        <v>1347</v>
      </c>
      <c r="H128" s="11">
        <v>366</v>
      </c>
      <c r="I128" s="11">
        <v>191</v>
      </c>
      <c r="J128" s="11">
        <v>44</v>
      </c>
      <c r="L128" s="53">
        <f t="shared" si="18"/>
        <v>6589</v>
      </c>
      <c r="O128" s="10" t="s">
        <v>33</v>
      </c>
      <c r="P128" s="1">
        <f t="shared" si="1"/>
        <v>3.9307937471543479E-2</v>
      </c>
      <c r="Q128" s="1">
        <f t="shared" si="2"/>
        <v>5.8734254059796633E-2</v>
      </c>
      <c r="R128" s="1">
        <f t="shared" si="3"/>
        <v>0.22643800273182577</v>
      </c>
      <c r="S128" s="1">
        <f t="shared" si="4"/>
        <v>0.37987555015935648</v>
      </c>
      <c r="T128" s="1">
        <f t="shared" si="5"/>
        <v>0.20443162847169524</v>
      </c>
      <c r="U128" s="1">
        <f t="shared" si="6"/>
        <v>5.5547123994536346E-2</v>
      </c>
      <c r="V128" s="1">
        <f t="shared" si="7"/>
        <v>2.8987706784033996E-2</v>
      </c>
      <c r="W128" s="1">
        <f t="shared" si="8"/>
        <v>6.6777963272120202E-3</v>
      </c>
      <c r="Y128" s="10" t="b">
        <v>0</v>
      </c>
      <c r="Z128" s="10">
        <f>IF(Y128=TRUE,"Merton",0)</f>
        <v>0</v>
      </c>
      <c r="AA128" s="10" t="e">
        <f t="shared" si="9"/>
        <v>#N/A</v>
      </c>
      <c r="AB128" s="10" t="s">
        <v>31</v>
      </c>
      <c r="AC128" s="1" t="e">
        <f t="shared" si="10"/>
        <v>#N/A</v>
      </c>
      <c r="AD128" s="1" t="e">
        <f t="shared" si="11"/>
        <v>#N/A</v>
      </c>
      <c r="AE128" s="1" t="e">
        <f t="shared" si="12"/>
        <v>#N/A</v>
      </c>
      <c r="AF128" s="1" t="e">
        <f t="shared" si="13"/>
        <v>#N/A</v>
      </c>
      <c r="AG128" s="1" t="e">
        <f t="shared" si="14"/>
        <v>#N/A</v>
      </c>
      <c r="AH128" s="1" t="e">
        <f t="shared" si="15"/>
        <v>#N/A</v>
      </c>
      <c r="AI128" s="1" t="e">
        <f t="shared" si="16"/>
        <v>#N/A</v>
      </c>
      <c r="AJ128" s="1" t="e">
        <f t="shared" si="17"/>
        <v>#N/A</v>
      </c>
    </row>
    <row r="129" spans="2:36" x14ac:dyDescent="0.25">
      <c r="B129" s="10" t="s">
        <v>12</v>
      </c>
      <c r="C129" s="11">
        <v>1642</v>
      </c>
      <c r="D129" s="11">
        <v>4027</v>
      </c>
      <c r="E129" s="11">
        <v>8986</v>
      </c>
      <c r="F129" s="11">
        <v>13893</v>
      </c>
      <c r="G129" s="11">
        <v>6484</v>
      </c>
      <c r="H129" s="11">
        <v>1472</v>
      </c>
      <c r="I129" s="11">
        <v>476</v>
      </c>
      <c r="J129" s="11">
        <v>79</v>
      </c>
      <c r="L129" s="53">
        <f t="shared" si="18"/>
        <v>37059</v>
      </c>
      <c r="O129" s="10" t="s">
        <v>12</v>
      </c>
      <c r="P129" s="1">
        <f t="shared" si="1"/>
        <v>4.4307725518767369E-2</v>
      </c>
      <c r="Q129" s="1">
        <f t="shared" si="2"/>
        <v>0.10866456191478453</v>
      </c>
      <c r="R129" s="1">
        <f t="shared" si="3"/>
        <v>0.24247821042122022</v>
      </c>
      <c r="S129" s="1">
        <f t="shared" si="4"/>
        <v>0.37488869100623329</v>
      </c>
      <c r="T129" s="1">
        <f t="shared" si="5"/>
        <v>0.17496424620200221</v>
      </c>
      <c r="U129" s="1">
        <f t="shared" si="6"/>
        <v>3.9720445775655033E-2</v>
      </c>
      <c r="V129" s="1">
        <f t="shared" si="7"/>
        <v>1.2844383280714536E-2</v>
      </c>
      <c r="W129" s="1">
        <f t="shared" si="8"/>
        <v>2.1317358806227909E-3</v>
      </c>
      <c r="Y129" s="10" t="b">
        <v>0</v>
      </c>
      <c r="Z129" s="10">
        <f>IF(Y129=TRUE,"Newham",0)</f>
        <v>0</v>
      </c>
      <c r="AA129" s="10" t="e">
        <f t="shared" si="9"/>
        <v>#N/A</v>
      </c>
      <c r="AB129" s="10" t="s">
        <v>11</v>
      </c>
      <c r="AC129" s="1" t="e">
        <f t="shared" si="10"/>
        <v>#N/A</v>
      </c>
      <c r="AD129" s="1" t="e">
        <f t="shared" si="11"/>
        <v>#N/A</v>
      </c>
      <c r="AE129" s="1" t="e">
        <f t="shared" si="12"/>
        <v>#N/A</v>
      </c>
      <c r="AF129" s="1" t="e">
        <f t="shared" si="13"/>
        <v>#N/A</v>
      </c>
      <c r="AG129" s="1" t="e">
        <f t="shared" si="14"/>
        <v>#N/A</v>
      </c>
      <c r="AH129" s="1" t="e">
        <f t="shared" si="15"/>
        <v>#N/A</v>
      </c>
      <c r="AI129" s="1" t="e">
        <f t="shared" si="16"/>
        <v>#N/A</v>
      </c>
      <c r="AJ129" s="1" t="e">
        <f t="shared" si="17"/>
        <v>#N/A</v>
      </c>
    </row>
    <row r="130" spans="2:36" x14ac:dyDescent="0.25">
      <c r="B130" s="10" t="s">
        <v>34</v>
      </c>
      <c r="C130" s="11">
        <v>365</v>
      </c>
      <c r="D130" s="11">
        <v>614</v>
      </c>
      <c r="E130" s="11">
        <v>1796</v>
      </c>
      <c r="F130" s="11">
        <v>2887</v>
      </c>
      <c r="G130" s="11">
        <v>1818</v>
      </c>
      <c r="H130" s="11">
        <v>450</v>
      </c>
      <c r="I130" s="11">
        <v>165</v>
      </c>
      <c r="J130" s="11">
        <v>27</v>
      </c>
      <c r="L130" s="53">
        <f t="shared" si="18"/>
        <v>8122</v>
      </c>
      <c r="O130" s="10" t="s">
        <v>34</v>
      </c>
      <c r="P130" s="1">
        <f t="shared" si="1"/>
        <v>4.4939670032011818E-2</v>
      </c>
      <c r="Q130" s="1">
        <f t="shared" si="2"/>
        <v>7.559714356069934E-2</v>
      </c>
      <c r="R130" s="1">
        <f t="shared" si="3"/>
        <v>0.22112780103422802</v>
      </c>
      <c r="S130" s="1">
        <f t="shared" si="4"/>
        <v>0.35545432159566609</v>
      </c>
      <c r="T130" s="1">
        <f t="shared" si="5"/>
        <v>0.22383649347451368</v>
      </c>
      <c r="U130" s="1">
        <f t="shared" si="6"/>
        <v>5.540507264220635E-2</v>
      </c>
      <c r="V130" s="1">
        <f t="shared" si="7"/>
        <v>2.0315193302142331E-2</v>
      </c>
      <c r="W130" s="1">
        <f t="shared" si="8"/>
        <v>3.324304358532381E-3</v>
      </c>
      <c r="Y130" s="10" t="b">
        <v>0</v>
      </c>
      <c r="Z130" s="10">
        <f>IF(Y130=TRUE,"Redbridge",0)</f>
        <v>0</v>
      </c>
      <c r="AA130" s="10" t="e">
        <f t="shared" si="9"/>
        <v>#N/A</v>
      </c>
      <c r="AB130" s="10" t="s">
        <v>32</v>
      </c>
      <c r="AC130" s="1" t="e">
        <f t="shared" si="10"/>
        <v>#N/A</v>
      </c>
      <c r="AD130" s="1" t="e">
        <f t="shared" si="11"/>
        <v>#N/A</v>
      </c>
      <c r="AE130" s="1" t="e">
        <f t="shared" si="12"/>
        <v>#N/A</v>
      </c>
      <c r="AF130" s="1" t="e">
        <f t="shared" si="13"/>
        <v>#N/A</v>
      </c>
      <c r="AG130" s="1" t="e">
        <f t="shared" si="14"/>
        <v>#N/A</v>
      </c>
      <c r="AH130" s="1" t="e">
        <f t="shared" si="15"/>
        <v>#N/A</v>
      </c>
      <c r="AI130" s="1" t="e">
        <f t="shared" si="16"/>
        <v>#N/A</v>
      </c>
      <c r="AJ130" s="1" t="e">
        <f t="shared" si="17"/>
        <v>#N/A</v>
      </c>
    </row>
    <row r="131" spans="2:36" x14ac:dyDescent="0.25">
      <c r="B131" s="10" t="s">
        <v>13</v>
      </c>
      <c r="C131" s="11">
        <v>544</v>
      </c>
      <c r="D131" s="11">
        <v>1443</v>
      </c>
      <c r="E131" s="11">
        <v>3471</v>
      </c>
      <c r="F131" s="11">
        <v>3716</v>
      </c>
      <c r="G131" s="11">
        <v>1458</v>
      </c>
      <c r="H131" s="11">
        <v>425</v>
      </c>
      <c r="I131" s="11">
        <v>221</v>
      </c>
      <c r="J131" s="11">
        <v>64</v>
      </c>
      <c r="L131" s="53">
        <f t="shared" si="18"/>
        <v>11342</v>
      </c>
      <c r="O131" s="10" t="s">
        <v>13</v>
      </c>
      <c r="P131" s="1">
        <f t="shared" si="1"/>
        <v>4.796332216540293E-2</v>
      </c>
      <c r="Q131" s="1">
        <f t="shared" si="2"/>
        <v>0.12722623875859637</v>
      </c>
      <c r="R131" s="1">
        <f t="shared" si="3"/>
        <v>0.30603068241932641</v>
      </c>
      <c r="S131" s="1">
        <f t="shared" si="4"/>
        <v>0.32763181096808325</v>
      </c>
      <c r="T131" s="1">
        <f t="shared" si="5"/>
        <v>0.12854875683301006</v>
      </c>
      <c r="U131" s="1">
        <f t="shared" si="6"/>
        <v>3.7471345441721038E-2</v>
      </c>
      <c r="V131" s="1">
        <f t="shared" si="7"/>
        <v>1.9485099629694941E-2</v>
      </c>
      <c r="W131" s="1">
        <f t="shared" si="8"/>
        <v>5.6427437841650501E-3</v>
      </c>
      <c r="Y131" s="10" t="b">
        <v>0</v>
      </c>
      <c r="Z131" s="10">
        <f>IF(Y131=TRUE,"Richmond upon Thames",0)</f>
        <v>0</v>
      </c>
      <c r="AA131" s="10" t="e">
        <f t="shared" si="9"/>
        <v>#N/A</v>
      </c>
      <c r="AB131" s="10" t="s">
        <v>33</v>
      </c>
      <c r="AC131" s="1" t="e">
        <f t="shared" si="10"/>
        <v>#N/A</v>
      </c>
      <c r="AD131" s="1" t="e">
        <f t="shared" si="11"/>
        <v>#N/A</v>
      </c>
      <c r="AE131" s="1" t="e">
        <f t="shared" si="12"/>
        <v>#N/A</v>
      </c>
      <c r="AF131" s="1" t="e">
        <f t="shared" si="13"/>
        <v>#N/A</v>
      </c>
      <c r="AG131" s="1" t="e">
        <f t="shared" si="14"/>
        <v>#N/A</v>
      </c>
      <c r="AH131" s="1" t="e">
        <f t="shared" si="15"/>
        <v>#N/A</v>
      </c>
      <c r="AI131" s="1" t="e">
        <f t="shared" si="16"/>
        <v>#N/A</v>
      </c>
      <c r="AJ131" s="1" t="e">
        <f t="shared" si="17"/>
        <v>#N/A</v>
      </c>
    </row>
    <row r="132" spans="2:36" x14ac:dyDescent="0.25">
      <c r="B132" s="10" t="s">
        <v>35</v>
      </c>
      <c r="C132" s="11">
        <v>1057</v>
      </c>
      <c r="D132" s="11">
        <v>2215</v>
      </c>
      <c r="E132" s="11">
        <v>4719</v>
      </c>
      <c r="F132" s="11">
        <v>6726</v>
      </c>
      <c r="G132" s="11">
        <v>3365</v>
      </c>
      <c r="H132" s="11">
        <v>900</v>
      </c>
      <c r="I132" s="11">
        <v>308</v>
      </c>
      <c r="J132" s="11">
        <v>48</v>
      </c>
      <c r="L132" s="53">
        <f t="shared" si="18"/>
        <v>19338</v>
      </c>
      <c r="O132" s="10" t="s">
        <v>35</v>
      </c>
      <c r="P132" s="1">
        <f t="shared" si="1"/>
        <v>5.4659220188230426E-2</v>
      </c>
      <c r="Q132" s="1">
        <f t="shared" si="2"/>
        <v>0.11454131761298997</v>
      </c>
      <c r="R132" s="1">
        <f t="shared" si="3"/>
        <v>0.24402730375426621</v>
      </c>
      <c r="S132" s="1">
        <f t="shared" si="4"/>
        <v>0.34781259695935463</v>
      </c>
      <c r="T132" s="1">
        <f t="shared" si="5"/>
        <v>0.17400972179129176</v>
      </c>
      <c r="U132" s="1">
        <f t="shared" si="6"/>
        <v>4.6540490226497054E-2</v>
      </c>
      <c r="V132" s="1">
        <f t="shared" si="7"/>
        <v>1.5927189988623434E-2</v>
      </c>
      <c r="W132" s="1">
        <f t="shared" si="8"/>
        <v>2.4821594787465093E-3</v>
      </c>
      <c r="Y132" s="10" t="b">
        <v>0</v>
      </c>
      <c r="Z132" s="10">
        <f>IF(Y132=TRUE,"Southwark",0)</f>
        <v>0</v>
      </c>
      <c r="AA132" s="10" t="e">
        <f t="shared" si="9"/>
        <v>#N/A</v>
      </c>
      <c r="AB132" s="10" t="s">
        <v>12</v>
      </c>
      <c r="AC132" s="1" t="e">
        <f t="shared" si="10"/>
        <v>#N/A</v>
      </c>
      <c r="AD132" s="1" t="e">
        <f t="shared" si="11"/>
        <v>#N/A</v>
      </c>
      <c r="AE132" s="1" t="e">
        <f t="shared" si="12"/>
        <v>#N/A</v>
      </c>
      <c r="AF132" s="1" t="e">
        <f t="shared" si="13"/>
        <v>#N/A</v>
      </c>
      <c r="AG132" s="1" t="e">
        <f t="shared" si="14"/>
        <v>#N/A</v>
      </c>
      <c r="AH132" s="1" t="e">
        <f t="shared" si="15"/>
        <v>#N/A</v>
      </c>
      <c r="AI132" s="1" t="e">
        <f t="shared" si="16"/>
        <v>#N/A</v>
      </c>
      <c r="AJ132" s="1" t="e">
        <f t="shared" si="17"/>
        <v>#N/A</v>
      </c>
    </row>
    <row r="133" spans="2:36" x14ac:dyDescent="0.25">
      <c r="B133" s="10" t="s">
        <v>14</v>
      </c>
      <c r="C133" s="11">
        <v>813</v>
      </c>
      <c r="D133" s="11">
        <v>1864</v>
      </c>
      <c r="E133" s="11">
        <v>7197</v>
      </c>
      <c r="F133" s="11">
        <v>6189</v>
      </c>
      <c r="G133" s="11">
        <v>3594</v>
      </c>
      <c r="H133" s="11">
        <v>1353</v>
      </c>
      <c r="I133" s="11">
        <v>547</v>
      </c>
      <c r="J133" s="11">
        <v>107</v>
      </c>
      <c r="L133" s="53">
        <f t="shared" si="18"/>
        <v>21664</v>
      </c>
      <c r="O133" s="10" t="s">
        <v>14</v>
      </c>
      <c r="P133" s="1">
        <f t="shared" si="1"/>
        <v>3.7527695716395866E-2</v>
      </c>
      <c r="Q133" s="1">
        <f t="shared" si="2"/>
        <v>8.6041358936484486E-2</v>
      </c>
      <c r="R133" s="1">
        <f t="shared" si="3"/>
        <v>0.33221011816838997</v>
      </c>
      <c r="S133" s="1">
        <f t="shared" si="4"/>
        <v>0.28568131462333823</v>
      </c>
      <c r="T133" s="1">
        <f t="shared" si="5"/>
        <v>0.16589734121122598</v>
      </c>
      <c r="U133" s="1">
        <f t="shared" si="6"/>
        <v>6.2453840472673557E-2</v>
      </c>
      <c r="V133" s="1">
        <f t="shared" si="7"/>
        <v>2.5249261447562777E-2</v>
      </c>
      <c r="W133" s="1">
        <f t="shared" si="8"/>
        <v>4.9390694239290992E-3</v>
      </c>
      <c r="Y133" s="10" t="b">
        <v>0</v>
      </c>
      <c r="Z133" s="10">
        <f>IF(Y133=TRUE,"Sutton",0)</f>
        <v>0</v>
      </c>
      <c r="AA133" s="10" t="e">
        <f t="shared" si="9"/>
        <v>#N/A</v>
      </c>
      <c r="AB133" s="10" t="s">
        <v>34</v>
      </c>
      <c r="AC133" s="1" t="e">
        <f t="shared" si="10"/>
        <v>#N/A</v>
      </c>
      <c r="AD133" s="1" t="e">
        <f t="shared" si="11"/>
        <v>#N/A</v>
      </c>
      <c r="AE133" s="1" t="e">
        <f t="shared" si="12"/>
        <v>#N/A</v>
      </c>
      <c r="AF133" s="1" t="e">
        <f t="shared" si="13"/>
        <v>#N/A</v>
      </c>
      <c r="AG133" s="1" t="e">
        <f t="shared" si="14"/>
        <v>#N/A</v>
      </c>
      <c r="AH133" s="1" t="e">
        <f t="shared" si="15"/>
        <v>#N/A</v>
      </c>
      <c r="AI133" s="1" t="e">
        <f t="shared" si="16"/>
        <v>#N/A</v>
      </c>
      <c r="AJ133" s="1" t="e">
        <f t="shared" si="17"/>
        <v>#N/A</v>
      </c>
    </row>
    <row r="134" spans="2:36" x14ac:dyDescent="0.25">
      <c r="B134" s="10" t="s">
        <v>15</v>
      </c>
      <c r="C134" s="11">
        <v>555</v>
      </c>
      <c r="D134" s="11">
        <v>1383</v>
      </c>
      <c r="E134" s="11">
        <v>3369</v>
      </c>
      <c r="F134" s="11">
        <v>5031</v>
      </c>
      <c r="G134" s="11">
        <v>3025</v>
      </c>
      <c r="H134" s="11">
        <v>993</v>
      </c>
      <c r="I134" s="11">
        <v>456</v>
      </c>
      <c r="J134" s="11">
        <v>97</v>
      </c>
      <c r="L134" s="53">
        <f t="shared" si="18"/>
        <v>14909</v>
      </c>
      <c r="O134" s="10" t="s">
        <v>15</v>
      </c>
      <c r="P134" s="1">
        <f t="shared" si="1"/>
        <v>3.722583674290697E-2</v>
      </c>
      <c r="Q134" s="1">
        <f t="shared" si="2"/>
        <v>9.2762760748541145E-2</v>
      </c>
      <c r="R134" s="1">
        <f t="shared" si="3"/>
        <v>0.22597089006640284</v>
      </c>
      <c r="S134" s="1">
        <f t="shared" si="4"/>
        <v>0.33744717955597292</v>
      </c>
      <c r="T134" s="1">
        <f t="shared" si="5"/>
        <v>0.20289757864377223</v>
      </c>
      <c r="U134" s="1">
        <f t="shared" si="6"/>
        <v>6.6604064658930845E-2</v>
      </c>
      <c r="V134" s="1">
        <f t="shared" si="7"/>
        <v>3.0585552350928968E-2</v>
      </c>
      <c r="W134" s="1">
        <f t="shared" si="8"/>
        <v>6.5061372325441007E-3</v>
      </c>
      <c r="Y134" s="10" t="b">
        <v>0</v>
      </c>
      <c r="Z134" s="10">
        <f>IF(Y134=TRUE,"Tower Hamlets",0)</f>
        <v>0</v>
      </c>
      <c r="AA134" s="10" t="e">
        <f t="shared" si="9"/>
        <v>#N/A</v>
      </c>
      <c r="AB134" s="10" t="s">
        <v>13</v>
      </c>
      <c r="AC134" s="1" t="e">
        <f t="shared" si="10"/>
        <v>#N/A</v>
      </c>
      <c r="AD134" s="1" t="e">
        <f t="shared" si="11"/>
        <v>#N/A</v>
      </c>
      <c r="AE134" s="1" t="e">
        <f t="shared" si="12"/>
        <v>#N/A</v>
      </c>
      <c r="AF134" s="1" t="e">
        <f t="shared" si="13"/>
        <v>#N/A</v>
      </c>
      <c r="AG134" s="1" t="e">
        <f t="shared" si="14"/>
        <v>#N/A</v>
      </c>
      <c r="AH134" s="1" t="e">
        <f t="shared" si="15"/>
        <v>#N/A</v>
      </c>
      <c r="AI134" s="1" t="e">
        <f t="shared" si="16"/>
        <v>#N/A</v>
      </c>
      <c r="AJ134" s="1" t="e">
        <f t="shared" si="17"/>
        <v>#N/A</v>
      </c>
    </row>
    <row r="135" spans="2:36" x14ac:dyDescent="0.25">
      <c r="B135" s="10" t="s">
        <v>0</v>
      </c>
      <c r="C135" s="11">
        <v>32950</v>
      </c>
      <c r="D135" s="11">
        <v>63154</v>
      </c>
      <c r="E135" s="11">
        <v>135515</v>
      </c>
      <c r="F135" s="11">
        <v>210669</v>
      </c>
      <c r="G135" s="11">
        <v>129266</v>
      </c>
      <c r="H135" s="11">
        <v>34448</v>
      </c>
      <c r="I135" s="11">
        <v>13370</v>
      </c>
      <c r="J135" s="11">
        <v>2241</v>
      </c>
      <c r="L135" s="53">
        <f t="shared" si="18"/>
        <v>621613</v>
      </c>
      <c r="O135" s="10" t="s">
        <v>0</v>
      </c>
      <c r="P135" s="1">
        <f t="shared" si="1"/>
        <v>5.3007256926737377E-2</v>
      </c>
      <c r="Q135" s="1">
        <f t="shared" si="2"/>
        <v>0.10159697432325257</v>
      </c>
      <c r="R135" s="1">
        <f t="shared" si="3"/>
        <v>0.21800541494466816</v>
      </c>
      <c r="S135" s="1">
        <f t="shared" si="4"/>
        <v>0.33890700484063235</v>
      </c>
      <c r="T135" s="1">
        <f t="shared" si="5"/>
        <v>0.20795253638517855</v>
      </c>
      <c r="U135" s="1">
        <f t="shared" si="6"/>
        <v>5.5417116437397544E-2</v>
      </c>
      <c r="V135" s="1">
        <f t="shared" si="7"/>
        <v>2.1508559183929552E-2</v>
      </c>
      <c r="W135" s="1">
        <f t="shared" si="8"/>
        <v>3.6051369582038987E-3</v>
      </c>
      <c r="Y135" s="10" t="b">
        <v>0</v>
      </c>
      <c r="Z135" s="10">
        <f>IF(Y135=TRUE,"Waltham Forest",0)</f>
        <v>0</v>
      </c>
      <c r="AA135" s="10" t="e">
        <f t="shared" si="9"/>
        <v>#N/A</v>
      </c>
      <c r="AB135" s="10" t="s">
        <v>35</v>
      </c>
      <c r="AC135" s="1" t="e">
        <f t="shared" si="10"/>
        <v>#N/A</v>
      </c>
      <c r="AD135" s="1" t="e">
        <f t="shared" si="11"/>
        <v>#N/A</v>
      </c>
      <c r="AE135" s="1" t="e">
        <f t="shared" si="12"/>
        <v>#N/A</v>
      </c>
      <c r="AF135" s="1" t="e">
        <f t="shared" si="13"/>
        <v>#N/A</v>
      </c>
      <c r="AG135" s="1" t="e">
        <f t="shared" si="14"/>
        <v>#N/A</v>
      </c>
      <c r="AH135" s="1" t="e">
        <f t="shared" si="15"/>
        <v>#N/A</v>
      </c>
      <c r="AI135" s="1" t="e">
        <f t="shared" si="16"/>
        <v>#N/A</v>
      </c>
      <c r="AJ135" s="1" t="e">
        <f t="shared" si="17"/>
        <v>#N/A</v>
      </c>
    </row>
    <row r="136" spans="2:36" x14ac:dyDescent="0.25">
      <c r="B136" s="10" t="s">
        <v>1</v>
      </c>
      <c r="C136" s="11">
        <v>12750</v>
      </c>
      <c r="D136" s="11">
        <v>28987</v>
      </c>
      <c r="E136" s="11">
        <v>64035</v>
      </c>
      <c r="F136" s="11">
        <v>90551</v>
      </c>
      <c r="G136" s="11">
        <v>47281</v>
      </c>
      <c r="H136" s="11">
        <v>13558</v>
      </c>
      <c r="I136" s="11">
        <v>5193</v>
      </c>
      <c r="J136" s="11">
        <v>963</v>
      </c>
      <c r="L136" s="53">
        <f t="shared" si="18"/>
        <v>263318</v>
      </c>
      <c r="O136" s="10" t="s">
        <v>1</v>
      </c>
      <c r="P136" s="1">
        <f t="shared" si="1"/>
        <v>4.8420540942890347E-2</v>
      </c>
      <c r="Q136" s="1">
        <f t="shared" si="2"/>
        <v>0.11008362512247549</v>
      </c>
      <c r="R136" s="1">
        <f t="shared" si="3"/>
        <v>0.24318504621788103</v>
      </c>
      <c r="S136" s="1">
        <f t="shared" si="4"/>
        <v>0.34388458062115007</v>
      </c>
      <c r="T136" s="1">
        <f t="shared" si="5"/>
        <v>0.17955855657418027</v>
      </c>
      <c r="U136" s="1">
        <f t="shared" si="6"/>
        <v>5.1489074047349592E-2</v>
      </c>
      <c r="V136" s="1">
        <f t="shared" si="7"/>
        <v>1.9721401499327808E-2</v>
      </c>
      <c r="W136" s="1">
        <f t="shared" si="8"/>
        <v>3.6571749747453647E-3</v>
      </c>
      <c r="Y136" s="10" t="b">
        <v>0</v>
      </c>
      <c r="Z136" s="10">
        <f>IF(Y136=TRUE,"Wandsworth",0)</f>
        <v>0</v>
      </c>
      <c r="AA136" s="10" t="e">
        <f t="shared" si="9"/>
        <v>#N/A</v>
      </c>
      <c r="AB136" s="10" t="s">
        <v>14</v>
      </c>
      <c r="AC136" s="1" t="e">
        <f t="shared" si="10"/>
        <v>#N/A</v>
      </c>
      <c r="AD136" s="1" t="e">
        <f t="shared" si="11"/>
        <v>#N/A</v>
      </c>
      <c r="AE136" s="1" t="e">
        <f t="shared" si="12"/>
        <v>#N/A</v>
      </c>
      <c r="AF136" s="1" t="e">
        <f t="shared" si="13"/>
        <v>#N/A</v>
      </c>
      <c r="AG136" s="1" t="e">
        <f t="shared" si="14"/>
        <v>#N/A</v>
      </c>
      <c r="AH136" s="1" t="e">
        <f t="shared" si="15"/>
        <v>#N/A</v>
      </c>
      <c r="AI136" s="1" t="e">
        <f t="shared" si="16"/>
        <v>#N/A</v>
      </c>
      <c r="AJ136" s="1" t="e">
        <f t="shared" si="17"/>
        <v>#N/A</v>
      </c>
    </row>
    <row r="137" spans="2:36" x14ac:dyDescent="0.25">
      <c r="B137" s="10" t="s">
        <v>16</v>
      </c>
      <c r="C137" s="11">
        <v>20200</v>
      </c>
      <c r="D137" s="11">
        <v>34167</v>
      </c>
      <c r="E137" s="11">
        <v>71480</v>
      </c>
      <c r="F137" s="11">
        <v>120118</v>
      </c>
      <c r="G137" s="11">
        <v>81985</v>
      </c>
      <c r="H137" s="11">
        <v>20890</v>
      </c>
      <c r="I137" s="11">
        <v>8177</v>
      </c>
      <c r="J137" s="11">
        <v>1278</v>
      </c>
      <c r="L137" s="53">
        <f t="shared" si="18"/>
        <v>358295</v>
      </c>
      <c r="O137" s="10" t="s">
        <v>16</v>
      </c>
      <c r="P137" s="1">
        <f t="shared" si="1"/>
        <v>5.6378124171422989E-2</v>
      </c>
      <c r="Q137" s="1">
        <f t="shared" si="2"/>
        <v>9.5359968740842044E-2</v>
      </c>
      <c r="R137" s="1">
        <f t="shared" si="3"/>
        <v>0.19950041167194629</v>
      </c>
      <c r="S137" s="1">
        <f t="shared" si="4"/>
        <v>0.33524888709024686</v>
      </c>
      <c r="T137" s="1">
        <f t="shared" si="5"/>
        <v>0.22881982723733238</v>
      </c>
      <c r="U137" s="1">
        <f t="shared" si="6"/>
        <v>5.8303911581238925E-2</v>
      </c>
      <c r="V137" s="1">
        <f t="shared" si="7"/>
        <v>2.2821976304441872E-2</v>
      </c>
      <c r="W137" s="1">
        <f t="shared" si="8"/>
        <v>3.5668932025286425E-3</v>
      </c>
      <c r="Y137" s="10" t="b">
        <v>0</v>
      </c>
      <c r="Z137" s="10">
        <f>IF(Y137=TRUE,"Westminster",0)</f>
        <v>0</v>
      </c>
      <c r="AA137" s="10" t="e">
        <f t="shared" si="9"/>
        <v>#N/A</v>
      </c>
      <c r="AB137" s="10" t="s">
        <v>15</v>
      </c>
      <c r="AC137" s="1" t="e">
        <f t="shared" si="10"/>
        <v>#N/A</v>
      </c>
      <c r="AD137" s="1" t="e">
        <f t="shared" si="11"/>
        <v>#N/A</v>
      </c>
      <c r="AE137" s="1" t="e">
        <f t="shared" si="12"/>
        <v>#N/A</v>
      </c>
      <c r="AF137" s="1" t="e">
        <f t="shared" si="13"/>
        <v>#N/A</v>
      </c>
      <c r="AG137" s="1" t="e">
        <f t="shared" si="14"/>
        <v>#N/A</v>
      </c>
      <c r="AH137" s="1" t="e">
        <f t="shared" si="15"/>
        <v>#N/A</v>
      </c>
      <c r="AI137" s="1" t="e">
        <f t="shared" si="16"/>
        <v>#N/A</v>
      </c>
      <c r="AJ137" s="1" t="e">
        <f t="shared" si="17"/>
        <v>#N/A</v>
      </c>
    </row>
    <row r="138" spans="2:36" x14ac:dyDescent="0.25">
      <c r="B138" s="10" t="s">
        <v>43</v>
      </c>
      <c r="C138" s="11">
        <v>89167</v>
      </c>
      <c r="D138" s="11">
        <v>141565</v>
      </c>
      <c r="E138" s="11">
        <v>277737</v>
      </c>
      <c r="F138" s="11">
        <v>425894</v>
      </c>
      <c r="G138" s="11">
        <v>261637</v>
      </c>
      <c r="H138" s="11">
        <v>63902</v>
      </c>
      <c r="I138" s="11">
        <v>24918</v>
      </c>
      <c r="J138" s="11">
        <v>5791</v>
      </c>
      <c r="L138" s="53">
        <f t="shared" si="18"/>
        <v>1290611</v>
      </c>
    </row>
  </sheetData>
  <pageMargins left="0.7" right="0.7" top="0.75" bottom="0.75" header="0.3" footer="0.3"/>
  <pageSetup paperSize="9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31745" r:id="rId4" name="Check Box 1">
              <controlPr defaultSize="0" autoFill="0" autoLine="0" autoPict="0">
                <anchor moveWithCells="1">
                  <from>
                    <xdr:col>0</xdr:col>
                    <xdr:colOff>0</xdr:colOff>
                    <xdr:row>0</xdr:row>
                    <xdr:rowOff>123825</xdr:rowOff>
                  </from>
                  <to>
                    <xdr:col>0</xdr:col>
                    <xdr:colOff>1428750</xdr:colOff>
                    <xdr:row>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746" r:id="rId5" name="Check Box 2">
              <controlPr defaultSize="0" autoFill="0" autoLine="0" autoPict="0">
                <anchor moveWithCells="1">
                  <from>
                    <xdr:col>0</xdr:col>
                    <xdr:colOff>0</xdr:colOff>
                    <xdr:row>1</xdr:row>
                    <xdr:rowOff>142875</xdr:rowOff>
                  </from>
                  <to>
                    <xdr:col>0</xdr:col>
                    <xdr:colOff>1400175</xdr:colOff>
                    <xdr:row>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747" r:id="rId6" name="Check Box 3">
              <controlPr defaultSize="0" autoFill="0" autoLine="0" autoPict="0">
                <anchor moveWithCells="1">
                  <from>
                    <xdr:col>0</xdr:col>
                    <xdr:colOff>0</xdr:colOff>
                    <xdr:row>2</xdr:row>
                    <xdr:rowOff>142875</xdr:rowOff>
                  </from>
                  <to>
                    <xdr:col>0</xdr:col>
                    <xdr:colOff>1428750</xdr:colOff>
                    <xdr:row>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748" r:id="rId7" name="Check Box 4">
              <controlPr defaultSize="0" autoFill="0" autoLine="0" autoPict="0">
                <anchor moveWithCells="1">
                  <from>
                    <xdr:col>0</xdr:col>
                    <xdr:colOff>0</xdr:colOff>
                    <xdr:row>3</xdr:row>
                    <xdr:rowOff>142875</xdr:rowOff>
                  </from>
                  <to>
                    <xdr:col>0</xdr:col>
                    <xdr:colOff>1428750</xdr:colOff>
                    <xdr:row>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749" r:id="rId8" name="Check Box 5">
              <controlPr defaultSize="0" autoFill="0" autoLine="0" autoPict="0">
                <anchor moveWithCells="1">
                  <from>
                    <xdr:col>0</xdr:col>
                    <xdr:colOff>0</xdr:colOff>
                    <xdr:row>9</xdr:row>
                    <xdr:rowOff>142875</xdr:rowOff>
                  </from>
                  <to>
                    <xdr:col>0</xdr:col>
                    <xdr:colOff>1428750</xdr:colOff>
                    <xdr:row>11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750" r:id="rId9" name="Check Box 6">
              <controlPr defaultSize="0" autoFill="0" autoLine="0" autoPict="0">
                <anchor moveWithCells="1">
                  <from>
                    <xdr:col>0</xdr:col>
                    <xdr:colOff>0</xdr:colOff>
                    <xdr:row>14</xdr:row>
                    <xdr:rowOff>142875</xdr:rowOff>
                  </from>
                  <to>
                    <xdr:col>0</xdr:col>
                    <xdr:colOff>1428750</xdr:colOff>
                    <xdr:row>16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751" r:id="rId10" name="Check Box 7">
              <controlPr defaultSize="0" autoFill="0" autoLine="0" autoPict="0">
                <anchor moveWithCells="1">
                  <from>
                    <xdr:col>0</xdr:col>
                    <xdr:colOff>0</xdr:colOff>
                    <xdr:row>15</xdr:row>
                    <xdr:rowOff>142875</xdr:rowOff>
                  </from>
                  <to>
                    <xdr:col>0</xdr:col>
                    <xdr:colOff>1428750</xdr:colOff>
                    <xdr:row>17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752" r:id="rId11" name="Check Box 8">
              <controlPr defaultSize="0" autoFill="0" autoLine="0" autoPict="0">
                <anchor moveWithCells="1">
                  <from>
                    <xdr:col>0</xdr:col>
                    <xdr:colOff>0</xdr:colOff>
                    <xdr:row>16</xdr:row>
                    <xdr:rowOff>142875</xdr:rowOff>
                  </from>
                  <to>
                    <xdr:col>0</xdr:col>
                    <xdr:colOff>1428750</xdr:colOff>
                    <xdr:row>18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753" r:id="rId12" name="Check Box 9">
              <controlPr defaultSize="0" autoFill="0" autoLine="0" autoPict="0">
                <anchor moveWithCells="1">
                  <from>
                    <xdr:col>0</xdr:col>
                    <xdr:colOff>0</xdr:colOff>
                    <xdr:row>21</xdr:row>
                    <xdr:rowOff>133350</xdr:rowOff>
                  </from>
                  <to>
                    <xdr:col>0</xdr:col>
                    <xdr:colOff>1428750</xdr:colOff>
                    <xdr:row>23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754" r:id="rId13" name="Check Box 10">
              <controlPr defaultSize="0" autoFill="0" autoLine="0" autoPict="0">
                <anchor moveWithCells="1">
                  <from>
                    <xdr:col>0</xdr:col>
                    <xdr:colOff>0</xdr:colOff>
                    <xdr:row>22</xdr:row>
                    <xdr:rowOff>133350</xdr:rowOff>
                  </from>
                  <to>
                    <xdr:col>0</xdr:col>
                    <xdr:colOff>1428750</xdr:colOff>
                    <xdr:row>24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755" r:id="rId14" name="Check Box 11">
              <controlPr defaultSize="0" autoFill="0" autoLine="0" autoPict="0">
                <anchor moveWithCells="1">
                  <from>
                    <xdr:col>0</xdr:col>
                    <xdr:colOff>0</xdr:colOff>
                    <xdr:row>24</xdr:row>
                    <xdr:rowOff>133350</xdr:rowOff>
                  </from>
                  <to>
                    <xdr:col>0</xdr:col>
                    <xdr:colOff>1428750</xdr:colOff>
                    <xdr:row>26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756" r:id="rId15" name="Check Box 12">
              <controlPr defaultSize="0" autoFill="0" autoLine="0" autoPict="0">
                <anchor moveWithCells="1">
                  <from>
                    <xdr:col>0</xdr:col>
                    <xdr:colOff>0</xdr:colOff>
                    <xdr:row>25</xdr:row>
                    <xdr:rowOff>133350</xdr:rowOff>
                  </from>
                  <to>
                    <xdr:col>0</xdr:col>
                    <xdr:colOff>1428750</xdr:colOff>
                    <xdr:row>27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757" r:id="rId16" name="Check Box 13">
              <controlPr defaultSize="0" autoFill="0" autoLine="0" autoPict="0">
                <anchor moveWithCells="1">
                  <from>
                    <xdr:col>0</xdr:col>
                    <xdr:colOff>0</xdr:colOff>
                    <xdr:row>27</xdr:row>
                    <xdr:rowOff>133350</xdr:rowOff>
                  </from>
                  <to>
                    <xdr:col>0</xdr:col>
                    <xdr:colOff>1428750</xdr:colOff>
                    <xdr:row>29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758" r:id="rId17" name="Check Box 14">
              <controlPr defaultSize="0" autoFill="0" autoLine="0" autoPict="0">
                <anchor moveWithCells="1">
                  <from>
                    <xdr:col>0</xdr:col>
                    <xdr:colOff>0</xdr:colOff>
                    <xdr:row>30</xdr:row>
                    <xdr:rowOff>133350</xdr:rowOff>
                  </from>
                  <to>
                    <xdr:col>0</xdr:col>
                    <xdr:colOff>1428750</xdr:colOff>
                    <xdr:row>32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759" r:id="rId18" name="Check Box 15">
              <controlPr defaultSize="0" autoFill="0" autoLine="0" autoPict="0">
                <anchor moveWithCells="1">
                  <from>
                    <xdr:col>0</xdr:col>
                    <xdr:colOff>0</xdr:colOff>
                    <xdr:row>32</xdr:row>
                    <xdr:rowOff>133350</xdr:rowOff>
                  </from>
                  <to>
                    <xdr:col>0</xdr:col>
                    <xdr:colOff>1428750</xdr:colOff>
                    <xdr:row>34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760" r:id="rId19" name="Check Box 16">
              <controlPr defaultSize="0" autoFill="0" autoLine="0" autoPict="0">
                <anchor moveWithCells="1">
                  <from>
                    <xdr:col>0</xdr:col>
                    <xdr:colOff>0</xdr:colOff>
                    <xdr:row>34</xdr:row>
                    <xdr:rowOff>133350</xdr:rowOff>
                  </from>
                  <to>
                    <xdr:col>0</xdr:col>
                    <xdr:colOff>1428750</xdr:colOff>
                    <xdr:row>36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761" r:id="rId20" name="Check Box 17">
              <controlPr defaultSize="0" autoFill="0" autoLine="0" autoPict="0">
                <anchor moveWithCells="1">
                  <from>
                    <xdr:col>0</xdr:col>
                    <xdr:colOff>0</xdr:colOff>
                    <xdr:row>35</xdr:row>
                    <xdr:rowOff>133350</xdr:rowOff>
                  </from>
                  <to>
                    <xdr:col>0</xdr:col>
                    <xdr:colOff>1428750</xdr:colOff>
                    <xdr:row>37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762" r:id="rId21" name="Check Box 18">
              <controlPr defaultSize="0" autoFill="0" autoLine="0" autoPict="0">
                <anchor moveWithCells="1">
                  <from>
                    <xdr:col>0</xdr:col>
                    <xdr:colOff>0</xdr:colOff>
                    <xdr:row>4</xdr:row>
                    <xdr:rowOff>142875</xdr:rowOff>
                  </from>
                  <to>
                    <xdr:col>0</xdr:col>
                    <xdr:colOff>1428750</xdr:colOff>
                    <xdr:row>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763" r:id="rId22" name="Check Box 19">
              <controlPr defaultSize="0" autoFill="0" autoLine="0" autoPict="0">
                <anchor moveWithCells="1">
                  <from>
                    <xdr:col>0</xdr:col>
                    <xdr:colOff>0</xdr:colOff>
                    <xdr:row>5</xdr:row>
                    <xdr:rowOff>142875</xdr:rowOff>
                  </from>
                  <to>
                    <xdr:col>0</xdr:col>
                    <xdr:colOff>1428750</xdr:colOff>
                    <xdr:row>7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764" r:id="rId23" name="Check Box 20">
              <controlPr defaultSize="0" autoFill="0" autoLine="0" autoPict="0">
                <anchor moveWithCells="1">
                  <from>
                    <xdr:col>0</xdr:col>
                    <xdr:colOff>0</xdr:colOff>
                    <xdr:row>7</xdr:row>
                    <xdr:rowOff>142875</xdr:rowOff>
                  </from>
                  <to>
                    <xdr:col>0</xdr:col>
                    <xdr:colOff>1428750</xdr:colOff>
                    <xdr:row>9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765" r:id="rId24" name="Check Box 21">
              <controlPr defaultSize="0" autoFill="0" autoLine="0" autoPict="0">
                <anchor moveWithCells="1">
                  <from>
                    <xdr:col>0</xdr:col>
                    <xdr:colOff>0</xdr:colOff>
                    <xdr:row>6</xdr:row>
                    <xdr:rowOff>142875</xdr:rowOff>
                  </from>
                  <to>
                    <xdr:col>0</xdr:col>
                    <xdr:colOff>1428750</xdr:colOff>
                    <xdr:row>8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766" r:id="rId25" name="Check Box 22">
              <controlPr defaultSize="0" autoFill="0" autoLine="0" autoPict="0">
                <anchor moveWithCells="1">
                  <from>
                    <xdr:col>0</xdr:col>
                    <xdr:colOff>0</xdr:colOff>
                    <xdr:row>8</xdr:row>
                    <xdr:rowOff>142875</xdr:rowOff>
                  </from>
                  <to>
                    <xdr:col>0</xdr:col>
                    <xdr:colOff>1428750</xdr:colOff>
                    <xdr:row>10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767" r:id="rId26" name="Check Box 23">
              <controlPr defaultSize="0" autoFill="0" autoLine="0" autoPict="0">
                <anchor moveWithCells="1">
                  <from>
                    <xdr:col>0</xdr:col>
                    <xdr:colOff>0</xdr:colOff>
                    <xdr:row>10</xdr:row>
                    <xdr:rowOff>142875</xdr:rowOff>
                  </from>
                  <to>
                    <xdr:col>0</xdr:col>
                    <xdr:colOff>1428750</xdr:colOff>
                    <xdr:row>12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768" r:id="rId27" name="Check Box 24">
              <controlPr defaultSize="0" autoFill="0" autoLine="0" autoPict="0">
                <anchor moveWithCells="1">
                  <from>
                    <xdr:col>0</xdr:col>
                    <xdr:colOff>0</xdr:colOff>
                    <xdr:row>11</xdr:row>
                    <xdr:rowOff>142875</xdr:rowOff>
                  </from>
                  <to>
                    <xdr:col>0</xdr:col>
                    <xdr:colOff>1428750</xdr:colOff>
                    <xdr:row>13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769" r:id="rId28" name="Check Box 25">
              <controlPr defaultSize="0" autoFill="0" autoLine="0" autoPict="0">
                <anchor moveWithCells="1">
                  <from>
                    <xdr:col>0</xdr:col>
                    <xdr:colOff>0</xdr:colOff>
                    <xdr:row>12</xdr:row>
                    <xdr:rowOff>142875</xdr:rowOff>
                  </from>
                  <to>
                    <xdr:col>0</xdr:col>
                    <xdr:colOff>1428750</xdr:colOff>
                    <xdr:row>14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770" r:id="rId29" name="Check Box 26">
              <controlPr defaultSize="0" autoFill="0" autoLine="0" autoPict="0">
                <anchor moveWithCells="1">
                  <from>
                    <xdr:col>0</xdr:col>
                    <xdr:colOff>0</xdr:colOff>
                    <xdr:row>13</xdr:row>
                    <xdr:rowOff>142875</xdr:rowOff>
                  </from>
                  <to>
                    <xdr:col>0</xdr:col>
                    <xdr:colOff>1428750</xdr:colOff>
                    <xdr:row>15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771" r:id="rId30" name="Check Box 27">
              <controlPr defaultSize="0" autoFill="0" autoLine="0" autoPict="0">
                <anchor moveWithCells="1">
                  <from>
                    <xdr:col>0</xdr:col>
                    <xdr:colOff>0</xdr:colOff>
                    <xdr:row>17</xdr:row>
                    <xdr:rowOff>142875</xdr:rowOff>
                  </from>
                  <to>
                    <xdr:col>0</xdr:col>
                    <xdr:colOff>1428750</xdr:colOff>
                    <xdr:row>19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772" r:id="rId31" name="Check Box 28">
              <controlPr defaultSize="0" autoFill="0" autoLine="0" autoPict="0">
                <anchor moveWithCells="1">
                  <from>
                    <xdr:col>0</xdr:col>
                    <xdr:colOff>0</xdr:colOff>
                    <xdr:row>18</xdr:row>
                    <xdr:rowOff>133350</xdr:rowOff>
                  </from>
                  <to>
                    <xdr:col>0</xdr:col>
                    <xdr:colOff>1428750</xdr:colOff>
                    <xdr:row>20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773" r:id="rId32" name="Check Box 29">
              <controlPr defaultSize="0" autoFill="0" autoLine="0" autoPict="0">
                <anchor moveWithCells="1">
                  <from>
                    <xdr:col>0</xdr:col>
                    <xdr:colOff>0</xdr:colOff>
                    <xdr:row>19</xdr:row>
                    <xdr:rowOff>133350</xdr:rowOff>
                  </from>
                  <to>
                    <xdr:col>0</xdr:col>
                    <xdr:colOff>1428750</xdr:colOff>
                    <xdr:row>21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774" r:id="rId33" name="Check Box 30">
              <controlPr defaultSize="0" autoFill="0" autoLine="0" autoPict="0">
                <anchor moveWithCells="1">
                  <from>
                    <xdr:col>0</xdr:col>
                    <xdr:colOff>0</xdr:colOff>
                    <xdr:row>20</xdr:row>
                    <xdr:rowOff>133350</xdr:rowOff>
                  </from>
                  <to>
                    <xdr:col>0</xdr:col>
                    <xdr:colOff>1428750</xdr:colOff>
                    <xdr:row>22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775" r:id="rId34" name="Check Box 31">
              <controlPr defaultSize="0" autoFill="0" autoLine="0" autoPict="0">
                <anchor moveWithCells="1">
                  <from>
                    <xdr:col>0</xdr:col>
                    <xdr:colOff>0</xdr:colOff>
                    <xdr:row>23</xdr:row>
                    <xdr:rowOff>133350</xdr:rowOff>
                  </from>
                  <to>
                    <xdr:col>0</xdr:col>
                    <xdr:colOff>1428750</xdr:colOff>
                    <xdr:row>25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776" r:id="rId35" name="Check Box 32">
              <controlPr defaultSize="0" autoFill="0" autoLine="0" autoPict="0">
                <anchor moveWithCells="1">
                  <from>
                    <xdr:col>0</xdr:col>
                    <xdr:colOff>0</xdr:colOff>
                    <xdr:row>26</xdr:row>
                    <xdr:rowOff>133350</xdr:rowOff>
                  </from>
                  <to>
                    <xdr:col>0</xdr:col>
                    <xdr:colOff>1428750</xdr:colOff>
                    <xdr:row>28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777" r:id="rId36" name="Check Box 33">
              <controlPr defaultSize="0" autoFill="0" autoLine="0" autoPict="0">
                <anchor moveWithCells="1">
                  <from>
                    <xdr:col>0</xdr:col>
                    <xdr:colOff>0</xdr:colOff>
                    <xdr:row>28</xdr:row>
                    <xdr:rowOff>133350</xdr:rowOff>
                  </from>
                  <to>
                    <xdr:col>0</xdr:col>
                    <xdr:colOff>1428750</xdr:colOff>
                    <xdr:row>30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778" r:id="rId37" name="Check Box 34">
              <controlPr defaultSize="0" autoFill="0" autoLine="0" autoPict="0">
                <anchor moveWithCells="1">
                  <from>
                    <xdr:col>0</xdr:col>
                    <xdr:colOff>0</xdr:colOff>
                    <xdr:row>29</xdr:row>
                    <xdr:rowOff>133350</xdr:rowOff>
                  </from>
                  <to>
                    <xdr:col>0</xdr:col>
                    <xdr:colOff>1428750</xdr:colOff>
                    <xdr:row>31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779" r:id="rId38" name="Check Box 35">
              <controlPr defaultSize="0" autoFill="0" autoLine="0" autoPict="0">
                <anchor moveWithCells="1">
                  <from>
                    <xdr:col>0</xdr:col>
                    <xdr:colOff>0</xdr:colOff>
                    <xdr:row>31</xdr:row>
                    <xdr:rowOff>133350</xdr:rowOff>
                  </from>
                  <to>
                    <xdr:col>0</xdr:col>
                    <xdr:colOff>1428750</xdr:colOff>
                    <xdr:row>33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780" r:id="rId39" name="Check Box 36">
              <controlPr defaultSize="0" autoFill="0" autoLine="0" autoPict="0">
                <anchor moveWithCells="1">
                  <from>
                    <xdr:col>0</xdr:col>
                    <xdr:colOff>0</xdr:colOff>
                    <xdr:row>33</xdr:row>
                    <xdr:rowOff>133350</xdr:rowOff>
                  </from>
                  <to>
                    <xdr:col>0</xdr:col>
                    <xdr:colOff>1428750</xdr:colOff>
                    <xdr:row>35</xdr:row>
                    <xdr:rowOff>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1:BN138"/>
  <sheetViews>
    <sheetView zoomScaleNormal="100" workbookViewId="0">
      <selection activeCell="A91" sqref="A91"/>
    </sheetView>
  </sheetViews>
  <sheetFormatPr defaultRowHeight="15" x14ac:dyDescent="0.25"/>
  <cols>
    <col min="1" max="1" width="27.5703125" style="11" customWidth="1"/>
    <col min="2" max="16384" width="9.140625" style="11"/>
  </cols>
  <sheetData>
    <row r="1" s="2" customFormat="1" x14ac:dyDescent="0.25"/>
    <row r="2" s="2" customFormat="1" x14ac:dyDescent="0.25"/>
    <row r="3" s="2" customFormat="1" x14ac:dyDescent="0.25"/>
    <row r="4" s="2" customFormat="1" x14ac:dyDescent="0.25"/>
    <row r="5" s="2" customFormat="1" x14ac:dyDescent="0.25"/>
    <row r="6" s="2" customFormat="1" x14ac:dyDescent="0.25"/>
    <row r="7" s="2" customFormat="1" x14ac:dyDescent="0.25"/>
    <row r="8" s="2" customFormat="1" x14ac:dyDescent="0.25"/>
    <row r="9" s="2" customFormat="1" x14ac:dyDescent="0.25"/>
    <row r="10" s="2" customFormat="1" x14ac:dyDescent="0.25"/>
    <row r="11" s="2" customFormat="1" x14ac:dyDescent="0.25"/>
    <row r="12" s="2" customFormat="1" x14ac:dyDescent="0.25"/>
    <row r="13" s="2" customFormat="1" x14ac:dyDescent="0.25"/>
    <row r="14" s="2" customFormat="1" x14ac:dyDescent="0.25"/>
    <row r="15" s="2" customFormat="1" x14ac:dyDescent="0.25"/>
    <row r="16" s="2" customFormat="1" x14ac:dyDescent="0.25"/>
    <row r="17" s="2" customFormat="1" x14ac:dyDescent="0.25"/>
    <row r="18" s="2" customFormat="1" x14ac:dyDescent="0.25"/>
    <row r="19" s="2" customFormat="1" x14ac:dyDescent="0.25"/>
    <row r="20" s="2" customFormat="1" x14ac:dyDescent="0.25"/>
    <row r="21" s="2" customFormat="1" x14ac:dyDescent="0.25"/>
    <row r="22" s="2" customFormat="1" x14ac:dyDescent="0.25"/>
    <row r="23" s="2" customFormat="1" x14ac:dyDescent="0.25"/>
    <row r="24" s="2" customFormat="1" x14ac:dyDescent="0.25"/>
    <row r="25" s="2" customFormat="1" x14ac:dyDescent="0.25"/>
    <row r="26" s="2" customFormat="1" x14ac:dyDescent="0.25"/>
    <row r="27" s="2" customFormat="1" x14ac:dyDescent="0.25"/>
    <row r="28" s="2" customFormat="1" x14ac:dyDescent="0.25"/>
    <row r="29" s="2" customFormat="1" x14ac:dyDescent="0.25"/>
    <row r="30" s="2" customFormat="1" x14ac:dyDescent="0.25"/>
    <row r="31" s="2" customFormat="1" x14ac:dyDescent="0.25"/>
    <row r="32" s="2" customFormat="1" x14ac:dyDescent="0.25"/>
    <row r="33" s="2" customFormat="1" x14ac:dyDescent="0.25"/>
    <row r="34" s="2" customFormat="1" x14ac:dyDescent="0.25"/>
    <row r="35" s="2" customFormat="1" x14ac:dyDescent="0.25"/>
    <row r="36" s="2" customFormat="1" x14ac:dyDescent="0.25"/>
    <row r="37" s="2" customFormat="1" x14ac:dyDescent="0.25"/>
    <row r="38" s="2" customFormat="1" x14ac:dyDescent="0.25"/>
    <row r="39" s="2" customFormat="1" x14ac:dyDescent="0.25"/>
    <row r="40" s="2" customFormat="1" x14ac:dyDescent="0.25"/>
    <row r="41" s="2" customFormat="1" x14ac:dyDescent="0.25"/>
    <row r="42" s="2" customFormat="1" x14ac:dyDescent="0.25"/>
    <row r="43" s="2" customFormat="1" x14ac:dyDescent="0.25"/>
    <row r="44" s="2" customFormat="1" x14ac:dyDescent="0.25"/>
    <row r="45" s="2" customFormat="1" x14ac:dyDescent="0.25"/>
    <row r="46" s="2" customFormat="1" x14ac:dyDescent="0.25"/>
    <row r="47" s="2" customFormat="1" x14ac:dyDescent="0.25"/>
    <row r="48" s="2" customFormat="1" x14ac:dyDescent="0.25"/>
    <row r="49" spans="49:66" s="2" customFormat="1" x14ac:dyDescent="0.25"/>
    <row r="50" spans="49:66" s="2" customFormat="1" x14ac:dyDescent="0.25"/>
    <row r="51" spans="49:66" s="2" customFormat="1" x14ac:dyDescent="0.25"/>
    <row r="52" spans="49:66" s="2" customFormat="1" x14ac:dyDescent="0.25"/>
    <row r="53" spans="49:66" s="2" customFormat="1" x14ac:dyDescent="0.25"/>
    <row r="54" spans="49:66" s="2" customFormat="1" x14ac:dyDescent="0.25"/>
    <row r="58" spans="49:66" x14ac:dyDescent="0.25">
      <c r="AW58" s="11">
        <v>2</v>
      </c>
      <c r="AX58" s="11">
        <f>AW58+1</f>
        <v>3</v>
      </c>
      <c r="AY58" s="11">
        <f t="shared" ref="AY58:BN58" si="0">AX58+1</f>
        <v>4</v>
      </c>
      <c r="AZ58" s="11">
        <f t="shared" si="0"/>
        <v>5</v>
      </c>
      <c r="BA58" s="11">
        <f t="shared" si="0"/>
        <v>6</v>
      </c>
      <c r="BB58" s="11">
        <f t="shared" si="0"/>
        <v>7</v>
      </c>
      <c r="BC58" s="11">
        <f t="shared" si="0"/>
        <v>8</v>
      </c>
      <c r="BD58" s="11">
        <f t="shared" si="0"/>
        <v>9</v>
      </c>
      <c r="BE58" s="11">
        <f t="shared" si="0"/>
        <v>10</v>
      </c>
      <c r="BF58" s="11">
        <f t="shared" si="0"/>
        <v>11</v>
      </c>
      <c r="BG58" s="11">
        <f t="shared" si="0"/>
        <v>12</v>
      </c>
      <c r="BH58" s="11">
        <f t="shared" si="0"/>
        <v>13</v>
      </c>
      <c r="BI58" s="11">
        <f t="shared" si="0"/>
        <v>14</v>
      </c>
      <c r="BJ58" s="11">
        <f t="shared" si="0"/>
        <v>15</v>
      </c>
      <c r="BK58" s="11">
        <f t="shared" si="0"/>
        <v>16</v>
      </c>
      <c r="BL58" s="11">
        <f t="shared" si="0"/>
        <v>17</v>
      </c>
      <c r="BM58" s="11">
        <f t="shared" si="0"/>
        <v>18</v>
      </c>
      <c r="BN58" s="11">
        <f t="shared" si="0"/>
        <v>19</v>
      </c>
    </row>
    <row r="101" spans="2:36" x14ac:dyDescent="0.25">
      <c r="C101" s="26" t="s">
        <v>55</v>
      </c>
      <c r="D101" s="25" t="s">
        <v>56</v>
      </c>
      <c r="E101" s="25" t="s">
        <v>57</v>
      </c>
      <c r="F101" s="25" t="s">
        <v>58</v>
      </c>
      <c r="G101" s="25" t="s">
        <v>59</v>
      </c>
      <c r="H101" s="25" t="s">
        <v>60</v>
      </c>
      <c r="I101" s="25" t="s">
        <v>61</v>
      </c>
      <c r="J101" s="25" t="s">
        <v>62</v>
      </c>
      <c r="L101" s="11" t="s">
        <v>36</v>
      </c>
      <c r="P101" s="38" t="s">
        <v>55</v>
      </c>
      <c r="Q101" s="37" t="s">
        <v>56</v>
      </c>
      <c r="R101" s="37" t="s">
        <v>57</v>
      </c>
      <c r="S101" s="37" t="s">
        <v>58</v>
      </c>
      <c r="T101" s="37" t="s">
        <v>59</v>
      </c>
      <c r="U101" s="37" t="s">
        <v>60</v>
      </c>
      <c r="V101" s="37" t="s">
        <v>61</v>
      </c>
      <c r="W101" s="37" t="s">
        <v>62</v>
      </c>
      <c r="AC101" s="50" t="s">
        <v>55</v>
      </c>
      <c r="AD101" s="49" t="s">
        <v>56</v>
      </c>
      <c r="AE101" s="49" t="s">
        <v>57</v>
      </c>
      <c r="AF101" s="49" t="s">
        <v>58</v>
      </c>
      <c r="AG101" s="49" t="s">
        <v>59</v>
      </c>
      <c r="AH101" s="49" t="s">
        <v>60</v>
      </c>
      <c r="AI101" s="49" t="s">
        <v>61</v>
      </c>
      <c r="AJ101" s="49" t="s">
        <v>62</v>
      </c>
    </row>
    <row r="102" spans="2:36" x14ac:dyDescent="0.25">
      <c r="B102" s="11" t="s">
        <v>2</v>
      </c>
      <c r="C102" s="12">
        <v>20</v>
      </c>
      <c r="D102" s="12">
        <v>140</v>
      </c>
      <c r="E102" s="12">
        <v>236</v>
      </c>
      <c r="F102" s="12">
        <v>165</v>
      </c>
      <c r="G102" s="12">
        <v>100</v>
      </c>
      <c r="H102" s="12">
        <v>33</v>
      </c>
      <c r="I102" s="12">
        <v>17</v>
      </c>
      <c r="J102" s="12">
        <v>2</v>
      </c>
      <c r="L102" s="16">
        <f>SUM(C102:J102)</f>
        <v>713</v>
      </c>
      <c r="O102" s="11" t="s">
        <v>2</v>
      </c>
      <c r="P102" s="1">
        <f t="shared" ref="P102:P137" si="1">C102/$L102</f>
        <v>2.8050490883590462E-2</v>
      </c>
      <c r="Q102" s="1">
        <f t="shared" ref="Q102:Q137" si="2">D102/$L102</f>
        <v>0.19635343618513323</v>
      </c>
      <c r="R102" s="1">
        <f t="shared" ref="R102:R137" si="3">E102/$L102</f>
        <v>0.33099579242636745</v>
      </c>
      <c r="S102" s="1">
        <f t="shared" ref="S102:S137" si="4">F102/$L102</f>
        <v>0.23141654978962131</v>
      </c>
      <c r="T102" s="1">
        <f t="shared" ref="T102:T137" si="5">G102/$L102</f>
        <v>0.14025245441795231</v>
      </c>
      <c r="U102" s="1">
        <f t="shared" ref="U102:U137" si="6">H102/$L102</f>
        <v>4.6283309957924262E-2</v>
      </c>
      <c r="V102" s="1">
        <f t="shared" ref="V102:V137" si="7">I102/$L102</f>
        <v>2.3842917251051893E-2</v>
      </c>
      <c r="W102" s="1">
        <f t="shared" ref="W102:W137" si="8">J102/$L102</f>
        <v>2.8050490883590462E-3</v>
      </c>
      <c r="Y102" s="11" t="b">
        <v>1</v>
      </c>
      <c r="Z102" s="11" t="str">
        <f>IF(Y102=TRUE,"London",0)</f>
        <v>London</v>
      </c>
      <c r="AA102" s="11" t="str">
        <f t="shared" ref="AA102:AA137" si="9">VLOOKUP(Z102,$O$102:$W$137,1,0)</f>
        <v>London</v>
      </c>
      <c r="AB102" s="11" t="s">
        <v>0</v>
      </c>
      <c r="AC102" s="1">
        <f t="shared" ref="AC102:AC137" si="10">VLOOKUP($AA102,$O$102:$W$137,AW$58,0)</f>
        <v>5.8764826937196868E-2</v>
      </c>
      <c r="AD102" s="1">
        <f t="shared" ref="AD102:AD137" si="11">VLOOKUP($AA102,$O$102:$W$137,AX$58,0)</f>
        <v>0.12199815923639334</v>
      </c>
      <c r="AE102" s="1">
        <f t="shared" ref="AE102:AE137" si="12">VLOOKUP($AA102,$O$102:$W$137,AY$58,0)</f>
        <v>0.25988479715405538</v>
      </c>
      <c r="AF102" s="1">
        <f t="shared" ref="AF102:AF137" si="13">VLOOKUP($AA102,$O$102:$W$137,AZ$58,0)</f>
        <v>0.28513738508154168</v>
      </c>
      <c r="AG102" s="1">
        <f t="shared" ref="AG102:AG137" si="14">VLOOKUP($AA102,$O$102:$W$137,BA$58,0)</f>
        <v>0.16978769170312</v>
      </c>
      <c r="AH102" s="1">
        <f t="shared" ref="AH102:AH137" si="15">VLOOKUP($AA102,$O$102:$W$137,BB$58,0)</f>
        <v>6.2918954694464263E-2</v>
      </c>
      <c r="AI102" s="1">
        <f t="shared" ref="AI102:AI137" si="16">VLOOKUP($AA102,$O$102:$W$137,BC$58,0)</f>
        <v>3.3480180767122718E-2</v>
      </c>
      <c r="AJ102" s="1">
        <f t="shared" ref="AJ102:AJ137" si="17">VLOOKUP($AA102,$O$102:$W$137,BD$58,0)</f>
        <v>8.0280044261057514E-3</v>
      </c>
    </row>
    <row r="103" spans="2:36" x14ac:dyDescent="0.25">
      <c r="B103" s="11" t="s">
        <v>17</v>
      </c>
      <c r="C103" s="12">
        <v>1146</v>
      </c>
      <c r="D103" s="12">
        <v>1840</v>
      </c>
      <c r="E103" s="12">
        <v>5536</v>
      </c>
      <c r="F103" s="12">
        <v>5146</v>
      </c>
      <c r="G103" s="12">
        <v>2117</v>
      </c>
      <c r="H103" s="12">
        <v>637</v>
      </c>
      <c r="I103" s="12">
        <v>285</v>
      </c>
      <c r="J103" s="12">
        <v>55</v>
      </c>
      <c r="L103" s="53">
        <f t="shared" ref="L103:L138" si="18">SUM(C103:J103)</f>
        <v>16762</v>
      </c>
      <c r="O103" s="11" t="s">
        <v>17</v>
      </c>
      <c r="P103" s="1">
        <f t="shared" si="1"/>
        <v>6.8368929721990213E-2</v>
      </c>
      <c r="Q103" s="1">
        <f t="shared" si="2"/>
        <v>0.10977210356759337</v>
      </c>
      <c r="R103" s="1">
        <f t="shared" si="3"/>
        <v>0.33027085073380263</v>
      </c>
      <c r="S103" s="1">
        <f t="shared" si="4"/>
        <v>0.30700393747762794</v>
      </c>
      <c r="T103" s="1">
        <f t="shared" si="5"/>
        <v>0.12629757785467127</v>
      </c>
      <c r="U103" s="1">
        <f t="shared" si="6"/>
        <v>3.8002624985085311E-2</v>
      </c>
      <c r="V103" s="1">
        <f t="shared" si="7"/>
        <v>1.700274430258919E-2</v>
      </c>
      <c r="W103" s="1">
        <f t="shared" si="8"/>
        <v>3.2812313566400191E-3</v>
      </c>
      <c r="Y103" s="11" t="b">
        <v>0</v>
      </c>
      <c r="Z103" s="11">
        <f>IF(Y103=TRUE,"Inner London",0)</f>
        <v>0</v>
      </c>
      <c r="AA103" s="11" t="e">
        <f t="shared" si="9"/>
        <v>#N/A</v>
      </c>
      <c r="AB103" s="11" t="s">
        <v>1</v>
      </c>
      <c r="AC103" s="1" t="e">
        <f t="shared" si="10"/>
        <v>#N/A</v>
      </c>
      <c r="AD103" s="1" t="e">
        <f t="shared" si="11"/>
        <v>#N/A</v>
      </c>
      <c r="AE103" s="1" t="e">
        <f t="shared" si="12"/>
        <v>#N/A</v>
      </c>
      <c r="AF103" s="1" t="e">
        <f t="shared" si="13"/>
        <v>#N/A</v>
      </c>
      <c r="AG103" s="1" t="e">
        <f t="shared" si="14"/>
        <v>#N/A</v>
      </c>
      <c r="AH103" s="1" t="e">
        <f t="shared" si="15"/>
        <v>#N/A</v>
      </c>
      <c r="AI103" s="1" t="e">
        <f t="shared" si="16"/>
        <v>#N/A</v>
      </c>
      <c r="AJ103" s="1" t="e">
        <f t="shared" si="17"/>
        <v>#N/A</v>
      </c>
    </row>
    <row r="104" spans="2:36" x14ac:dyDescent="0.25">
      <c r="B104" s="11" t="s">
        <v>18</v>
      </c>
      <c r="C104" s="12">
        <v>4108</v>
      </c>
      <c r="D104" s="12">
        <v>4876</v>
      </c>
      <c r="E104" s="12">
        <v>10022</v>
      </c>
      <c r="F104" s="12">
        <v>15014</v>
      </c>
      <c r="G104" s="12">
        <v>10121</v>
      </c>
      <c r="H104" s="12">
        <v>3891</v>
      </c>
      <c r="I104" s="12">
        <v>2051</v>
      </c>
      <c r="J104" s="12">
        <v>561</v>
      </c>
      <c r="L104" s="53">
        <f t="shared" si="18"/>
        <v>50644</v>
      </c>
      <c r="O104" s="11" t="s">
        <v>18</v>
      </c>
      <c r="P104" s="1">
        <f t="shared" si="1"/>
        <v>8.1115235763367821E-2</v>
      </c>
      <c r="Q104" s="1">
        <f t="shared" si="2"/>
        <v>9.6279914698680982E-2</v>
      </c>
      <c r="R104" s="1">
        <f t="shared" si="3"/>
        <v>0.19789116183555802</v>
      </c>
      <c r="S104" s="1">
        <f t="shared" si="4"/>
        <v>0.29646157491509362</v>
      </c>
      <c r="T104" s="1">
        <f t="shared" si="5"/>
        <v>0.19984598372956322</v>
      </c>
      <c r="U104" s="1">
        <f t="shared" si="6"/>
        <v>7.6830424137113967E-2</v>
      </c>
      <c r="V104" s="1">
        <f t="shared" si="7"/>
        <v>4.0498380854592841E-2</v>
      </c>
      <c r="W104" s="1">
        <f t="shared" si="8"/>
        <v>1.1077324066029539E-2</v>
      </c>
      <c r="Y104" s="11" t="b">
        <v>0</v>
      </c>
      <c r="Z104" s="11">
        <f>IF(Y104=TRUE,"Outer London",0)</f>
        <v>0</v>
      </c>
      <c r="AA104" s="11" t="e">
        <f t="shared" si="9"/>
        <v>#N/A</v>
      </c>
      <c r="AB104" s="11" t="s">
        <v>16</v>
      </c>
      <c r="AC104" s="1" t="e">
        <f t="shared" si="10"/>
        <v>#N/A</v>
      </c>
      <c r="AD104" s="1" t="e">
        <f t="shared" si="11"/>
        <v>#N/A</v>
      </c>
      <c r="AE104" s="1" t="e">
        <f t="shared" si="12"/>
        <v>#N/A</v>
      </c>
      <c r="AF104" s="1" t="e">
        <f t="shared" si="13"/>
        <v>#N/A</v>
      </c>
      <c r="AG104" s="1" t="e">
        <f t="shared" si="14"/>
        <v>#N/A</v>
      </c>
      <c r="AH104" s="1" t="e">
        <f t="shared" si="15"/>
        <v>#N/A</v>
      </c>
      <c r="AI104" s="1" t="e">
        <f t="shared" si="16"/>
        <v>#N/A</v>
      </c>
      <c r="AJ104" s="1" t="e">
        <f t="shared" si="17"/>
        <v>#N/A</v>
      </c>
    </row>
    <row r="105" spans="2:36" x14ac:dyDescent="0.25">
      <c r="B105" s="11" t="s">
        <v>19</v>
      </c>
      <c r="C105" s="12">
        <v>454</v>
      </c>
      <c r="D105" s="12">
        <v>643</v>
      </c>
      <c r="E105" s="12">
        <v>1504</v>
      </c>
      <c r="F105" s="12">
        <v>2440</v>
      </c>
      <c r="G105" s="12">
        <v>2115</v>
      </c>
      <c r="H105" s="12">
        <v>812</v>
      </c>
      <c r="I105" s="12">
        <v>505</v>
      </c>
      <c r="J105" s="12">
        <v>135</v>
      </c>
      <c r="L105" s="53">
        <f t="shared" si="18"/>
        <v>8608</v>
      </c>
      <c r="O105" s="11" t="s">
        <v>19</v>
      </c>
      <c r="P105" s="1">
        <f t="shared" si="1"/>
        <v>5.2741635687732345E-2</v>
      </c>
      <c r="Q105" s="1">
        <f t="shared" si="2"/>
        <v>7.4697955390334567E-2</v>
      </c>
      <c r="R105" s="1">
        <f t="shared" si="3"/>
        <v>0.17472118959107807</v>
      </c>
      <c r="S105" s="1">
        <f t="shared" si="4"/>
        <v>0.28345724907063197</v>
      </c>
      <c r="T105" s="1">
        <f t="shared" si="5"/>
        <v>0.24570167286245354</v>
      </c>
      <c r="U105" s="1">
        <f t="shared" si="6"/>
        <v>9.4330855018587359E-2</v>
      </c>
      <c r="V105" s="1">
        <f t="shared" si="7"/>
        <v>5.8666356877323418E-2</v>
      </c>
      <c r="W105" s="1">
        <f t="shared" si="8"/>
        <v>1.5683085501858735E-2</v>
      </c>
      <c r="Y105" s="11" t="b">
        <v>0</v>
      </c>
      <c r="Z105" s="11">
        <f>IF(Y105=TRUE,"City of London",0)</f>
        <v>0</v>
      </c>
      <c r="AA105" s="11" t="e">
        <f t="shared" si="9"/>
        <v>#N/A</v>
      </c>
      <c r="AB105" s="11" t="s">
        <v>2</v>
      </c>
      <c r="AC105" s="1" t="e">
        <f t="shared" si="10"/>
        <v>#N/A</v>
      </c>
      <c r="AD105" s="1" t="e">
        <f t="shared" si="11"/>
        <v>#N/A</v>
      </c>
      <c r="AE105" s="1" t="e">
        <f t="shared" si="12"/>
        <v>#N/A</v>
      </c>
      <c r="AF105" s="1" t="e">
        <f t="shared" si="13"/>
        <v>#N/A</v>
      </c>
      <c r="AG105" s="1" t="e">
        <f t="shared" si="14"/>
        <v>#N/A</v>
      </c>
      <c r="AH105" s="1" t="e">
        <f t="shared" si="15"/>
        <v>#N/A</v>
      </c>
      <c r="AI105" s="1" t="e">
        <f t="shared" si="16"/>
        <v>#N/A</v>
      </c>
      <c r="AJ105" s="1" t="e">
        <f t="shared" si="17"/>
        <v>#N/A</v>
      </c>
    </row>
    <row r="106" spans="2:36" x14ac:dyDescent="0.25">
      <c r="B106" s="11" t="s">
        <v>20</v>
      </c>
      <c r="C106" s="12">
        <v>4399</v>
      </c>
      <c r="D106" s="12">
        <v>7917</v>
      </c>
      <c r="E106" s="12">
        <v>16960</v>
      </c>
      <c r="F106" s="12">
        <v>18493</v>
      </c>
      <c r="G106" s="12">
        <v>12566</v>
      </c>
      <c r="H106" s="12">
        <v>4508</v>
      </c>
      <c r="I106" s="12">
        <v>2624</v>
      </c>
      <c r="J106" s="12">
        <v>656</v>
      </c>
      <c r="L106" s="53">
        <f t="shared" si="18"/>
        <v>68123</v>
      </c>
      <c r="O106" s="11" t="s">
        <v>20</v>
      </c>
      <c r="P106" s="1">
        <f t="shared" si="1"/>
        <v>6.4574372825624241E-2</v>
      </c>
      <c r="Q106" s="1">
        <f t="shared" si="2"/>
        <v>0.11621625589008118</v>
      </c>
      <c r="R106" s="1">
        <f t="shared" si="3"/>
        <v>0.24896143739999707</v>
      </c>
      <c r="S106" s="1">
        <f t="shared" si="4"/>
        <v>0.27146485034423029</v>
      </c>
      <c r="T106" s="1">
        <f t="shared" si="5"/>
        <v>0.1844604612245497</v>
      </c>
      <c r="U106" s="1">
        <f t="shared" si="6"/>
        <v>6.6174419799480355E-2</v>
      </c>
      <c r="V106" s="1">
        <f t="shared" si="7"/>
        <v>3.8518562012829737E-2</v>
      </c>
      <c r="W106" s="1">
        <f t="shared" si="8"/>
        <v>9.6296405032074341E-3</v>
      </c>
      <c r="Y106" s="11" t="b">
        <v>0</v>
      </c>
      <c r="Z106" s="11">
        <f>IF(Y106=TRUE,"Barking and Dagenham",0)</f>
        <v>0</v>
      </c>
      <c r="AA106" s="11" t="e">
        <f t="shared" si="9"/>
        <v>#N/A</v>
      </c>
      <c r="AB106" s="11" t="s">
        <v>17</v>
      </c>
      <c r="AC106" s="1" t="e">
        <f t="shared" si="10"/>
        <v>#N/A</v>
      </c>
      <c r="AD106" s="1" t="e">
        <f t="shared" si="11"/>
        <v>#N/A</v>
      </c>
      <c r="AE106" s="1" t="e">
        <f t="shared" si="12"/>
        <v>#N/A</v>
      </c>
      <c r="AF106" s="1" t="e">
        <f t="shared" si="13"/>
        <v>#N/A</v>
      </c>
      <c r="AG106" s="1" t="e">
        <f t="shared" si="14"/>
        <v>#N/A</v>
      </c>
      <c r="AH106" s="1" t="e">
        <f t="shared" si="15"/>
        <v>#N/A</v>
      </c>
      <c r="AI106" s="1" t="e">
        <f t="shared" si="16"/>
        <v>#N/A</v>
      </c>
      <c r="AJ106" s="1" t="e">
        <f t="shared" si="17"/>
        <v>#N/A</v>
      </c>
    </row>
    <row r="107" spans="2:36" x14ac:dyDescent="0.25">
      <c r="B107" s="11" t="s">
        <v>21</v>
      </c>
      <c r="C107" s="12">
        <v>811</v>
      </c>
      <c r="D107" s="12">
        <v>782</v>
      </c>
      <c r="E107" s="12">
        <v>2069</v>
      </c>
      <c r="F107" s="12">
        <v>3642</v>
      </c>
      <c r="G107" s="12">
        <v>2356</v>
      </c>
      <c r="H107" s="12">
        <v>1073</v>
      </c>
      <c r="I107" s="12">
        <v>542</v>
      </c>
      <c r="J107" s="12">
        <v>167</v>
      </c>
      <c r="L107" s="53">
        <f t="shared" si="18"/>
        <v>11442</v>
      </c>
      <c r="O107" s="11" t="s">
        <v>21</v>
      </c>
      <c r="P107" s="1">
        <f t="shared" si="1"/>
        <v>7.0879216920118865E-2</v>
      </c>
      <c r="Q107" s="1">
        <f t="shared" si="2"/>
        <v>6.8344694983394516E-2</v>
      </c>
      <c r="R107" s="1">
        <f t="shared" si="3"/>
        <v>0.18082503058905786</v>
      </c>
      <c r="S107" s="1">
        <f t="shared" si="4"/>
        <v>0.31830099632931308</v>
      </c>
      <c r="T107" s="1">
        <f t="shared" si="5"/>
        <v>0.20590805803181261</v>
      </c>
      <c r="U107" s="1">
        <f t="shared" si="6"/>
        <v>9.3777311658800905E-2</v>
      </c>
      <c r="V107" s="1">
        <f t="shared" si="7"/>
        <v>4.7369341024296449E-2</v>
      </c>
      <c r="W107" s="1">
        <f t="shared" si="8"/>
        <v>1.4595350463205732E-2</v>
      </c>
      <c r="Y107" s="11" t="b">
        <v>0</v>
      </c>
      <c r="Z107" s="11">
        <f>IF(Y107=TRUE,"Barnet",0)</f>
        <v>0</v>
      </c>
      <c r="AA107" s="11" t="e">
        <f t="shared" si="9"/>
        <v>#N/A</v>
      </c>
      <c r="AB107" s="11" t="s">
        <v>18</v>
      </c>
      <c r="AC107" s="1" t="e">
        <f t="shared" si="10"/>
        <v>#N/A</v>
      </c>
      <c r="AD107" s="1" t="e">
        <f t="shared" si="11"/>
        <v>#N/A</v>
      </c>
      <c r="AE107" s="1" t="e">
        <f t="shared" si="12"/>
        <v>#N/A</v>
      </c>
      <c r="AF107" s="1" t="e">
        <f t="shared" si="13"/>
        <v>#N/A</v>
      </c>
      <c r="AG107" s="1" t="e">
        <f t="shared" si="14"/>
        <v>#N/A</v>
      </c>
      <c r="AH107" s="1" t="e">
        <f t="shared" si="15"/>
        <v>#N/A</v>
      </c>
      <c r="AI107" s="1" t="e">
        <f t="shared" si="16"/>
        <v>#N/A</v>
      </c>
      <c r="AJ107" s="1" t="e">
        <f t="shared" si="17"/>
        <v>#N/A</v>
      </c>
    </row>
    <row r="108" spans="2:36" x14ac:dyDescent="0.25">
      <c r="B108" s="11" t="s">
        <v>3</v>
      </c>
      <c r="C108" s="12">
        <v>1050</v>
      </c>
      <c r="D108" s="12">
        <v>5172</v>
      </c>
      <c r="E108" s="12">
        <v>7070</v>
      </c>
      <c r="F108" s="12">
        <v>7285</v>
      </c>
      <c r="G108" s="12">
        <v>3939</v>
      </c>
      <c r="H108" s="12">
        <v>1501</v>
      </c>
      <c r="I108" s="12">
        <v>864</v>
      </c>
      <c r="J108" s="12">
        <v>170</v>
      </c>
      <c r="L108" s="53">
        <f t="shared" si="18"/>
        <v>27051</v>
      </c>
      <c r="O108" s="11" t="s">
        <v>3</v>
      </c>
      <c r="P108" s="1">
        <f t="shared" si="1"/>
        <v>3.8815570588887655E-2</v>
      </c>
      <c r="Q108" s="1">
        <f t="shared" si="2"/>
        <v>0.1911944105578352</v>
      </c>
      <c r="R108" s="1">
        <f t="shared" si="3"/>
        <v>0.26135817529851024</v>
      </c>
      <c r="S108" s="1">
        <f t="shared" si="4"/>
        <v>0.26930612546671101</v>
      </c>
      <c r="T108" s="1">
        <f t="shared" si="5"/>
        <v>0.14561384052345569</v>
      </c>
      <c r="U108" s="1">
        <f t="shared" si="6"/>
        <v>5.548778233706702E-2</v>
      </c>
      <c r="V108" s="1">
        <f t="shared" si="7"/>
        <v>3.1939669513141845E-2</v>
      </c>
      <c r="W108" s="1">
        <f t="shared" si="8"/>
        <v>6.2844257143913349E-3</v>
      </c>
      <c r="Y108" s="11" t="b">
        <v>0</v>
      </c>
      <c r="Z108" s="11">
        <f>IF(Y108=TRUE,"Bexley",0)</f>
        <v>0</v>
      </c>
      <c r="AA108" s="11" t="e">
        <f t="shared" si="9"/>
        <v>#N/A</v>
      </c>
      <c r="AB108" s="11" t="s">
        <v>19</v>
      </c>
      <c r="AC108" s="1" t="e">
        <f t="shared" si="10"/>
        <v>#N/A</v>
      </c>
      <c r="AD108" s="1" t="e">
        <f t="shared" si="11"/>
        <v>#N/A</v>
      </c>
      <c r="AE108" s="1" t="e">
        <f t="shared" si="12"/>
        <v>#N/A</v>
      </c>
      <c r="AF108" s="1" t="e">
        <f t="shared" si="13"/>
        <v>#N/A</v>
      </c>
      <c r="AG108" s="1" t="e">
        <f t="shared" si="14"/>
        <v>#N/A</v>
      </c>
      <c r="AH108" s="1" t="e">
        <f t="shared" si="15"/>
        <v>#N/A</v>
      </c>
      <c r="AI108" s="1" t="e">
        <f t="shared" si="16"/>
        <v>#N/A</v>
      </c>
      <c r="AJ108" s="1" t="e">
        <f t="shared" si="17"/>
        <v>#N/A</v>
      </c>
    </row>
    <row r="109" spans="2:36" x14ac:dyDescent="0.25">
      <c r="B109" s="11" t="s">
        <v>22</v>
      </c>
      <c r="C109" s="12">
        <v>2260</v>
      </c>
      <c r="D109" s="12">
        <v>3545</v>
      </c>
      <c r="E109" s="12">
        <v>8223</v>
      </c>
      <c r="F109" s="12">
        <v>10088</v>
      </c>
      <c r="G109" s="12">
        <v>6192</v>
      </c>
      <c r="H109" s="12">
        <v>2664</v>
      </c>
      <c r="I109" s="12">
        <v>1473</v>
      </c>
      <c r="J109" s="12">
        <v>401</v>
      </c>
      <c r="L109" s="53">
        <f t="shared" si="18"/>
        <v>34846</v>
      </c>
      <c r="O109" s="11" t="s">
        <v>22</v>
      </c>
      <c r="P109" s="1">
        <f t="shared" si="1"/>
        <v>6.4856798484761516E-2</v>
      </c>
      <c r="Q109" s="1">
        <f t="shared" si="2"/>
        <v>0.10173334098605293</v>
      </c>
      <c r="R109" s="1">
        <f t="shared" si="3"/>
        <v>0.23598117430982035</v>
      </c>
      <c r="S109" s="1">
        <f t="shared" si="4"/>
        <v>0.28950238190897087</v>
      </c>
      <c r="T109" s="1">
        <f t="shared" si="5"/>
        <v>0.17769614876886874</v>
      </c>
      <c r="U109" s="1">
        <f t="shared" si="6"/>
        <v>7.645066865637376E-2</v>
      </c>
      <c r="V109" s="1">
        <f t="shared" si="7"/>
        <v>4.2271709808873327E-2</v>
      </c>
      <c r="W109" s="1">
        <f t="shared" si="8"/>
        <v>1.1507777076278482E-2</v>
      </c>
      <c r="Y109" s="11" t="b">
        <v>0</v>
      </c>
      <c r="Z109" s="11">
        <f>IF(Y109=TRUE,"Brent",0)</f>
        <v>0</v>
      </c>
      <c r="AA109" s="11" t="e">
        <f t="shared" si="9"/>
        <v>#N/A</v>
      </c>
      <c r="AB109" s="11" t="s">
        <v>20</v>
      </c>
      <c r="AC109" s="1" t="e">
        <f t="shared" si="10"/>
        <v>#N/A</v>
      </c>
      <c r="AD109" s="1" t="e">
        <f t="shared" si="11"/>
        <v>#N/A</v>
      </c>
      <c r="AE109" s="1" t="e">
        <f t="shared" si="12"/>
        <v>#N/A</v>
      </c>
      <c r="AF109" s="1" t="e">
        <f t="shared" si="13"/>
        <v>#N/A</v>
      </c>
      <c r="AG109" s="1" t="e">
        <f t="shared" si="14"/>
        <v>#N/A</v>
      </c>
      <c r="AH109" s="1" t="e">
        <f t="shared" si="15"/>
        <v>#N/A</v>
      </c>
      <c r="AI109" s="1" t="e">
        <f t="shared" si="16"/>
        <v>#N/A</v>
      </c>
      <c r="AJ109" s="1" t="e">
        <f t="shared" si="17"/>
        <v>#N/A</v>
      </c>
    </row>
    <row r="110" spans="2:36" x14ac:dyDescent="0.25">
      <c r="B110" s="11" t="s">
        <v>23</v>
      </c>
      <c r="C110" s="12">
        <v>4782</v>
      </c>
      <c r="D110" s="12">
        <v>7678</v>
      </c>
      <c r="E110" s="12">
        <v>15495</v>
      </c>
      <c r="F110" s="12">
        <v>20426</v>
      </c>
      <c r="G110" s="12">
        <v>13690</v>
      </c>
      <c r="H110" s="12">
        <v>5232</v>
      </c>
      <c r="I110" s="12">
        <v>2994</v>
      </c>
      <c r="J110" s="12">
        <v>705</v>
      </c>
      <c r="L110" s="53">
        <f t="shared" si="18"/>
        <v>71002</v>
      </c>
      <c r="O110" s="11" t="s">
        <v>23</v>
      </c>
      <c r="P110" s="1">
        <f t="shared" si="1"/>
        <v>6.7350215486887688E-2</v>
      </c>
      <c r="Q110" s="1">
        <f t="shared" si="2"/>
        <v>0.10813779893524127</v>
      </c>
      <c r="R110" s="1">
        <f t="shared" si="3"/>
        <v>0.21823328920312104</v>
      </c>
      <c r="S110" s="1">
        <f t="shared" si="4"/>
        <v>0.28768203712571477</v>
      </c>
      <c r="T110" s="1">
        <f t="shared" si="5"/>
        <v>0.19281147009943381</v>
      </c>
      <c r="U110" s="1">
        <f t="shared" si="6"/>
        <v>7.3688065124926053E-2</v>
      </c>
      <c r="V110" s="1">
        <f t="shared" si="7"/>
        <v>4.2167826258415253E-2</v>
      </c>
      <c r="W110" s="1">
        <f t="shared" si="8"/>
        <v>9.9292977662601058E-3</v>
      </c>
      <c r="Y110" s="11" t="b">
        <v>0</v>
      </c>
      <c r="Z110" s="11">
        <f>IF(Y110=TRUE,"Bromley",0)</f>
        <v>0</v>
      </c>
      <c r="AA110" s="11" t="e">
        <f t="shared" si="9"/>
        <v>#N/A</v>
      </c>
      <c r="AB110" s="11" t="s">
        <v>21</v>
      </c>
      <c r="AC110" s="1" t="e">
        <f t="shared" si="10"/>
        <v>#N/A</v>
      </c>
      <c r="AD110" s="1" t="e">
        <f t="shared" si="11"/>
        <v>#N/A</v>
      </c>
      <c r="AE110" s="1" t="e">
        <f t="shared" si="12"/>
        <v>#N/A</v>
      </c>
      <c r="AF110" s="1" t="e">
        <f t="shared" si="13"/>
        <v>#N/A</v>
      </c>
      <c r="AG110" s="1" t="e">
        <f t="shared" si="14"/>
        <v>#N/A</v>
      </c>
      <c r="AH110" s="1" t="e">
        <f t="shared" si="15"/>
        <v>#N/A</v>
      </c>
      <c r="AI110" s="1" t="e">
        <f t="shared" si="16"/>
        <v>#N/A</v>
      </c>
      <c r="AJ110" s="1" t="e">
        <f t="shared" si="17"/>
        <v>#N/A</v>
      </c>
    </row>
    <row r="111" spans="2:36" x14ac:dyDescent="0.25">
      <c r="B111" s="11" t="s">
        <v>24</v>
      </c>
      <c r="C111" s="12">
        <v>973</v>
      </c>
      <c r="D111" s="12">
        <v>1569</v>
      </c>
      <c r="E111" s="12">
        <v>4063</v>
      </c>
      <c r="F111" s="12">
        <v>5749</v>
      </c>
      <c r="G111" s="12">
        <v>3691</v>
      </c>
      <c r="H111" s="12">
        <v>1486</v>
      </c>
      <c r="I111" s="12">
        <v>762</v>
      </c>
      <c r="J111" s="12">
        <v>174</v>
      </c>
      <c r="L111" s="53">
        <f t="shared" si="18"/>
        <v>18467</v>
      </c>
      <c r="O111" s="11" t="s">
        <v>24</v>
      </c>
      <c r="P111" s="1">
        <f t="shared" si="1"/>
        <v>5.2688579628526563E-2</v>
      </c>
      <c r="Q111" s="1">
        <f t="shared" si="2"/>
        <v>8.4962365300265338E-2</v>
      </c>
      <c r="R111" s="1">
        <f t="shared" si="3"/>
        <v>0.22001407916824606</v>
      </c>
      <c r="S111" s="1">
        <f t="shared" si="4"/>
        <v>0.31131207017923862</v>
      </c>
      <c r="T111" s="1">
        <f t="shared" si="5"/>
        <v>0.19987003844695944</v>
      </c>
      <c r="U111" s="1">
        <f t="shared" si="6"/>
        <v>8.0467861590946016E-2</v>
      </c>
      <c r="V111" s="1">
        <f t="shared" si="7"/>
        <v>4.1262793090377427E-2</v>
      </c>
      <c r="W111" s="1">
        <f t="shared" si="8"/>
        <v>9.4222125954405156E-3</v>
      </c>
      <c r="Y111" s="11" t="b">
        <v>0</v>
      </c>
      <c r="Z111" s="11">
        <f>IF(Y111=TRUE,"Camden",0)</f>
        <v>0</v>
      </c>
      <c r="AA111" s="11" t="e">
        <f t="shared" si="9"/>
        <v>#N/A</v>
      </c>
      <c r="AB111" s="11" t="s">
        <v>3</v>
      </c>
      <c r="AC111" s="1" t="e">
        <f t="shared" si="10"/>
        <v>#N/A</v>
      </c>
      <c r="AD111" s="1" t="e">
        <f t="shared" si="11"/>
        <v>#N/A</v>
      </c>
      <c r="AE111" s="1" t="e">
        <f t="shared" si="12"/>
        <v>#N/A</v>
      </c>
      <c r="AF111" s="1" t="e">
        <f t="shared" si="13"/>
        <v>#N/A</v>
      </c>
      <c r="AG111" s="1" t="e">
        <f t="shared" si="14"/>
        <v>#N/A</v>
      </c>
      <c r="AH111" s="1" t="e">
        <f t="shared" si="15"/>
        <v>#N/A</v>
      </c>
      <c r="AI111" s="1" t="e">
        <f t="shared" si="16"/>
        <v>#N/A</v>
      </c>
      <c r="AJ111" s="1" t="e">
        <f t="shared" si="17"/>
        <v>#N/A</v>
      </c>
    </row>
    <row r="112" spans="2:36" x14ac:dyDescent="0.25">
      <c r="B112" s="11" t="s">
        <v>25</v>
      </c>
      <c r="C112" s="12">
        <v>1248</v>
      </c>
      <c r="D112" s="12">
        <v>3760</v>
      </c>
      <c r="E112" s="12">
        <v>5754</v>
      </c>
      <c r="F112" s="12">
        <v>5654</v>
      </c>
      <c r="G112" s="12">
        <v>3017</v>
      </c>
      <c r="H112" s="12">
        <v>1104</v>
      </c>
      <c r="I112" s="12">
        <v>521</v>
      </c>
      <c r="J112" s="12">
        <v>158</v>
      </c>
      <c r="L112" s="53">
        <f t="shared" si="18"/>
        <v>21216</v>
      </c>
      <c r="O112" s="11" t="s">
        <v>25</v>
      </c>
      <c r="P112" s="1">
        <f t="shared" si="1"/>
        <v>5.8823529411764705E-2</v>
      </c>
      <c r="Q112" s="1">
        <f t="shared" si="2"/>
        <v>0.17722473604826547</v>
      </c>
      <c r="R112" s="1">
        <f t="shared" si="3"/>
        <v>0.27121040723981898</v>
      </c>
      <c r="S112" s="1">
        <f t="shared" si="4"/>
        <v>0.26649698340874811</v>
      </c>
      <c r="T112" s="1">
        <f t="shared" si="5"/>
        <v>0.14220399698340874</v>
      </c>
      <c r="U112" s="1">
        <f t="shared" si="6"/>
        <v>5.2036199095022627E-2</v>
      </c>
      <c r="V112" s="1">
        <f t="shared" si="7"/>
        <v>2.4556938159879336E-2</v>
      </c>
      <c r="W112" s="1">
        <f t="shared" si="8"/>
        <v>7.4472096530920065E-3</v>
      </c>
      <c r="Y112" s="11" t="b">
        <v>0</v>
      </c>
      <c r="Z112" s="11">
        <f>IF(Y112=TRUE,"Croydon",0)</f>
        <v>0</v>
      </c>
      <c r="AA112" s="11" t="e">
        <f t="shared" si="9"/>
        <v>#N/A</v>
      </c>
      <c r="AB112" s="11" t="s">
        <v>22</v>
      </c>
      <c r="AC112" s="1" t="e">
        <f t="shared" si="10"/>
        <v>#N/A</v>
      </c>
      <c r="AD112" s="1" t="e">
        <f t="shared" si="11"/>
        <v>#N/A</v>
      </c>
      <c r="AE112" s="1" t="e">
        <f t="shared" si="12"/>
        <v>#N/A</v>
      </c>
      <c r="AF112" s="1" t="e">
        <f t="shared" si="13"/>
        <v>#N/A</v>
      </c>
      <c r="AG112" s="1" t="e">
        <f t="shared" si="14"/>
        <v>#N/A</v>
      </c>
      <c r="AH112" s="1" t="e">
        <f t="shared" si="15"/>
        <v>#N/A</v>
      </c>
      <c r="AI112" s="1" t="e">
        <f t="shared" si="16"/>
        <v>#N/A</v>
      </c>
      <c r="AJ112" s="1" t="e">
        <f t="shared" si="17"/>
        <v>#N/A</v>
      </c>
    </row>
    <row r="113" spans="2:36" x14ac:dyDescent="0.25">
      <c r="B113" s="11" t="s">
        <v>4</v>
      </c>
      <c r="C113" s="12">
        <v>949</v>
      </c>
      <c r="D113" s="12">
        <v>2129</v>
      </c>
      <c r="E113" s="12">
        <v>4370</v>
      </c>
      <c r="F113" s="12">
        <v>4342</v>
      </c>
      <c r="G113" s="12">
        <v>2829</v>
      </c>
      <c r="H113" s="12">
        <v>954</v>
      </c>
      <c r="I113" s="12">
        <v>481</v>
      </c>
      <c r="J113" s="12">
        <v>116</v>
      </c>
      <c r="L113" s="53">
        <f t="shared" si="18"/>
        <v>16170</v>
      </c>
      <c r="O113" s="11" t="s">
        <v>4</v>
      </c>
      <c r="P113" s="1">
        <f t="shared" si="1"/>
        <v>5.8688930117501543E-2</v>
      </c>
      <c r="Q113" s="1">
        <f t="shared" si="2"/>
        <v>0.13166357452071739</v>
      </c>
      <c r="R113" s="1">
        <f t="shared" si="3"/>
        <v>0.27025355596784167</v>
      </c>
      <c r="S113" s="1">
        <f t="shared" si="4"/>
        <v>0.26852195423623992</v>
      </c>
      <c r="T113" s="1">
        <f t="shared" si="5"/>
        <v>0.17495361781076066</v>
      </c>
      <c r="U113" s="1">
        <f t="shared" si="6"/>
        <v>5.899814471243043E-2</v>
      </c>
      <c r="V113" s="1">
        <f t="shared" si="7"/>
        <v>2.9746444032158318E-2</v>
      </c>
      <c r="W113" s="1">
        <f t="shared" si="8"/>
        <v>7.1737786023500305E-3</v>
      </c>
      <c r="Y113" s="11" t="b">
        <v>0</v>
      </c>
      <c r="Z113" s="11">
        <f>IF(Y113=TRUE,"Ealing",0)</f>
        <v>0</v>
      </c>
      <c r="AA113" s="11" t="e">
        <f t="shared" si="9"/>
        <v>#N/A</v>
      </c>
      <c r="AB113" s="11" t="s">
        <v>23</v>
      </c>
      <c r="AC113" s="1" t="e">
        <f t="shared" si="10"/>
        <v>#N/A</v>
      </c>
      <c r="AD113" s="1" t="e">
        <f t="shared" si="11"/>
        <v>#N/A</v>
      </c>
      <c r="AE113" s="1" t="e">
        <f t="shared" si="12"/>
        <v>#N/A</v>
      </c>
      <c r="AF113" s="1" t="e">
        <f t="shared" si="13"/>
        <v>#N/A</v>
      </c>
      <c r="AG113" s="1" t="e">
        <f t="shared" si="14"/>
        <v>#N/A</v>
      </c>
      <c r="AH113" s="1" t="e">
        <f t="shared" si="15"/>
        <v>#N/A</v>
      </c>
      <c r="AI113" s="1" t="e">
        <f t="shared" si="16"/>
        <v>#N/A</v>
      </c>
      <c r="AJ113" s="1" t="e">
        <f t="shared" si="17"/>
        <v>#N/A</v>
      </c>
    </row>
    <row r="114" spans="2:36" x14ac:dyDescent="0.25">
      <c r="B114" s="11" t="s">
        <v>5</v>
      </c>
      <c r="C114" s="12">
        <v>807</v>
      </c>
      <c r="D114" s="12">
        <v>2366</v>
      </c>
      <c r="E114" s="12">
        <v>4362</v>
      </c>
      <c r="F114" s="12">
        <v>4754</v>
      </c>
      <c r="G114" s="12">
        <v>2565</v>
      </c>
      <c r="H114" s="12">
        <v>934</v>
      </c>
      <c r="I114" s="12">
        <v>368</v>
      </c>
      <c r="J114" s="12">
        <v>114</v>
      </c>
      <c r="L114" s="53">
        <f t="shared" si="18"/>
        <v>16270</v>
      </c>
      <c r="O114" s="11" t="s">
        <v>5</v>
      </c>
      <c r="P114" s="1">
        <f t="shared" si="1"/>
        <v>4.9600491702519976E-2</v>
      </c>
      <c r="Q114" s="1">
        <f t="shared" si="2"/>
        <v>0.14542102028272894</v>
      </c>
      <c r="R114" s="1">
        <f t="shared" si="3"/>
        <v>0.26810079901659495</v>
      </c>
      <c r="S114" s="1">
        <f t="shared" si="4"/>
        <v>0.29219422249539029</v>
      </c>
      <c r="T114" s="1">
        <f t="shared" si="5"/>
        <v>0.15765212046711741</v>
      </c>
      <c r="U114" s="1">
        <f t="shared" si="6"/>
        <v>5.7406269207129684E-2</v>
      </c>
      <c r="V114" s="1">
        <f t="shared" si="7"/>
        <v>2.2618315918869085E-2</v>
      </c>
      <c r="W114" s="1">
        <f t="shared" si="8"/>
        <v>7.0067609096496619E-3</v>
      </c>
      <c r="Y114" s="11" t="b">
        <v>0</v>
      </c>
      <c r="Z114" s="11">
        <f>IF(Y114=TRUE,"Enfield",0)</f>
        <v>0</v>
      </c>
      <c r="AA114" s="11" t="e">
        <f t="shared" si="9"/>
        <v>#N/A</v>
      </c>
      <c r="AB114" s="11" t="s">
        <v>24</v>
      </c>
      <c r="AC114" s="1" t="e">
        <f t="shared" si="10"/>
        <v>#N/A</v>
      </c>
      <c r="AD114" s="1" t="e">
        <f t="shared" si="11"/>
        <v>#N/A</v>
      </c>
      <c r="AE114" s="1" t="e">
        <f t="shared" si="12"/>
        <v>#N/A</v>
      </c>
      <c r="AF114" s="1" t="e">
        <f t="shared" si="13"/>
        <v>#N/A</v>
      </c>
      <c r="AG114" s="1" t="e">
        <f t="shared" si="14"/>
        <v>#N/A</v>
      </c>
      <c r="AH114" s="1" t="e">
        <f t="shared" si="15"/>
        <v>#N/A</v>
      </c>
      <c r="AI114" s="1" t="e">
        <f t="shared" si="16"/>
        <v>#N/A</v>
      </c>
      <c r="AJ114" s="1" t="e">
        <f t="shared" si="17"/>
        <v>#N/A</v>
      </c>
    </row>
    <row r="115" spans="2:36" x14ac:dyDescent="0.25">
      <c r="B115" s="11" t="s">
        <v>6</v>
      </c>
      <c r="C115" s="12">
        <v>868</v>
      </c>
      <c r="D115" s="12">
        <v>1673</v>
      </c>
      <c r="E115" s="12">
        <v>4207</v>
      </c>
      <c r="F115" s="12">
        <v>4622</v>
      </c>
      <c r="G115" s="12">
        <v>3053</v>
      </c>
      <c r="H115" s="12">
        <v>1123</v>
      </c>
      <c r="I115" s="12">
        <v>616</v>
      </c>
      <c r="J115" s="12">
        <v>138</v>
      </c>
      <c r="L115" s="53">
        <f t="shared" si="18"/>
        <v>16300</v>
      </c>
      <c r="O115" s="11" t="s">
        <v>6</v>
      </c>
      <c r="P115" s="1">
        <f t="shared" si="1"/>
        <v>5.325153374233129E-2</v>
      </c>
      <c r="Q115" s="1">
        <f t="shared" si="2"/>
        <v>0.10263803680981595</v>
      </c>
      <c r="R115" s="1">
        <f t="shared" si="3"/>
        <v>0.25809815950920245</v>
      </c>
      <c r="S115" s="1">
        <f t="shared" si="4"/>
        <v>0.28355828220858897</v>
      </c>
      <c r="T115" s="1">
        <f t="shared" si="5"/>
        <v>0.18730061349693253</v>
      </c>
      <c r="U115" s="1">
        <f t="shared" si="6"/>
        <v>6.8895705521472395E-2</v>
      </c>
      <c r="V115" s="1">
        <f t="shared" si="7"/>
        <v>3.7791411042944784E-2</v>
      </c>
      <c r="W115" s="1">
        <f t="shared" si="8"/>
        <v>8.4662576687116568E-3</v>
      </c>
      <c r="Y115" s="11" t="b">
        <v>0</v>
      </c>
      <c r="Z115" s="11">
        <f>IF(Y115=TRUE,"Greenwich",0)</f>
        <v>0</v>
      </c>
      <c r="AA115" s="11" t="e">
        <f t="shared" si="9"/>
        <v>#N/A</v>
      </c>
      <c r="AB115" s="11" t="s">
        <v>25</v>
      </c>
      <c r="AC115" s="1" t="e">
        <f t="shared" si="10"/>
        <v>#N/A</v>
      </c>
      <c r="AD115" s="1" t="e">
        <f t="shared" si="11"/>
        <v>#N/A</v>
      </c>
      <c r="AE115" s="1" t="e">
        <f t="shared" si="12"/>
        <v>#N/A</v>
      </c>
      <c r="AF115" s="1" t="e">
        <f t="shared" si="13"/>
        <v>#N/A</v>
      </c>
      <c r="AG115" s="1" t="e">
        <f t="shared" si="14"/>
        <v>#N/A</v>
      </c>
      <c r="AH115" s="1" t="e">
        <f t="shared" si="15"/>
        <v>#N/A</v>
      </c>
      <c r="AI115" s="1" t="e">
        <f t="shared" si="16"/>
        <v>#N/A</v>
      </c>
      <c r="AJ115" s="1" t="e">
        <f t="shared" si="17"/>
        <v>#N/A</v>
      </c>
    </row>
    <row r="116" spans="2:36" x14ac:dyDescent="0.25">
      <c r="B116" s="11" t="s">
        <v>26</v>
      </c>
      <c r="C116" s="12">
        <v>3194</v>
      </c>
      <c r="D116" s="12">
        <v>4514</v>
      </c>
      <c r="E116" s="12">
        <v>10916</v>
      </c>
      <c r="F116" s="12">
        <v>14820</v>
      </c>
      <c r="G116" s="12">
        <v>9098</v>
      </c>
      <c r="H116" s="12">
        <v>3715</v>
      </c>
      <c r="I116" s="12">
        <v>2278</v>
      </c>
      <c r="J116" s="12">
        <v>588</v>
      </c>
      <c r="L116" s="53">
        <f t="shared" si="18"/>
        <v>49123</v>
      </c>
      <c r="O116" s="11" t="s">
        <v>26</v>
      </c>
      <c r="P116" s="1">
        <f t="shared" si="1"/>
        <v>6.5020458848197377E-2</v>
      </c>
      <c r="Q116" s="1">
        <f t="shared" si="2"/>
        <v>9.1891781853714147E-2</v>
      </c>
      <c r="R116" s="1">
        <f t="shared" si="3"/>
        <v>0.22221769843047046</v>
      </c>
      <c r="S116" s="1">
        <f t="shared" si="4"/>
        <v>0.30169167192557456</v>
      </c>
      <c r="T116" s="1">
        <f t="shared" si="5"/>
        <v>0.185208558109236</v>
      </c>
      <c r="U116" s="1">
        <f t="shared" si="6"/>
        <v>7.5626488610223322E-2</v>
      </c>
      <c r="V116" s="1">
        <f t="shared" si="7"/>
        <v>4.6373389247399387E-2</v>
      </c>
      <c r="W116" s="1">
        <f t="shared" si="8"/>
        <v>1.1969952975184741E-2</v>
      </c>
      <c r="Y116" s="11" t="b">
        <v>0</v>
      </c>
      <c r="Z116" s="11">
        <f>IF(Y116=TRUE,"Hackney",0)</f>
        <v>0</v>
      </c>
      <c r="AA116" s="11" t="e">
        <f t="shared" si="9"/>
        <v>#N/A</v>
      </c>
      <c r="AB116" s="11" t="s">
        <v>4</v>
      </c>
      <c r="AC116" s="1" t="e">
        <f t="shared" si="10"/>
        <v>#N/A</v>
      </c>
      <c r="AD116" s="1" t="e">
        <f t="shared" si="11"/>
        <v>#N/A</v>
      </c>
      <c r="AE116" s="1" t="e">
        <f t="shared" si="12"/>
        <v>#N/A</v>
      </c>
      <c r="AF116" s="1" t="e">
        <f t="shared" si="13"/>
        <v>#N/A</v>
      </c>
      <c r="AG116" s="1" t="e">
        <f t="shared" si="14"/>
        <v>#N/A</v>
      </c>
      <c r="AH116" s="1" t="e">
        <f t="shared" si="15"/>
        <v>#N/A</v>
      </c>
      <c r="AI116" s="1" t="e">
        <f t="shared" si="16"/>
        <v>#N/A</v>
      </c>
      <c r="AJ116" s="1" t="e">
        <f t="shared" si="17"/>
        <v>#N/A</v>
      </c>
    </row>
    <row r="117" spans="2:36" x14ac:dyDescent="0.25">
      <c r="B117" s="11" t="s">
        <v>27</v>
      </c>
      <c r="C117" s="12">
        <v>440</v>
      </c>
      <c r="D117" s="12">
        <v>403</v>
      </c>
      <c r="E117" s="12">
        <v>1375</v>
      </c>
      <c r="F117" s="12">
        <v>2041</v>
      </c>
      <c r="G117" s="12">
        <v>1434</v>
      </c>
      <c r="H117" s="12">
        <v>559</v>
      </c>
      <c r="I117" s="12">
        <v>286</v>
      </c>
      <c r="J117" s="12">
        <v>64</v>
      </c>
      <c r="L117" s="53">
        <f t="shared" si="18"/>
        <v>6602</v>
      </c>
      <c r="O117" s="11" t="s">
        <v>27</v>
      </c>
      <c r="P117" s="1">
        <f t="shared" si="1"/>
        <v>6.6646470766434415E-2</v>
      </c>
      <c r="Q117" s="1">
        <f t="shared" si="2"/>
        <v>6.1042108451984246E-2</v>
      </c>
      <c r="R117" s="1">
        <f t="shared" si="3"/>
        <v>0.20827022114510754</v>
      </c>
      <c r="S117" s="1">
        <f t="shared" si="4"/>
        <v>0.30914874280521054</v>
      </c>
      <c r="T117" s="1">
        <f t="shared" si="5"/>
        <v>0.21720690699787942</v>
      </c>
      <c r="U117" s="1">
        <f t="shared" si="6"/>
        <v>8.4671311723720083E-2</v>
      </c>
      <c r="V117" s="1">
        <f t="shared" si="7"/>
        <v>4.3320205998182371E-2</v>
      </c>
      <c r="W117" s="1">
        <f t="shared" si="8"/>
        <v>9.6940321114813693E-3</v>
      </c>
      <c r="Y117" s="11" t="b">
        <v>0</v>
      </c>
      <c r="Z117" s="11">
        <f>IF(Y117=TRUE,"Hammersmith and Fulham",0)</f>
        <v>0</v>
      </c>
      <c r="AA117" s="11" t="e">
        <f t="shared" si="9"/>
        <v>#N/A</v>
      </c>
      <c r="AB117" s="11" t="s">
        <v>5</v>
      </c>
      <c r="AC117" s="1" t="e">
        <f t="shared" si="10"/>
        <v>#N/A</v>
      </c>
      <c r="AD117" s="1" t="e">
        <f t="shared" si="11"/>
        <v>#N/A</v>
      </c>
      <c r="AE117" s="1" t="e">
        <f t="shared" si="12"/>
        <v>#N/A</v>
      </c>
      <c r="AF117" s="1" t="e">
        <f t="shared" si="13"/>
        <v>#N/A</v>
      </c>
      <c r="AG117" s="1" t="e">
        <f t="shared" si="14"/>
        <v>#N/A</v>
      </c>
      <c r="AH117" s="1" t="e">
        <f t="shared" si="15"/>
        <v>#N/A</v>
      </c>
      <c r="AI117" s="1" t="e">
        <f t="shared" si="16"/>
        <v>#N/A</v>
      </c>
      <c r="AJ117" s="1" t="e">
        <f t="shared" si="17"/>
        <v>#N/A</v>
      </c>
    </row>
    <row r="118" spans="2:36" x14ac:dyDescent="0.25">
      <c r="B118" s="11" t="s">
        <v>28</v>
      </c>
      <c r="C118" s="12">
        <v>2329</v>
      </c>
      <c r="D118" s="12">
        <v>5169</v>
      </c>
      <c r="E118" s="12">
        <v>9874</v>
      </c>
      <c r="F118" s="12">
        <v>11260</v>
      </c>
      <c r="G118" s="12">
        <v>6739</v>
      </c>
      <c r="H118" s="12">
        <v>2435</v>
      </c>
      <c r="I118" s="12">
        <v>1294</v>
      </c>
      <c r="J118" s="12">
        <v>239</v>
      </c>
      <c r="L118" s="53">
        <f t="shared" si="18"/>
        <v>39339</v>
      </c>
      <c r="O118" s="11" t="s">
        <v>28</v>
      </c>
      <c r="P118" s="1">
        <f t="shared" si="1"/>
        <v>5.9203335112737995E-2</v>
      </c>
      <c r="Q118" s="1">
        <f t="shared" si="2"/>
        <v>0.13139632425836956</v>
      </c>
      <c r="R118" s="1">
        <f t="shared" si="3"/>
        <v>0.25099773761407257</v>
      </c>
      <c r="S118" s="1">
        <f t="shared" si="4"/>
        <v>0.28622994992246881</v>
      </c>
      <c r="T118" s="1">
        <f t="shared" si="5"/>
        <v>0.17130582882127152</v>
      </c>
      <c r="U118" s="1">
        <f t="shared" si="6"/>
        <v>6.1897862172398892E-2</v>
      </c>
      <c r="V118" s="1">
        <f t="shared" si="7"/>
        <v>3.2893566181143398E-2</v>
      </c>
      <c r="W118" s="1">
        <f t="shared" si="8"/>
        <v>6.0753959175373039E-3</v>
      </c>
      <c r="Y118" s="11" t="b">
        <v>0</v>
      </c>
      <c r="Z118" s="11">
        <f>IF(Y118=TRUE,"Haringey",0)</f>
        <v>0</v>
      </c>
      <c r="AA118" s="11" t="e">
        <f t="shared" si="9"/>
        <v>#N/A</v>
      </c>
      <c r="AB118" s="11" t="s">
        <v>6</v>
      </c>
      <c r="AC118" s="1" t="e">
        <f t="shared" si="10"/>
        <v>#N/A</v>
      </c>
      <c r="AD118" s="1" t="e">
        <f t="shared" si="11"/>
        <v>#N/A</v>
      </c>
      <c r="AE118" s="1" t="e">
        <f t="shared" si="12"/>
        <v>#N/A</v>
      </c>
      <c r="AF118" s="1" t="e">
        <f t="shared" si="13"/>
        <v>#N/A</v>
      </c>
      <c r="AG118" s="1" t="e">
        <f t="shared" si="14"/>
        <v>#N/A</v>
      </c>
      <c r="AH118" s="1" t="e">
        <f t="shared" si="15"/>
        <v>#N/A</v>
      </c>
      <c r="AI118" s="1" t="e">
        <f t="shared" si="16"/>
        <v>#N/A</v>
      </c>
      <c r="AJ118" s="1" t="e">
        <f t="shared" si="17"/>
        <v>#N/A</v>
      </c>
    </row>
    <row r="119" spans="2:36" x14ac:dyDescent="0.25">
      <c r="B119" s="11" t="s">
        <v>29</v>
      </c>
      <c r="C119" s="12">
        <v>3845</v>
      </c>
      <c r="D119" s="12">
        <v>6065</v>
      </c>
      <c r="E119" s="12">
        <v>15053</v>
      </c>
      <c r="F119" s="12">
        <v>14170</v>
      </c>
      <c r="G119" s="12">
        <v>9616</v>
      </c>
      <c r="H119" s="12">
        <v>3888</v>
      </c>
      <c r="I119" s="12">
        <v>2039</v>
      </c>
      <c r="J119" s="12">
        <v>436</v>
      </c>
      <c r="L119" s="53">
        <f t="shared" si="18"/>
        <v>55112</v>
      </c>
      <c r="O119" s="11" t="s">
        <v>29</v>
      </c>
      <c r="P119" s="1">
        <f t="shared" si="1"/>
        <v>6.9767019886776013E-2</v>
      </c>
      <c r="Q119" s="1">
        <f t="shared" si="2"/>
        <v>0.11004862824793149</v>
      </c>
      <c r="R119" s="1">
        <f t="shared" si="3"/>
        <v>0.27313470750471769</v>
      </c>
      <c r="S119" s="1">
        <f t="shared" si="4"/>
        <v>0.25711278850341124</v>
      </c>
      <c r="T119" s="1">
        <f t="shared" si="5"/>
        <v>0.17448105675714909</v>
      </c>
      <c r="U119" s="1">
        <f t="shared" si="6"/>
        <v>7.0547249237915513E-2</v>
      </c>
      <c r="V119" s="1">
        <f t="shared" si="7"/>
        <v>3.6997387138917114E-2</v>
      </c>
      <c r="W119" s="1">
        <f t="shared" si="8"/>
        <v>7.9111627231818835E-3</v>
      </c>
      <c r="Y119" s="11" t="b">
        <v>0</v>
      </c>
      <c r="Z119" s="11">
        <f>IF(Y119=TRUE,"Harrow",0)</f>
        <v>0</v>
      </c>
      <c r="AA119" s="11" t="e">
        <f t="shared" si="9"/>
        <v>#N/A</v>
      </c>
      <c r="AB119" s="11" t="s">
        <v>26</v>
      </c>
      <c r="AC119" s="1" t="e">
        <f t="shared" si="10"/>
        <v>#N/A</v>
      </c>
      <c r="AD119" s="1" t="e">
        <f t="shared" si="11"/>
        <v>#N/A</v>
      </c>
      <c r="AE119" s="1" t="e">
        <f t="shared" si="12"/>
        <v>#N/A</v>
      </c>
      <c r="AF119" s="1" t="e">
        <f t="shared" si="13"/>
        <v>#N/A</v>
      </c>
      <c r="AG119" s="1" t="e">
        <f t="shared" si="14"/>
        <v>#N/A</v>
      </c>
      <c r="AH119" s="1" t="e">
        <f t="shared" si="15"/>
        <v>#N/A</v>
      </c>
      <c r="AI119" s="1" t="e">
        <f t="shared" si="16"/>
        <v>#N/A</v>
      </c>
      <c r="AJ119" s="1" t="e">
        <f t="shared" si="17"/>
        <v>#N/A</v>
      </c>
    </row>
    <row r="120" spans="2:36" x14ac:dyDescent="0.25">
      <c r="B120" s="11" t="s">
        <v>7</v>
      </c>
      <c r="C120" s="12">
        <v>368</v>
      </c>
      <c r="D120" s="12">
        <v>2776</v>
      </c>
      <c r="E120" s="12">
        <v>3912</v>
      </c>
      <c r="F120" s="12">
        <v>3425</v>
      </c>
      <c r="G120" s="12">
        <v>1815</v>
      </c>
      <c r="H120" s="12">
        <v>624</v>
      </c>
      <c r="I120" s="12">
        <v>304</v>
      </c>
      <c r="J120" s="12">
        <v>58</v>
      </c>
      <c r="L120" s="53">
        <f t="shared" si="18"/>
        <v>13282</v>
      </c>
      <c r="O120" s="11" t="s">
        <v>7</v>
      </c>
      <c r="P120" s="1">
        <f t="shared" si="1"/>
        <v>2.7706670682126185E-2</v>
      </c>
      <c r="Q120" s="1">
        <f t="shared" si="2"/>
        <v>0.20900466797169101</v>
      </c>
      <c r="R120" s="1">
        <f t="shared" si="3"/>
        <v>0.29453395572955882</v>
      </c>
      <c r="S120" s="1">
        <f t="shared" si="4"/>
        <v>0.25786779099533202</v>
      </c>
      <c r="T120" s="1">
        <f t="shared" si="5"/>
        <v>0.13665110676102996</v>
      </c>
      <c r="U120" s="1">
        <f t="shared" si="6"/>
        <v>4.6980876374040054E-2</v>
      </c>
      <c r="V120" s="1">
        <f t="shared" si="7"/>
        <v>2.2888119259147719E-2</v>
      </c>
      <c r="W120" s="1">
        <f t="shared" si="8"/>
        <v>4.3668122270742356E-3</v>
      </c>
      <c r="Y120" s="11" t="b">
        <v>0</v>
      </c>
      <c r="Z120" s="11">
        <f>IF(Y120=TRUE,"Havering",0)</f>
        <v>0</v>
      </c>
      <c r="AA120" s="11" t="e">
        <f t="shared" si="9"/>
        <v>#N/A</v>
      </c>
      <c r="AB120" s="11" t="s">
        <v>27</v>
      </c>
      <c r="AC120" s="1" t="e">
        <f t="shared" si="10"/>
        <v>#N/A</v>
      </c>
      <c r="AD120" s="1" t="e">
        <f t="shared" si="11"/>
        <v>#N/A</v>
      </c>
      <c r="AE120" s="1" t="e">
        <f t="shared" si="12"/>
        <v>#N/A</v>
      </c>
      <c r="AF120" s="1" t="e">
        <f t="shared" si="13"/>
        <v>#N/A</v>
      </c>
      <c r="AG120" s="1" t="e">
        <f t="shared" si="14"/>
        <v>#N/A</v>
      </c>
      <c r="AH120" s="1" t="e">
        <f t="shared" si="15"/>
        <v>#N/A</v>
      </c>
      <c r="AI120" s="1" t="e">
        <f t="shared" si="16"/>
        <v>#N/A</v>
      </c>
      <c r="AJ120" s="1" t="e">
        <f t="shared" si="17"/>
        <v>#N/A</v>
      </c>
    </row>
    <row r="121" spans="2:36" x14ac:dyDescent="0.25">
      <c r="B121" s="11" t="s">
        <v>8</v>
      </c>
      <c r="C121" s="12">
        <v>732</v>
      </c>
      <c r="D121" s="12">
        <v>3058</v>
      </c>
      <c r="E121" s="12">
        <v>4449</v>
      </c>
      <c r="F121" s="12">
        <v>5317</v>
      </c>
      <c r="G121" s="12">
        <v>3636</v>
      </c>
      <c r="H121" s="12">
        <v>1433</v>
      </c>
      <c r="I121" s="12">
        <v>627</v>
      </c>
      <c r="J121" s="12">
        <v>191</v>
      </c>
      <c r="L121" s="53">
        <f t="shared" si="18"/>
        <v>19443</v>
      </c>
      <c r="O121" s="11" t="s">
        <v>8</v>
      </c>
      <c r="P121" s="1">
        <f t="shared" si="1"/>
        <v>3.764851103224811E-2</v>
      </c>
      <c r="Q121" s="1">
        <f t="shared" si="2"/>
        <v>0.15728025510466492</v>
      </c>
      <c r="R121" s="1">
        <f t="shared" si="3"/>
        <v>0.22882271254436043</v>
      </c>
      <c r="S121" s="1">
        <f t="shared" si="4"/>
        <v>0.27346602890500438</v>
      </c>
      <c r="T121" s="1">
        <f t="shared" si="5"/>
        <v>0.18700817775034717</v>
      </c>
      <c r="U121" s="1">
        <f t="shared" si="6"/>
        <v>7.3702617908758941E-2</v>
      </c>
      <c r="V121" s="1">
        <f t="shared" si="7"/>
        <v>3.224810985958957E-2</v>
      </c>
      <c r="W121" s="1">
        <f t="shared" si="8"/>
        <v>9.8235868950264874E-3</v>
      </c>
      <c r="Y121" s="11" t="b">
        <v>0</v>
      </c>
      <c r="Z121" s="11">
        <f>IF(Y121=TRUE,"Hillingdon",0)</f>
        <v>0</v>
      </c>
      <c r="AA121" s="11" t="e">
        <f t="shared" si="9"/>
        <v>#N/A</v>
      </c>
      <c r="AB121" s="11" t="s">
        <v>28</v>
      </c>
      <c r="AC121" s="1" t="e">
        <f t="shared" si="10"/>
        <v>#N/A</v>
      </c>
      <c r="AD121" s="1" t="e">
        <f t="shared" si="11"/>
        <v>#N/A</v>
      </c>
      <c r="AE121" s="1" t="e">
        <f t="shared" si="12"/>
        <v>#N/A</v>
      </c>
      <c r="AF121" s="1" t="e">
        <f t="shared" si="13"/>
        <v>#N/A</v>
      </c>
      <c r="AG121" s="1" t="e">
        <f t="shared" si="14"/>
        <v>#N/A</v>
      </c>
      <c r="AH121" s="1" t="e">
        <f t="shared" si="15"/>
        <v>#N/A</v>
      </c>
      <c r="AI121" s="1" t="e">
        <f t="shared" si="16"/>
        <v>#N/A</v>
      </c>
      <c r="AJ121" s="1" t="e">
        <f t="shared" si="17"/>
        <v>#N/A</v>
      </c>
    </row>
    <row r="122" spans="2:36" x14ac:dyDescent="0.25">
      <c r="B122" s="11" t="s">
        <v>30</v>
      </c>
      <c r="C122" s="12">
        <v>1562</v>
      </c>
      <c r="D122" s="12">
        <v>2519</v>
      </c>
      <c r="E122" s="12">
        <v>3799</v>
      </c>
      <c r="F122" s="12">
        <v>6108</v>
      </c>
      <c r="G122" s="12">
        <v>3453</v>
      </c>
      <c r="H122" s="12">
        <v>1251</v>
      </c>
      <c r="I122" s="12">
        <v>609</v>
      </c>
      <c r="J122" s="12">
        <v>152</v>
      </c>
      <c r="L122" s="53">
        <f t="shared" si="18"/>
        <v>19453</v>
      </c>
      <c r="O122" s="11" t="s">
        <v>30</v>
      </c>
      <c r="P122" s="1">
        <f t="shared" si="1"/>
        <v>8.0296098288181766E-2</v>
      </c>
      <c r="Q122" s="1">
        <f t="shared" si="2"/>
        <v>0.12949159512671568</v>
      </c>
      <c r="R122" s="1">
        <f t="shared" si="3"/>
        <v>0.19529121472266489</v>
      </c>
      <c r="S122" s="1">
        <f t="shared" si="4"/>
        <v>0.31398755975942017</v>
      </c>
      <c r="T122" s="1">
        <f t="shared" si="5"/>
        <v>0.17750475505063487</v>
      </c>
      <c r="U122" s="1">
        <f t="shared" si="6"/>
        <v>6.4308846964478486E-2</v>
      </c>
      <c r="V122" s="1">
        <f t="shared" si="7"/>
        <v>3.1306225260885209E-2</v>
      </c>
      <c r="W122" s="1">
        <f t="shared" si="8"/>
        <v>7.8137048270189684E-3</v>
      </c>
      <c r="Y122" s="11" t="b">
        <v>0</v>
      </c>
      <c r="Z122" s="11">
        <f>IF(Y122=TRUE,"Hounslow",0)</f>
        <v>0</v>
      </c>
      <c r="AA122" s="11" t="e">
        <f t="shared" si="9"/>
        <v>#N/A</v>
      </c>
      <c r="AB122" s="11" t="s">
        <v>29</v>
      </c>
      <c r="AC122" s="1" t="e">
        <f t="shared" si="10"/>
        <v>#N/A</v>
      </c>
      <c r="AD122" s="1" t="e">
        <f t="shared" si="11"/>
        <v>#N/A</v>
      </c>
      <c r="AE122" s="1" t="e">
        <f t="shared" si="12"/>
        <v>#N/A</v>
      </c>
      <c r="AF122" s="1" t="e">
        <f t="shared" si="13"/>
        <v>#N/A</v>
      </c>
      <c r="AG122" s="1" t="e">
        <f t="shared" si="14"/>
        <v>#N/A</v>
      </c>
      <c r="AH122" s="1" t="e">
        <f t="shared" si="15"/>
        <v>#N/A</v>
      </c>
      <c r="AI122" s="1" t="e">
        <f t="shared" si="16"/>
        <v>#N/A</v>
      </c>
      <c r="AJ122" s="1" t="e">
        <f t="shared" si="17"/>
        <v>#N/A</v>
      </c>
    </row>
    <row r="123" spans="2:36" x14ac:dyDescent="0.25">
      <c r="B123" s="11" t="s">
        <v>9</v>
      </c>
      <c r="C123" s="12">
        <v>581</v>
      </c>
      <c r="D123" s="12">
        <v>1985</v>
      </c>
      <c r="E123" s="12">
        <v>3922</v>
      </c>
      <c r="F123" s="12">
        <v>3915</v>
      </c>
      <c r="G123" s="12">
        <v>2398</v>
      </c>
      <c r="H123" s="12">
        <v>1014</v>
      </c>
      <c r="I123" s="12">
        <v>543</v>
      </c>
      <c r="J123" s="12">
        <v>185</v>
      </c>
      <c r="L123" s="53">
        <f t="shared" si="18"/>
        <v>14543</v>
      </c>
      <c r="O123" s="11" t="s">
        <v>9</v>
      </c>
      <c r="P123" s="1">
        <f t="shared" si="1"/>
        <v>3.9950491645465172E-2</v>
      </c>
      <c r="Q123" s="1">
        <f t="shared" si="2"/>
        <v>0.1364917829883793</v>
      </c>
      <c r="R123" s="1">
        <f t="shared" si="3"/>
        <v>0.26968300900777004</v>
      </c>
      <c r="S123" s="1">
        <f t="shared" si="4"/>
        <v>0.26920167778312593</v>
      </c>
      <c r="T123" s="1">
        <f t="shared" si="5"/>
        <v>0.16489032524238464</v>
      </c>
      <c r="U123" s="1">
        <f t="shared" si="6"/>
        <v>6.9724265969882418E-2</v>
      </c>
      <c r="V123" s="1">
        <f t="shared" si="7"/>
        <v>3.7337550711682599E-2</v>
      </c>
      <c r="W123" s="1">
        <f t="shared" si="8"/>
        <v>1.2720896651309908E-2</v>
      </c>
      <c r="Y123" s="11" t="b">
        <v>0</v>
      </c>
      <c r="Z123" s="11">
        <f>IF(Y123=TRUE,"Islington",0)</f>
        <v>0</v>
      </c>
      <c r="AA123" s="11" t="e">
        <f t="shared" si="9"/>
        <v>#N/A</v>
      </c>
      <c r="AB123" s="11" t="s">
        <v>7</v>
      </c>
      <c r="AC123" s="1" t="e">
        <f t="shared" si="10"/>
        <v>#N/A</v>
      </c>
      <c r="AD123" s="1" t="e">
        <f t="shared" si="11"/>
        <v>#N/A</v>
      </c>
      <c r="AE123" s="1" t="e">
        <f t="shared" si="12"/>
        <v>#N/A</v>
      </c>
      <c r="AF123" s="1" t="e">
        <f t="shared" si="13"/>
        <v>#N/A</v>
      </c>
      <c r="AG123" s="1" t="e">
        <f t="shared" si="14"/>
        <v>#N/A</v>
      </c>
      <c r="AH123" s="1" t="e">
        <f t="shared" si="15"/>
        <v>#N/A</v>
      </c>
      <c r="AI123" s="1" t="e">
        <f t="shared" si="16"/>
        <v>#N/A</v>
      </c>
      <c r="AJ123" s="1" t="e">
        <f t="shared" si="17"/>
        <v>#N/A</v>
      </c>
    </row>
    <row r="124" spans="2:36" x14ac:dyDescent="0.25">
      <c r="B124" s="11" t="s">
        <v>10</v>
      </c>
      <c r="C124" s="12">
        <v>1010</v>
      </c>
      <c r="D124" s="12">
        <v>2304</v>
      </c>
      <c r="E124" s="12">
        <v>5328</v>
      </c>
      <c r="F124" s="12">
        <v>5325</v>
      </c>
      <c r="G124" s="12">
        <v>2499</v>
      </c>
      <c r="H124" s="12">
        <v>732</v>
      </c>
      <c r="I124" s="12">
        <v>446</v>
      </c>
      <c r="J124" s="12">
        <v>103</v>
      </c>
      <c r="L124" s="53">
        <f t="shared" si="18"/>
        <v>17747</v>
      </c>
      <c r="O124" s="11" t="s">
        <v>10</v>
      </c>
      <c r="P124" s="1">
        <f t="shared" si="1"/>
        <v>5.6911027215867473E-2</v>
      </c>
      <c r="Q124" s="1">
        <f t="shared" si="2"/>
        <v>0.12982475911421648</v>
      </c>
      <c r="R124" s="1">
        <f t="shared" si="3"/>
        <v>0.3002197554516256</v>
      </c>
      <c r="S124" s="1">
        <f t="shared" si="4"/>
        <v>0.30005071279652901</v>
      </c>
      <c r="T124" s="1">
        <f t="shared" si="5"/>
        <v>0.14081253169549782</v>
      </c>
      <c r="U124" s="1">
        <f t="shared" si="6"/>
        <v>4.1246407843579198E-2</v>
      </c>
      <c r="V124" s="1">
        <f t="shared" si="7"/>
        <v>2.5131008057699893E-2</v>
      </c>
      <c r="W124" s="1">
        <f t="shared" si="8"/>
        <v>5.8037978249845046E-3</v>
      </c>
      <c r="Y124" s="11" t="b">
        <v>0</v>
      </c>
      <c r="Z124" s="11">
        <f>IF(Y124=TRUE,"Kensington and Chelsea",0)</f>
        <v>0</v>
      </c>
      <c r="AA124" s="11" t="e">
        <f t="shared" si="9"/>
        <v>#N/A</v>
      </c>
      <c r="AB124" s="11" t="s">
        <v>8</v>
      </c>
      <c r="AC124" s="1" t="e">
        <f t="shared" si="10"/>
        <v>#N/A</v>
      </c>
      <c r="AD124" s="1" t="e">
        <f t="shared" si="11"/>
        <v>#N/A</v>
      </c>
      <c r="AE124" s="1" t="e">
        <f t="shared" si="12"/>
        <v>#N/A</v>
      </c>
      <c r="AF124" s="1" t="e">
        <f t="shared" si="13"/>
        <v>#N/A</v>
      </c>
      <c r="AG124" s="1" t="e">
        <f t="shared" si="14"/>
        <v>#N/A</v>
      </c>
      <c r="AH124" s="1" t="e">
        <f t="shared" si="15"/>
        <v>#N/A</v>
      </c>
      <c r="AI124" s="1" t="e">
        <f t="shared" si="16"/>
        <v>#N/A</v>
      </c>
      <c r="AJ124" s="1" t="e">
        <f t="shared" si="17"/>
        <v>#N/A</v>
      </c>
    </row>
    <row r="125" spans="2:36" x14ac:dyDescent="0.25">
      <c r="B125" s="11" t="s">
        <v>31</v>
      </c>
      <c r="C125" s="12">
        <v>1443</v>
      </c>
      <c r="D125" s="12">
        <v>2373</v>
      </c>
      <c r="E125" s="12">
        <v>5981</v>
      </c>
      <c r="F125" s="12">
        <v>7686</v>
      </c>
      <c r="G125" s="12">
        <v>4107</v>
      </c>
      <c r="H125" s="12">
        <v>1577</v>
      </c>
      <c r="I125" s="12">
        <v>797</v>
      </c>
      <c r="J125" s="12">
        <v>215</v>
      </c>
      <c r="L125" s="53">
        <f t="shared" si="18"/>
        <v>24179</v>
      </c>
      <c r="O125" s="11" t="s">
        <v>31</v>
      </c>
      <c r="P125" s="1">
        <f t="shared" si="1"/>
        <v>5.967988750568675E-2</v>
      </c>
      <c r="Q125" s="1">
        <f t="shared" si="2"/>
        <v>9.8143016667355976E-2</v>
      </c>
      <c r="R125" s="1">
        <f t="shared" si="3"/>
        <v>0.24736341453327268</v>
      </c>
      <c r="S125" s="1">
        <f t="shared" si="4"/>
        <v>0.31787915132966627</v>
      </c>
      <c r="T125" s="1">
        <f t="shared" si="5"/>
        <v>0.16985814136233923</v>
      </c>
      <c r="U125" s="1">
        <f t="shared" si="6"/>
        <v>6.5221886761239092E-2</v>
      </c>
      <c r="V125" s="1">
        <f t="shared" si="7"/>
        <v>3.2962488109516526E-2</v>
      </c>
      <c r="W125" s="1">
        <f t="shared" si="8"/>
        <v>8.892013730923529E-3</v>
      </c>
      <c r="Y125" s="11" t="b">
        <v>0</v>
      </c>
      <c r="Z125" s="11">
        <f>IF(Y125=TRUE,"Kingston upon Thames",0)</f>
        <v>0</v>
      </c>
      <c r="AA125" s="11" t="e">
        <f t="shared" si="9"/>
        <v>#N/A</v>
      </c>
      <c r="AB125" s="11" t="s">
        <v>30</v>
      </c>
      <c r="AC125" s="1" t="e">
        <f t="shared" si="10"/>
        <v>#N/A</v>
      </c>
      <c r="AD125" s="1" t="e">
        <f t="shared" si="11"/>
        <v>#N/A</v>
      </c>
      <c r="AE125" s="1" t="e">
        <f t="shared" si="12"/>
        <v>#N/A</v>
      </c>
      <c r="AF125" s="1" t="e">
        <f t="shared" si="13"/>
        <v>#N/A</v>
      </c>
      <c r="AG125" s="1" t="e">
        <f t="shared" si="14"/>
        <v>#N/A</v>
      </c>
      <c r="AH125" s="1" t="e">
        <f t="shared" si="15"/>
        <v>#N/A</v>
      </c>
      <c r="AI125" s="1" t="e">
        <f t="shared" si="16"/>
        <v>#N/A</v>
      </c>
      <c r="AJ125" s="1" t="e">
        <f t="shared" si="17"/>
        <v>#N/A</v>
      </c>
    </row>
    <row r="126" spans="2:36" x14ac:dyDescent="0.25">
      <c r="B126" s="11" t="s">
        <v>11</v>
      </c>
      <c r="C126" s="12">
        <v>4449</v>
      </c>
      <c r="D126" s="12">
        <v>12664</v>
      </c>
      <c r="E126" s="12">
        <v>27922</v>
      </c>
      <c r="F126" s="12">
        <v>20677</v>
      </c>
      <c r="G126" s="12">
        <v>11387</v>
      </c>
      <c r="H126" s="12">
        <v>3415</v>
      </c>
      <c r="I126" s="12">
        <v>1730</v>
      </c>
      <c r="J126" s="12">
        <v>380</v>
      </c>
      <c r="L126" s="53">
        <f t="shared" si="18"/>
        <v>82624</v>
      </c>
      <c r="O126" s="11" t="s">
        <v>11</v>
      </c>
      <c r="P126" s="1">
        <f t="shared" si="1"/>
        <v>5.3846340046475601E-2</v>
      </c>
      <c r="Q126" s="1">
        <f t="shared" si="2"/>
        <v>0.15327265685515104</v>
      </c>
      <c r="R126" s="1">
        <f t="shared" si="3"/>
        <v>0.33794054996127032</v>
      </c>
      <c r="S126" s="1">
        <f t="shared" si="4"/>
        <v>0.25025416343919443</v>
      </c>
      <c r="T126" s="1">
        <f t="shared" si="5"/>
        <v>0.13781709914794732</v>
      </c>
      <c r="U126" s="1">
        <f t="shared" si="6"/>
        <v>4.1331816421378779E-2</v>
      </c>
      <c r="V126" s="1">
        <f t="shared" si="7"/>
        <v>2.0938226181254842E-2</v>
      </c>
      <c r="W126" s="1">
        <f t="shared" si="8"/>
        <v>4.5991479473276526E-3</v>
      </c>
      <c r="Y126" s="11" t="b">
        <v>0</v>
      </c>
      <c r="Z126" s="11">
        <f>IF(Y126=TRUE,"Lambeth",0)</f>
        <v>0</v>
      </c>
      <c r="AA126" s="11" t="e">
        <f t="shared" si="9"/>
        <v>#N/A</v>
      </c>
      <c r="AB126" s="11" t="s">
        <v>9</v>
      </c>
      <c r="AC126" s="1" t="e">
        <f t="shared" si="10"/>
        <v>#N/A</v>
      </c>
      <c r="AD126" s="1" t="e">
        <f t="shared" si="11"/>
        <v>#N/A</v>
      </c>
      <c r="AE126" s="1" t="e">
        <f t="shared" si="12"/>
        <v>#N/A</v>
      </c>
      <c r="AF126" s="1" t="e">
        <f t="shared" si="13"/>
        <v>#N/A</v>
      </c>
      <c r="AG126" s="1" t="e">
        <f t="shared" si="14"/>
        <v>#N/A</v>
      </c>
      <c r="AH126" s="1" t="e">
        <f t="shared" si="15"/>
        <v>#N/A</v>
      </c>
      <c r="AI126" s="1" t="e">
        <f t="shared" si="16"/>
        <v>#N/A</v>
      </c>
      <c r="AJ126" s="1" t="e">
        <f t="shared" si="17"/>
        <v>#N/A</v>
      </c>
    </row>
    <row r="127" spans="2:36" x14ac:dyDescent="0.25">
      <c r="B127" s="11" t="s">
        <v>32</v>
      </c>
      <c r="C127" s="12">
        <v>3628</v>
      </c>
      <c r="D127" s="12">
        <v>4842</v>
      </c>
      <c r="E127" s="12">
        <v>14180</v>
      </c>
      <c r="F127" s="12">
        <v>17372</v>
      </c>
      <c r="G127" s="12">
        <v>11196</v>
      </c>
      <c r="H127" s="12">
        <v>3710</v>
      </c>
      <c r="I127" s="12">
        <v>1905</v>
      </c>
      <c r="J127" s="12">
        <v>413</v>
      </c>
      <c r="L127" s="53">
        <f t="shared" si="18"/>
        <v>57246</v>
      </c>
      <c r="O127" s="11" t="s">
        <v>32</v>
      </c>
      <c r="P127" s="1">
        <f t="shared" si="1"/>
        <v>6.3375607029312095E-2</v>
      </c>
      <c r="Q127" s="1">
        <f t="shared" si="2"/>
        <v>8.4582328896342096E-2</v>
      </c>
      <c r="R127" s="1">
        <f t="shared" si="3"/>
        <v>0.24770289627222863</v>
      </c>
      <c r="S127" s="1">
        <f t="shared" si="4"/>
        <v>0.30346225063759913</v>
      </c>
      <c r="T127" s="1">
        <f t="shared" si="5"/>
        <v>0.19557698354470182</v>
      </c>
      <c r="U127" s="1">
        <f t="shared" si="6"/>
        <v>6.4808021521154321E-2</v>
      </c>
      <c r="V127" s="1">
        <f t="shared" si="7"/>
        <v>3.3277434231212662E-2</v>
      </c>
      <c r="W127" s="1">
        <f t="shared" si="8"/>
        <v>7.2144778674492543E-3</v>
      </c>
      <c r="Y127" s="11" t="b">
        <v>0</v>
      </c>
      <c r="Z127" s="11">
        <f>IF(Y127=TRUE,"Lewisham",0)</f>
        <v>0</v>
      </c>
      <c r="AA127" s="11" t="e">
        <f t="shared" si="9"/>
        <v>#N/A</v>
      </c>
      <c r="AB127" s="11" t="s">
        <v>10</v>
      </c>
      <c r="AC127" s="1" t="e">
        <f t="shared" si="10"/>
        <v>#N/A</v>
      </c>
      <c r="AD127" s="1" t="e">
        <f t="shared" si="11"/>
        <v>#N/A</v>
      </c>
      <c r="AE127" s="1" t="e">
        <f t="shared" si="12"/>
        <v>#N/A</v>
      </c>
      <c r="AF127" s="1" t="e">
        <f t="shared" si="13"/>
        <v>#N/A</v>
      </c>
      <c r="AG127" s="1" t="e">
        <f t="shared" si="14"/>
        <v>#N/A</v>
      </c>
      <c r="AH127" s="1" t="e">
        <f t="shared" si="15"/>
        <v>#N/A</v>
      </c>
      <c r="AI127" s="1" t="e">
        <f t="shared" si="16"/>
        <v>#N/A</v>
      </c>
      <c r="AJ127" s="1" t="e">
        <f t="shared" si="17"/>
        <v>#N/A</v>
      </c>
    </row>
    <row r="128" spans="2:36" x14ac:dyDescent="0.25">
      <c r="B128" s="11" t="s">
        <v>33</v>
      </c>
      <c r="C128" s="12">
        <v>760</v>
      </c>
      <c r="D128" s="12">
        <v>1002</v>
      </c>
      <c r="E128" s="12">
        <v>2190</v>
      </c>
      <c r="F128" s="12">
        <v>3532</v>
      </c>
      <c r="G128" s="12">
        <v>2202</v>
      </c>
      <c r="H128" s="12">
        <v>891</v>
      </c>
      <c r="I128" s="12">
        <v>512</v>
      </c>
      <c r="J128" s="12">
        <v>146</v>
      </c>
      <c r="L128" s="53">
        <f t="shared" si="18"/>
        <v>11235</v>
      </c>
      <c r="O128" s="11" t="s">
        <v>33</v>
      </c>
      <c r="P128" s="1">
        <f t="shared" si="1"/>
        <v>6.7645749888740545E-2</v>
      </c>
      <c r="Q128" s="1">
        <f t="shared" si="2"/>
        <v>8.9185580774365822E-2</v>
      </c>
      <c r="R128" s="1">
        <f t="shared" si="3"/>
        <v>0.19492656875834447</v>
      </c>
      <c r="S128" s="1">
        <f t="shared" si="4"/>
        <v>0.31437472185135734</v>
      </c>
      <c r="T128" s="1">
        <f t="shared" si="5"/>
        <v>0.19599465954606141</v>
      </c>
      <c r="U128" s="1">
        <f t="shared" si="6"/>
        <v>7.9305740987983972E-2</v>
      </c>
      <c r="V128" s="1">
        <f t="shared" si="7"/>
        <v>4.557187360925679E-2</v>
      </c>
      <c r="W128" s="1">
        <f t="shared" si="8"/>
        <v>1.2995104583889631E-2</v>
      </c>
      <c r="Y128" s="11" t="b">
        <v>0</v>
      </c>
      <c r="Z128" s="11">
        <f>IF(Y128=TRUE,"Merton",0)</f>
        <v>0</v>
      </c>
      <c r="AA128" s="11" t="e">
        <f t="shared" si="9"/>
        <v>#N/A</v>
      </c>
      <c r="AB128" s="11" t="s">
        <v>31</v>
      </c>
      <c r="AC128" s="1" t="e">
        <f t="shared" si="10"/>
        <v>#N/A</v>
      </c>
      <c r="AD128" s="1" t="e">
        <f t="shared" si="11"/>
        <v>#N/A</v>
      </c>
      <c r="AE128" s="1" t="e">
        <f t="shared" si="12"/>
        <v>#N/A</v>
      </c>
      <c r="AF128" s="1" t="e">
        <f t="shared" si="13"/>
        <v>#N/A</v>
      </c>
      <c r="AG128" s="1" t="e">
        <f t="shared" si="14"/>
        <v>#N/A</v>
      </c>
      <c r="AH128" s="1" t="e">
        <f t="shared" si="15"/>
        <v>#N/A</v>
      </c>
      <c r="AI128" s="1" t="e">
        <f t="shared" si="16"/>
        <v>#N/A</v>
      </c>
      <c r="AJ128" s="1" t="e">
        <f t="shared" si="17"/>
        <v>#N/A</v>
      </c>
    </row>
    <row r="129" spans="2:36" x14ac:dyDescent="0.25">
      <c r="B129" s="11" t="s">
        <v>12</v>
      </c>
      <c r="C129" s="12">
        <v>741</v>
      </c>
      <c r="D129" s="12">
        <v>3784</v>
      </c>
      <c r="E129" s="12">
        <v>6490</v>
      </c>
      <c r="F129" s="12">
        <v>4913</v>
      </c>
      <c r="G129" s="12">
        <v>2360</v>
      </c>
      <c r="H129" s="12">
        <v>860</v>
      </c>
      <c r="I129" s="12">
        <v>342</v>
      </c>
      <c r="J129" s="12">
        <v>101</v>
      </c>
      <c r="L129" s="53">
        <f t="shared" si="18"/>
        <v>19591</v>
      </c>
      <c r="O129" s="11" t="s">
        <v>12</v>
      </c>
      <c r="P129" s="1">
        <f t="shared" si="1"/>
        <v>3.7823490378234903E-2</v>
      </c>
      <c r="Q129" s="1">
        <f t="shared" si="2"/>
        <v>0.193149915777653</v>
      </c>
      <c r="R129" s="1">
        <f t="shared" si="3"/>
        <v>0.33127456485120721</v>
      </c>
      <c r="S129" s="1">
        <f t="shared" si="4"/>
        <v>0.25077841866163036</v>
      </c>
      <c r="T129" s="1">
        <f t="shared" si="5"/>
        <v>0.1204634781277117</v>
      </c>
      <c r="U129" s="1">
        <f t="shared" si="6"/>
        <v>4.3897708131284775E-2</v>
      </c>
      <c r="V129" s="1">
        <f t="shared" si="7"/>
        <v>1.745699555918534E-2</v>
      </c>
      <c r="W129" s="1">
        <f t="shared" si="8"/>
        <v>5.1554285130927463E-3</v>
      </c>
      <c r="Y129" s="11" t="b">
        <v>0</v>
      </c>
      <c r="Z129" s="11">
        <f>IF(Y129=TRUE,"Newham",0)</f>
        <v>0</v>
      </c>
      <c r="AA129" s="11" t="e">
        <f t="shared" si="9"/>
        <v>#N/A</v>
      </c>
      <c r="AB129" s="11" t="s">
        <v>11</v>
      </c>
      <c r="AC129" s="1" t="e">
        <f t="shared" si="10"/>
        <v>#N/A</v>
      </c>
      <c r="AD129" s="1" t="e">
        <f t="shared" si="11"/>
        <v>#N/A</v>
      </c>
      <c r="AE129" s="1" t="e">
        <f t="shared" si="12"/>
        <v>#N/A</v>
      </c>
      <c r="AF129" s="1" t="e">
        <f t="shared" si="13"/>
        <v>#N/A</v>
      </c>
      <c r="AG129" s="1" t="e">
        <f t="shared" si="14"/>
        <v>#N/A</v>
      </c>
      <c r="AH129" s="1" t="e">
        <f t="shared" si="15"/>
        <v>#N/A</v>
      </c>
      <c r="AI129" s="1" t="e">
        <f t="shared" si="16"/>
        <v>#N/A</v>
      </c>
      <c r="AJ129" s="1" t="e">
        <f t="shared" si="17"/>
        <v>#N/A</v>
      </c>
    </row>
    <row r="130" spans="2:36" x14ac:dyDescent="0.25">
      <c r="B130" s="11" t="s">
        <v>34</v>
      </c>
      <c r="C130" s="12">
        <v>1072</v>
      </c>
      <c r="D130" s="12">
        <v>923</v>
      </c>
      <c r="E130" s="12">
        <v>2953</v>
      </c>
      <c r="F130" s="12">
        <v>5206</v>
      </c>
      <c r="G130" s="12">
        <v>2676</v>
      </c>
      <c r="H130" s="12">
        <v>961</v>
      </c>
      <c r="I130" s="12">
        <v>476</v>
      </c>
      <c r="J130" s="12">
        <v>142</v>
      </c>
      <c r="L130" s="53">
        <f t="shared" si="18"/>
        <v>14409</v>
      </c>
      <c r="O130" s="11" t="s">
        <v>34</v>
      </c>
      <c r="P130" s="1">
        <f t="shared" si="1"/>
        <v>7.4397945728364223E-2</v>
      </c>
      <c r="Q130" s="1">
        <f t="shared" si="2"/>
        <v>6.4057186480671796E-2</v>
      </c>
      <c r="R130" s="1">
        <f t="shared" si="3"/>
        <v>0.20494135609688388</v>
      </c>
      <c r="S130" s="1">
        <f t="shared" si="4"/>
        <v>0.36130196405024639</v>
      </c>
      <c r="T130" s="1">
        <f t="shared" si="5"/>
        <v>0.18571726004580472</v>
      </c>
      <c r="U130" s="1">
        <f t="shared" si="6"/>
        <v>6.669442709417725E-2</v>
      </c>
      <c r="V130" s="1">
        <f t="shared" si="7"/>
        <v>3.3034908737594557E-2</v>
      </c>
      <c r="W130" s="1">
        <f t="shared" si="8"/>
        <v>9.8549517662572007E-3</v>
      </c>
      <c r="Y130" s="11" t="b">
        <v>0</v>
      </c>
      <c r="Z130" s="11">
        <f>IF(Y130=TRUE,"Redbridge",0)</f>
        <v>0</v>
      </c>
      <c r="AA130" s="11" t="e">
        <f t="shared" si="9"/>
        <v>#N/A</v>
      </c>
      <c r="AB130" s="11" t="s">
        <v>32</v>
      </c>
      <c r="AC130" s="1" t="e">
        <f t="shared" si="10"/>
        <v>#N/A</v>
      </c>
      <c r="AD130" s="1" t="e">
        <f t="shared" si="11"/>
        <v>#N/A</v>
      </c>
      <c r="AE130" s="1" t="e">
        <f t="shared" si="12"/>
        <v>#N/A</v>
      </c>
      <c r="AF130" s="1" t="e">
        <f t="shared" si="13"/>
        <v>#N/A</v>
      </c>
      <c r="AG130" s="1" t="e">
        <f t="shared" si="14"/>
        <v>#N/A</v>
      </c>
      <c r="AH130" s="1" t="e">
        <f t="shared" si="15"/>
        <v>#N/A</v>
      </c>
      <c r="AI130" s="1" t="e">
        <f t="shared" si="16"/>
        <v>#N/A</v>
      </c>
      <c r="AJ130" s="1" t="e">
        <f t="shared" si="17"/>
        <v>#N/A</v>
      </c>
    </row>
    <row r="131" spans="2:36" x14ac:dyDescent="0.25">
      <c r="B131" s="11" t="s">
        <v>13</v>
      </c>
      <c r="C131" s="12">
        <v>2190</v>
      </c>
      <c r="D131" s="12">
        <v>7773</v>
      </c>
      <c r="E131" s="12">
        <v>19746</v>
      </c>
      <c r="F131" s="12">
        <v>16458</v>
      </c>
      <c r="G131" s="12">
        <v>6397</v>
      </c>
      <c r="H131" s="12">
        <v>2401</v>
      </c>
      <c r="I131" s="12">
        <v>1375</v>
      </c>
      <c r="J131" s="12">
        <v>166</v>
      </c>
      <c r="L131" s="53">
        <f t="shared" si="18"/>
        <v>56506</v>
      </c>
      <c r="O131" s="11" t="s">
        <v>13</v>
      </c>
      <c r="P131" s="1">
        <f t="shared" si="1"/>
        <v>3.8756946165009028E-2</v>
      </c>
      <c r="Q131" s="1">
        <f t="shared" si="2"/>
        <v>0.13756061303224437</v>
      </c>
      <c r="R131" s="1">
        <f t="shared" si="3"/>
        <v>0.34944961596998547</v>
      </c>
      <c r="S131" s="1">
        <f t="shared" si="4"/>
        <v>0.29126110501539659</v>
      </c>
      <c r="T131" s="1">
        <f t="shared" si="5"/>
        <v>0.11320921672034828</v>
      </c>
      <c r="U131" s="1">
        <f t="shared" si="6"/>
        <v>4.2491062895975651E-2</v>
      </c>
      <c r="V131" s="1">
        <f t="shared" si="7"/>
        <v>2.4333699076204297E-2</v>
      </c>
      <c r="W131" s="1">
        <f t="shared" si="8"/>
        <v>2.9377411248363004E-3</v>
      </c>
      <c r="Y131" s="11" t="b">
        <v>0</v>
      </c>
      <c r="Z131" s="11">
        <f>IF(Y131=TRUE,"Richmond upon Thames",0)</f>
        <v>0</v>
      </c>
      <c r="AA131" s="11" t="e">
        <f t="shared" si="9"/>
        <v>#N/A</v>
      </c>
      <c r="AB131" s="11" t="s">
        <v>33</v>
      </c>
      <c r="AC131" s="1" t="e">
        <f t="shared" si="10"/>
        <v>#N/A</v>
      </c>
      <c r="AD131" s="1" t="e">
        <f t="shared" si="11"/>
        <v>#N/A</v>
      </c>
      <c r="AE131" s="1" t="e">
        <f t="shared" si="12"/>
        <v>#N/A</v>
      </c>
      <c r="AF131" s="1" t="e">
        <f t="shared" si="13"/>
        <v>#N/A</v>
      </c>
      <c r="AG131" s="1" t="e">
        <f t="shared" si="14"/>
        <v>#N/A</v>
      </c>
      <c r="AH131" s="1" t="e">
        <f t="shared" si="15"/>
        <v>#N/A</v>
      </c>
      <c r="AI131" s="1" t="e">
        <f t="shared" si="16"/>
        <v>#N/A</v>
      </c>
      <c r="AJ131" s="1" t="e">
        <f t="shared" si="17"/>
        <v>#N/A</v>
      </c>
    </row>
    <row r="132" spans="2:36" x14ac:dyDescent="0.25">
      <c r="B132" s="11" t="s">
        <v>35</v>
      </c>
      <c r="C132" s="12">
        <v>1624</v>
      </c>
      <c r="D132" s="12">
        <v>3689</v>
      </c>
      <c r="E132" s="12">
        <v>7842</v>
      </c>
      <c r="F132" s="12">
        <v>8247</v>
      </c>
      <c r="G132" s="12">
        <v>5175</v>
      </c>
      <c r="H132" s="12">
        <v>1632</v>
      </c>
      <c r="I132" s="12">
        <v>750</v>
      </c>
      <c r="J132" s="12">
        <v>138</v>
      </c>
      <c r="L132" s="53">
        <f t="shared" si="18"/>
        <v>29097</v>
      </c>
      <c r="O132" s="11" t="s">
        <v>35</v>
      </c>
      <c r="P132" s="1">
        <f t="shared" si="1"/>
        <v>5.581331408736296E-2</v>
      </c>
      <c r="Q132" s="1">
        <f t="shared" si="2"/>
        <v>0.12678282984500119</v>
      </c>
      <c r="R132" s="1">
        <f t="shared" si="3"/>
        <v>0.2695123208578204</v>
      </c>
      <c r="S132" s="1">
        <f t="shared" si="4"/>
        <v>0.28343128157542014</v>
      </c>
      <c r="T132" s="1">
        <f t="shared" si="5"/>
        <v>0.17785338694710795</v>
      </c>
      <c r="U132" s="1">
        <f t="shared" si="6"/>
        <v>5.6088256521290854E-2</v>
      </c>
      <c r="V132" s="1">
        <f t="shared" si="7"/>
        <v>2.5775853180740282E-2</v>
      </c>
      <c r="W132" s="1">
        <f t="shared" si="8"/>
        <v>4.7427569852562116E-3</v>
      </c>
      <c r="Y132" s="11" t="b">
        <v>0</v>
      </c>
      <c r="Z132" s="11">
        <f>IF(Y132=TRUE,"Southwark",0)</f>
        <v>0</v>
      </c>
      <c r="AA132" s="11" t="e">
        <f t="shared" si="9"/>
        <v>#N/A</v>
      </c>
      <c r="AB132" s="11" t="s">
        <v>12</v>
      </c>
      <c r="AC132" s="1" t="e">
        <f t="shared" si="10"/>
        <v>#N/A</v>
      </c>
      <c r="AD132" s="1" t="e">
        <f t="shared" si="11"/>
        <v>#N/A</v>
      </c>
      <c r="AE132" s="1" t="e">
        <f t="shared" si="12"/>
        <v>#N/A</v>
      </c>
      <c r="AF132" s="1" t="e">
        <f t="shared" si="13"/>
        <v>#N/A</v>
      </c>
      <c r="AG132" s="1" t="e">
        <f t="shared" si="14"/>
        <v>#N/A</v>
      </c>
      <c r="AH132" s="1" t="e">
        <f t="shared" si="15"/>
        <v>#N/A</v>
      </c>
      <c r="AI132" s="1" t="e">
        <f t="shared" si="16"/>
        <v>#N/A</v>
      </c>
      <c r="AJ132" s="1" t="e">
        <f t="shared" si="17"/>
        <v>#N/A</v>
      </c>
    </row>
    <row r="133" spans="2:36" x14ac:dyDescent="0.25">
      <c r="B133" s="11" t="s">
        <v>14</v>
      </c>
      <c r="C133" s="12">
        <v>1427</v>
      </c>
      <c r="D133" s="12">
        <v>2602</v>
      </c>
      <c r="E133" s="12">
        <v>5845</v>
      </c>
      <c r="F133" s="12">
        <v>6719</v>
      </c>
      <c r="G133" s="12">
        <v>3859</v>
      </c>
      <c r="H133" s="12">
        <v>1638</v>
      </c>
      <c r="I133" s="12">
        <v>815</v>
      </c>
      <c r="J133" s="12">
        <v>215</v>
      </c>
      <c r="L133" s="53">
        <f t="shared" si="18"/>
        <v>23120</v>
      </c>
      <c r="O133" s="11" t="s">
        <v>14</v>
      </c>
      <c r="P133" s="1">
        <f t="shared" si="1"/>
        <v>6.1721453287197234E-2</v>
      </c>
      <c r="Q133" s="1">
        <f t="shared" si="2"/>
        <v>0.11254325259515571</v>
      </c>
      <c r="R133" s="1">
        <f t="shared" si="3"/>
        <v>0.25281141868512108</v>
      </c>
      <c r="S133" s="1">
        <f t="shared" si="4"/>
        <v>0.2906141868512111</v>
      </c>
      <c r="T133" s="1">
        <f t="shared" si="5"/>
        <v>0.16691176470588234</v>
      </c>
      <c r="U133" s="1">
        <f t="shared" si="6"/>
        <v>7.0847750865051906E-2</v>
      </c>
      <c r="V133" s="1">
        <f t="shared" si="7"/>
        <v>3.5250865051903113E-2</v>
      </c>
      <c r="W133" s="1">
        <f t="shared" si="8"/>
        <v>9.2993079584775089E-3</v>
      </c>
      <c r="Y133" s="11" t="b">
        <v>0</v>
      </c>
      <c r="Z133" s="11">
        <f>IF(Y133=TRUE,"Sutton",0)</f>
        <v>0</v>
      </c>
      <c r="AA133" s="11" t="e">
        <f t="shared" si="9"/>
        <v>#N/A</v>
      </c>
      <c r="AB133" s="11" t="s">
        <v>34</v>
      </c>
      <c r="AC133" s="1" t="e">
        <f t="shared" si="10"/>
        <v>#N/A</v>
      </c>
      <c r="AD133" s="1" t="e">
        <f t="shared" si="11"/>
        <v>#N/A</v>
      </c>
      <c r="AE133" s="1" t="e">
        <f t="shared" si="12"/>
        <v>#N/A</v>
      </c>
      <c r="AF133" s="1" t="e">
        <f t="shared" si="13"/>
        <v>#N/A</v>
      </c>
      <c r="AG133" s="1" t="e">
        <f t="shared" si="14"/>
        <v>#N/A</v>
      </c>
      <c r="AH133" s="1" t="e">
        <f t="shared" si="15"/>
        <v>#N/A</v>
      </c>
      <c r="AI133" s="1" t="e">
        <f t="shared" si="16"/>
        <v>#N/A</v>
      </c>
      <c r="AJ133" s="1" t="e">
        <f t="shared" si="17"/>
        <v>#N/A</v>
      </c>
    </row>
    <row r="134" spans="2:36" x14ac:dyDescent="0.25">
      <c r="B134" s="11" t="s">
        <v>15</v>
      </c>
      <c r="C134" s="12">
        <v>1555</v>
      </c>
      <c r="D134" s="12">
        <v>5436</v>
      </c>
      <c r="E134" s="12">
        <v>9658</v>
      </c>
      <c r="F134" s="12">
        <v>10714</v>
      </c>
      <c r="G134" s="12">
        <v>5785</v>
      </c>
      <c r="H134" s="12">
        <v>2154</v>
      </c>
      <c r="I134" s="12">
        <v>1144</v>
      </c>
      <c r="J134" s="12">
        <v>279</v>
      </c>
      <c r="L134" s="53">
        <f t="shared" si="18"/>
        <v>36725</v>
      </c>
      <c r="O134" s="11" t="s">
        <v>15</v>
      </c>
      <c r="P134" s="1">
        <f t="shared" si="1"/>
        <v>4.2341729067392787E-2</v>
      </c>
      <c r="Q134" s="1">
        <f t="shared" si="2"/>
        <v>0.14801906058543227</v>
      </c>
      <c r="R134" s="1">
        <f t="shared" si="3"/>
        <v>0.26298162014976173</v>
      </c>
      <c r="S134" s="1">
        <f t="shared" si="4"/>
        <v>0.29173587474472429</v>
      </c>
      <c r="T134" s="1">
        <f t="shared" si="5"/>
        <v>0.15752212389380532</v>
      </c>
      <c r="U134" s="1">
        <f t="shared" si="6"/>
        <v>5.8652144315861132E-2</v>
      </c>
      <c r="V134" s="1">
        <f t="shared" si="7"/>
        <v>3.1150442477876107E-2</v>
      </c>
      <c r="W134" s="1">
        <f t="shared" si="8"/>
        <v>7.5970047651463578E-3</v>
      </c>
      <c r="Y134" s="11" t="b">
        <v>0</v>
      </c>
      <c r="Z134" s="11">
        <f>IF(Y134=TRUE,"Tower Hamlets",0)</f>
        <v>0</v>
      </c>
      <c r="AA134" s="11" t="e">
        <f t="shared" si="9"/>
        <v>#N/A</v>
      </c>
      <c r="AB134" s="11" t="s">
        <v>13</v>
      </c>
      <c r="AC134" s="1" t="e">
        <f t="shared" si="10"/>
        <v>#N/A</v>
      </c>
      <c r="AD134" s="1" t="e">
        <f t="shared" si="11"/>
        <v>#N/A</v>
      </c>
      <c r="AE134" s="1" t="e">
        <f t="shared" si="12"/>
        <v>#N/A</v>
      </c>
      <c r="AF134" s="1" t="e">
        <f t="shared" si="13"/>
        <v>#N/A</v>
      </c>
      <c r="AG134" s="1" t="e">
        <f t="shared" si="14"/>
        <v>#N/A</v>
      </c>
      <c r="AH134" s="1" t="e">
        <f t="shared" si="15"/>
        <v>#N/A</v>
      </c>
      <c r="AI134" s="1" t="e">
        <f t="shared" si="16"/>
        <v>#N/A</v>
      </c>
      <c r="AJ134" s="1" t="e">
        <f t="shared" si="17"/>
        <v>#N/A</v>
      </c>
    </row>
    <row r="135" spans="2:36" x14ac:dyDescent="0.25">
      <c r="B135" s="11" t="s">
        <v>0</v>
      </c>
      <c r="C135" s="12">
        <v>56825</v>
      </c>
      <c r="D135" s="12">
        <v>117971</v>
      </c>
      <c r="E135" s="12">
        <v>251306</v>
      </c>
      <c r="F135" s="12">
        <v>275725</v>
      </c>
      <c r="G135" s="12">
        <v>164183</v>
      </c>
      <c r="H135" s="12">
        <v>60842</v>
      </c>
      <c r="I135" s="12">
        <v>32375</v>
      </c>
      <c r="J135" s="12">
        <v>7763</v>
      </c>
      <c r="L135" s="53">
        <f t="shared" si="18"/>
        <v>966990</v>
      </c>
      <c r="O135" s="11" t="s">
        <v>0</v>
      </c>
      <c r="P135" s="1">
        <f t="shared" si="1"/>
        <v>5.8764826937196868E-2</v>
      </c>
      <c r="Q135" s="1">
        <f t="shared" si="2"/>
        <v>0.12199815923639334</v>
      </c>
      <c r="R135" s="1">
        <f t="shared" si="3"/>
        <v>0.25988479715405538</v>
      </c>
      <c r="S135" s="1">
        <f t="shared" si="4"/>
        <v>0.28513738508154168</v>
      </c>
      <c r="T135" s="1">
        <f t="shared" si="5"/>
        <v>0.16978769170312</v>
      </c>
      <c r="U135" s="1">
        <f t="shared" si="6"/>
        <v>6.2918954694464263E-2</v>
      </c>
      <c r="V135" s="1">
        <f t="shared" si="7"/>
        <v>3.3480180767122718E-2</v>
      </c>
      <c r="W135" s="1">
        <f t="shared" si="8"/>
        <v>8.0280044261057514E-3</v>
      </c>
      <c r="Y135" s="11" t="b">
        <v>0</v>
      </c>
      <c r="Z135" s="11">
        <f>IF(Y135=TRUE,"Waltham Forest",0)</f>
        <v>0</v>
      </c>
      <c r="AA135" s="11" t="e">
        <f t="shared" si="9"/>
        <v>#N/A</v>
      </c>
      <c r="AB135" s="11" t="s">
        <v>35</v>
      </c>
      <c r="AC135" s="1" t="e">
        <f t="shared" si="10"/>
        <v>#N/A</v>
      </c>
      <c r="AD135" s="1" t="e">
        <f t="shared" si="11"/>
        <v>#N/A</v>
      </c>
      <c r="AE135" s="1" t="e">
        <f t="shared" si="12"/>
        <v>#N/A</v>
      </c>
      <c r="AF135" s="1" t="e">
        <f t="shared" si="13"/>
        <v>#N/A</v>
      </c>
      <c r="AG135" s="1" t="e">
        <f t="shared" si="14"/>
        <v>#N/A</v>
      </c>
      <c r="AH135" s="1" t="e">
        <f t="shared" si="15"/>
        <v>#N/A</v>
      </c>
      <c r="AI135" s="1" t="e">
        <f t="shared" si="16"/>
        <v>#N/A</v>
      </c>
      <c r="AJ135" s="1" t="e">
        <f t="shared" si="17"/>
        <v>#N/A</v>
      </c>
    </row>
    <row r="136" spans="2:36" x14ac:dyDescent="0.25">
      <c r="B136" s="11" t="s">
        <v>1</v>
      </c>
      <c r="C136" s="12">
        <v>16747</v>
      </c>
      <c r="D136" s="12">
        <v>53862</v>
      </c>
      <c r="E136" s="12">
        <v>107517</v>
      </c>
      <c r="F136" s="12">
        <v>98631</v>
      </c>
      <c r="G136" s="12">
        <v>52622</v>
      </c>
      <c r="H136" s="12">
        <v>18816</v>
      </c>
      <c r="I136" s="12">
        <v>9672</v>
      </c>
      <c r="J136" s="12">
        <v>2218</v>
      </c>
      <c r="L136" s="53">
        <f t="shared" si="18"/>
        <v>360085</v>
      </c>
      <c r="O136" s="11" t="s">
        <v>1</v>
      </c>
      <c r="P136" s="1">
        <f t="shared" si="1"/>
        <v>4.6508463279503448E-2</v>
      </c>
      <c r="Q136" s="1">
        <f t="shared" si="2"/>
        <v>0.14958134884818863</v>
      </c>
      <c r="R136" s="1">
        <f t="shared" si="3"/>
        <v>0.29858783342821832</v>
      </c>
      <c r="S136" s="1">
        <f t="shared" si="4"/>
        <v>0.27391032672841137</v>
      </c>
      <c r="T136" s="1">
        <f t="shared" si="5"/>
        <v>0.14613771748337198</v>
      </c>
      <c r="U136" s="1">
        <f t="shared" si="6"/>
        <v>5.2254328839024117E-2</v>
      </c>
      <c r="V136" s="1">
        <f t="shared" si="7"/>
        <v>2.6860324645569797E-2</v>
      </c>
      <c r="W136" s="1">
        <f t="shared" si="8"/>
        <v>6.1596567477123455E-3</v>
      </c>
      <c r="Y136" s="11" t="b">
        <v>0</v>
      </c>
      <c r="Z136" s="11">
        <f>IF(Y136=TRUE,"Wandsworth",0)</f>
        <v>0</v>
      </c>
      <c r="AA136" s="11" t="e">
        <f t="shared" si="9"/>
        <v>#N/A</v>
      </c>
      <c r="AB136" s="11" t="s">
        <v>14</v>
      </c>
      <c r="AC136" s="1" t="e">
        <f t="shared" si="10"/>
        <v>#N/A</v>
      </c>
      <c r="AD136" s="1" t="e">
        <f t="shared" si="11"/>
        <v>#N/A</v>
      </c>
      <c r="AE136" s="1" t="e">
        <f t="shared" si="12"/>
        <v>#N/A</v>
      </c>
      <c r="AF136" s="1" t="e">
        <f t="shared" si="13"/>
        <v>#N/A</v>
      </c>
      <c r="AG136" s="1" t="e">
        <f t="shared" si="14"/>
        <v>#N/A</v>
      </c>
      <c r="AH136" s="1" t="e">
        <f t="shared" si="15"/>
        <v>#N/A</v>
      </c>
      <c r="AI136" s="1" t="e">
        <f t="shared" si="16"/>
        <v>#N/A</v>
      </c>
      <c r="AJ136" s="1" t="e">
        <f t="shared" si="17"/>
        <v>#N/A</v>
      </c>
    </row>
    <row r="137" spans="2:36" x14ac:dyDescent="0.25">
      <c r="B137" s="11" t="s">
        <v>16</v>
      </c>
      <c r="C137" s="12">
        <v>40078</v>
      </c>
      <c r="D137" s="12">
        <v>64109</v>
      </c>
      <c r="E137" s="12">
        <v>143789</v>
      </c>
      <c r="F137" s="12">
        <v>177094</v>
      </c>
      <c r="G137" s="12">
        <v>111561</v>
      </c>
      <c r="H137" s="12">
        <v>42026</v>
      </c>
      <c r="I137" s="12">
        <v>22703</v>
      </c>
      <c r="J137" s="12">
        <v>5545</v>
      </c>
      <c r="L137" s="53">
        <f t="shared" si="18"/>
        <v>606905</v>
      </c>
      <c r="O137" s="11" t="s">
        <v>16</v>
      </c>
      <c r="P137" s="1">
        <f t="shared" si="1"/>
        <v>6.6036694375561256E-2</v>
      </c>
      <c r="Q137" s="1">
        <f t="shared" si="2"/>
        <v>0.10563267727239024</v>
      </c>
      <c r="R137" s="1">
        <f t="shared" si="3"/>
        <v>0.23692175875960816</v>
      </c>
      <c r="S137" s="1">
        <f t="shared" si="4"/>
        <v>0.29179855166788871</v>
      </c>
      <c r="T137" s="1">
        <f t="shared" si="5"/>
        <v>0.18381954342112852</v>
      </c>
      <c r="U137" s="1">
        <f t="shared" si="6"/>
        <v>6.9246422421960607E-2</v>
      </c>
      <c r="V137" s="1">
        <f t="shared" si="7"/>
        <v>3.7407831538708691E-2</v>
      </c>
      <c r="W137" s="1">
        <f t="shared" si="8"/>
        <v>9.1365205427538076E-3</v>
      </c>
      <c r="Y137" s="11" t="b">
        <v>0</v>
      </c>
      <c r="Z137" s="11">
        <f>IF(Y137=TRUE,"Westminster",0)</f>
        <v>0</v>
      </c>
      <c r="AA137" s="11" t="e">
        <f t="shared" si="9"/>
        <v>#N/A</v>
      </c>
      <c r="AB137" s="11" t="s">
        <v>15</v>
      </c>
      <c r="AC137" s="1" t="e">
        <f t="shared" si="10"/>
        <v>#N/A</v>
      </c>
      <c r="AD137" s="1" t="e">
        <f t="shared" si="11"/>
        <v>#N/A</v>
      </c>
      <c r="AE137" s="1" t="e">
        <f t="shared" si="12"/>
        <v>#N/A</v>
      </c>
      <c r="AF137" s="1" t="e">
        <f t="shared" si="13"/>
        <v>#N/A</v>
      </c>
      <c r="AG137" s="1" t="e">
        <f t="shared" si="14"/>
        <v>#N/A</v>
      </c>
      <c r="AH137" s="1" t="e">
        <f t="shared" si="15"/>
        <v>#N/A</v>
      </c>
      <c r="AI137" s="1" t="e">
        <f t="shared" si="16"/>
        <v>#N/A</v>
      </c>
      <c r="AJ137" s="1" t="e">
        <f t="shared" si="17"/>
        <v>#N/A</v>
      </c>
    </row>
    <row r="138" spans="2:36" x14ac:dyDescent="0.25">
      <c r="B138" s="11" t="s">
        <v>43</v>
      </c>
      <c r="C138" s="12">
        <v>171548</v>
      </c>
      <c r="D138" s="12">
        <v>325959</v>
      </c>
      <c r="E138" s="12">
        <v>614254</v>
      </c>
      <c r="F138" s="12">
        <v>719640</v>
      </c>
      <c r="G138" s="12">
        <v>436197</v>
      </c>
      <c r="H138" s="12">
        <v>153579</v>
      </c>
      <c r="I138" s="12">
        <v>86454</v>
      </c>
      <c r="J138" s="12">
        <v>21506</v>
      </c>
      <c r="L138" s="53">
        <f t="shared" si="18"/>
        <v>2529137</v>
      </c>
    </row>
  </sheetData>
  <pageMargins left="0.7" right="0.7" top="0.75" bottom="0.75" header="0.3" footer="0.3"/>
  <pageSetup paperSize="9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32769" r:id="rId4" name="Check Box 1">
              <controlPr defaultSize="0" autoFill="0" autoLine="0" autoPict="0">
                <anchor moveWithCells="1">
                  <from>
                    <xdr:col>0</xdr:col>
                    <xdr:colOff>0</xdr:colOff>
                    <xdr:row>0</xdr:row>
                    <xdr:rowOff>123825</xdr:rowOff>
                  </from>
                  <to>
                    <xdr:col>1</xdr:col>
                    <xdr:colOff>9525</xdr:colOff>
                    <xdr:row>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770" r:id="rId5" name="Check Box 2">
              <controlPr defaultSize="0" autoFill="0" autoLine="0" autoPict="0">
                <anchor moveWithCells="1">
                  <from>
                    <xdr:col>0</xdr:col>
                    <xdr:colOff>0</xdr:colOff>
                    <xdr:row>1</xdr:row>
                    <xdr:rowOff>133350</xdr:rowOff>
                  </from>
                  <to>
                    <xdr:col>0</xdr:col>
                    <xdr:colOff>1600200</xdr:colOff>
                    <xdr:row>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771" r:id="rId6" name="Check Box 3">
              <controlPr defaultSize="0" autoFill="0" autoLine="0" autoPict="0">
                <anchor moveWithCells="1">
                  <from>
                    <xdr:col>0</xdr:col>
                    <xdr:colOff>0</xdr:colOff>
                    <xdr:row>2</xdr:row>
                    <xdr:rowOff>133350</xdr:rowOff>
                  </from>
                  <to>
                    <xdr:col>0</xdr:col>
                    <xdr:colOff>1600200</xdr:colOff>
                    <xdr:row>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772" r:id="rId7" name="Check Box 4">
              <controlPr defaultSize="0" autoFill="0" autoLine="0" autoPict="0">
                <anchor moveWithCells="1">
                  <from>
                    <xdr:col>0</xdr:col>
                    <xdr:colOff>0</xdr:colOff>
                    <xdr:row>3</xdr:row>
                    <xdr:rowOff>133350</xdr:rowOff>
                  </from>
                  <to>
                    <xdr:col>0</xdr:col>
                    <xdr:colOff>1600200</xdr:colOff>
                    <xdr:row>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773" r:id="rId8" name="Check Box 5">
              <controlPr defaultSize="0" autoFill="0" autoLine="0" autoPict="0">
                <anchor moveWithCells="1">
                  <from>
                    <xdr:col>0</xdr:col>
                    <xdr:colOff>0</xdr:colOff>
                    <xdr:row>9</xdr:row>
                    <xdr:rowOff>133350</xdr:rowOff>
                  </from>
                  <to>
                    <xdr:col>0</xdr:col>
                    <xdr:colOff>1600200</xdr:colOff>
                    <xdr:row>11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774" r:id="rId9" name="Check Box 6">
              <controlPr defaultSize="0" autoFill="0" autoLine="0" autoPict="0">
                <anchor moveWithCells="1">
                  <from>
                    <xdr:col>0</xdr:col>
                    <xdr:colOff>0</xdr:colOff>
                    <xdr:row>14</xdr:row>
                    <xdr:rowOff>123825</xdr:rowOff>
                  </from>
                  <to>
                    <xdr:col>0</xdr:col>
                    <xdr:colOff>1600200</xdr:colOff>
                    <xdr:row>15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775" r:id="rId10" name="Check Box 7">
              <controlPr defaultSize="0" autoFill="0" autoLine="0" autoPict="0">
                <anchor moveWithCells="1">
                  <from>
                    <xdr:col>0</xdr:col>
                    <xdr:colOff>0</xdr:colOff>
                    <xdr:row>15</xdr:row>
                    <xdr:rowOff>123825</xdr:rowOff>
                  </from>
                  <to>
                    <xdr:col>0</xdr:col>
                    <xdr:colOff>1600200</xdr:colOff>
                    <xdr:row>16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776" r:id="rId11" name="Check Box 8">
              <controlPr defaultSize="0" autoFill="0" autoLine="0" autoPict="0">
                <anchor moveWithCells="1">
                  <from>
                    <xdr:col>0</xdr:col>
                    <xdr:colOff>0</xdr:colOff>
                    <xdr:row>16</xdr:row>
                    <xdr:rowOff>133350</xdr:rowOff>
                  </from>
                  <to>
                    <xdr:col>0</xdr:col>
                    <xdr:colOff>1600200</xdr:colOff>
                    <xdr:row>18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777" r:id="rId12" name="Check Box 9">
              <controlPr defaultSize="0" autoFill="0" autoLine="0" autoPict="0">
                <anchor moveWithCells="1">
                  <from>
                    <xdr:col>0</xdr:col>
                    <xdr:colOff>0</xdr:colOff>
                    <xdr:row>21</xdr:row>
                    <xdr:rowOff>123825</xdr:rowOff>
                  </from>
                  <to>
                    <xdr:col>0</xdr:col>
                    <xdr:colOff>1600200</xdr:colOff>
                    <xdr:row>22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778" r:id="rId13" name="Check Box 10">
              <controlPr defaultSize="0" autoFill="0" autoLine="0" autoPict="0">
                <anchor moveWithCells="1">
                  <from>
                    <xdr:col>0</xdr:col>
                    <xdr:colOff>0</xdr:colOff>
                    <xdr:row>22</xdr:row>
                    <xdr:rowOff>133350</xdr:rowOff>
                  </from>
                  <to>
                    <xdr:col>0</xdr:col>
                    <xdr:colOff>1600200</xdr:colOff>
                    <xdr:row>24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779" r:id="rId14" name="Check Box 11">
              <controlPr defaultSize="0" autoFill="0" autoLine="0" autoPict="0">
                <anchor moveWithCells="1">
                  <from>
                    <xdr:col>0</xdr:col>
                    <xdr:colOff>0</xdr:colOff>
                    <xdr:row>24</xdr:row>
                    <xdr:rowOff>123825</xdr:rowOff>
                  </from>
                  <to>
                    <xdr:col>0</xdr:col>
                    <xdr:colOff>1600200</xdr:colOff>
                    <xdr:row>25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780" r:id="rId15" name="Check Box 12">
              <controlPr defaultSize="0" autoFill="0" autoLine="0" autoPict="0">
                <anchor moveWithCells="1">
                  <from>
                    <xdr:col>0</xdr:col>
                    <xdr:colOff>0</xdr:colOff>
                    <xdr:row>25</xdr:row>
                    <xdr:rowOff>133350</xdr:rowOff>
                  </from>
                  <to>
                    <xdr:col>0</xdr:col>
                    <xdr:colOff>1600200</xdr:colOff>
                    <xdr:row>27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781" r:id="rId16" name="Check Box 13">
              <controlPr defaultSize="0" autoFill="0" autoLine="0" autoPict="0">
                <anchor moveWithCells="1">
                  <from>
                    <xdr:col>0</xdr:col>
                    <xdr:colOff>0</xdr:colOff>
                    <xdr:row>27</xdr:row>
                    <xdr:rowOff>123825</xdr:rowOff>
                  </from>
                  <to>
                    <xdr:col>0</xdr:col>
                    <xdr:colOff>1600200</xdr:colOff>
                    <xdr:row>28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782" r:id="rId17" name="Check Box 14">
              <controlPr defaultSize="0" autoFill="0" autoLine="0" autoPict="0">
                <anchor moveWithCells="1">
                  <from>
                    <xdr:col>0</xdr:col>
                    <xdr:colOff>0</xdr:colOff>
                    <xdr:row>30</xdr:row>
                    <xdr:rowOff>123825</xdr:rowOff>
                  </from>
                  <to>
                    <xdr:col>0</xdr:col>
                    <xdr:colOff>1600200</xdr:colOff>
                    <xdr:row>31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783" r:id="rId18" name="Check Box 15">
              <controlPr defaultSize="0" autoFill="0" autoLine="0" autoPict="0">
                <anchor moveWithCells="1">
                  <from>
                    <xdr:col>0</xdr:col>
                    <xdr:colOff>0</xdr:colOff>
                    <xdr:row>32</xdr:row>
                    <xdr:rowOff>123825</xdr:rowOff>
                  </from>
                  <to>
                    <xdr:col>0</xdr:col>
                    <xdr:colOff>1600200</xdr:colOff>
                    <xdr:row>33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784" r:id="rId19" name="Check Box 16">
              <controlPr defaultSize="0" autoFill="0" autoLine="0" autoPict="0">
                <anchor moveWithCells="1">
                  <from>
                    <xdr:col>0</xdr:col>
                    <xdr:colOff>0</xdr:colOff>
                    <xdr:row>34</xdr:row>
                    <xdr:rowOff>123825</xdr:rowOff>
                  </from>
                  <to>
                    <xdr:col>0</xdr:col>
                    <xdr:colOff>1600200</xdr:colOff>
                    <xdr:row>35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785" r:id="rId20" name="Check Box 17">
              <controlPr defaultSize="0" autoFill="0" autoLine="0" autoPict="0">
                <anchor moveWithCells="1">
                  <from>
                    <xdr:col>0</xdr:col>
                    <xdr:colOff>0</xdr:colOff>
                    <xdr:row>35</xdr:row>
                    <xdr:rowOff>133350</xdr:rowOff>
                  </from>
                  <to>
                    <xdr:col>0</xdr:col>
                    <xdr:colOff>1600200</xdr:colOff>
                    <xdr:row>37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786" r:id="rId21" name="Check Box 18">
              <controlPr defaultSize="0" autoFill="0" autoLine="0" autoPict="0">
                <anchor moveWithCells="1">
                  <from>
                    <xdr:col>0</xdr:col>
                    <xdr:colOff>0</xdr:colOff>
                    <xdr:row>4</xdr:row>
                    <xdr:rowOff>133350</xdr:rowOff>
                  </from>
                  <to>
                    <xdr:col>0</xdr:col>
                    <xdr:colOff>1600200</xdr:colOff>
                    <xdr:row>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787" r:id="rId22" name="Check Box 19">
              <controlPr defaultSize="0" autoFill="0" autoLine="0" autoPict="0">
                <anchor moveWithCells="1">
                  <from>
                    <xdr:col>0</xdr:col>
                    <xdr:colOff>0</xdr:colOff>
                    <xdr:row>5</xdr:row>
                    <xdr:rowOff>133350</xdr:rowOff>
                  </from>
                  <to>
                    <xdr:col>0</xdr:col>
                    <xdr:colOff>1600200</xdr:colOff>
                    <xdr:row>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788" r:id="rId23" name="Check Box 20">
              <controlPr defaultSize="0" autoFill="0" autoLine="0" autoPict="0">
                <anchor moveWithCells="1">
                  <from>
                    <xdr:col>0</xdr:col>
                    <xdr:colOff>0</xdr:colOff>
                    <xdr:row>7</xdr:row>
                    <xdr:rowOff>133350</xdr:rowOff>
                  </from>
                  <to>
                    <xdr:col>0</xdr:col>
                    <xdr:colOff>1600200</xdr:colOff>
                    <xdr:row>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789" r:id="rId24" name="Check Box 21">
              <controlPr defaultSize="0" autoFill="0" autoLine="0" autoPict="0">
                <anchor moveWithCells="1">
                  <from>
                    <xdr:col>0</xdr:col>
                    <xdr:colOff>0</xdr:colOff>
                    <xdr:row>6</xdr:row>
                    <xdr:rowOff>133350</xdr:rowOff>
                  </from>
                  <to>
                    <xdr:col>0</xdr:col>
                    <xdr:colOff>1600200</xdr:colOff>
                    <xdr:row>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790" r:id="rId25" name="Check Box 22">
              <controlPr defaultSize="0" autoFill="0" autoLine="0" autoPict="0">
                <anchor moveWithCells="1">
                  <from>
                    <xdr:col>0</xdr:col>
                    <xdr:colOff>0</xdr:colOff>
                    <xdr:row>8</xdr:row>
                    <xdr:rowOff>123825</xdr:rowOff>
                  </from>
                  <to>
                    <xdr:col>0</xdr:col>
                    <xdr:colOff>1600200</xdr:colOff>
                    <xdr:row>9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791" r:id="rId26" name="Check Box 23">
              <controlPr defaultSize="0" autoFill="0" autoLine="0" autoPict="0">
                <anchor moveWithCells="1">
                  <from>
                    <xdr:col>0</xdr:col>
                    <xdr:colOff>0</xdr:colOff>
                    <xdr:row>10</xdr:row>
                    <xdr:rowOff>133350</xdr:rowOff>
                  </from>
                  <to>
                    <xdr:col>0</xdr:col>
                    <xdr:colOff>1600200</xdr:colOff>
                    <xdr:row>12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792" r:id="rId27" name="Check Box 24">
              <controlPr defaultSize="0" autoFill="0" autoLine="0" autoPict="0">
                <anchor moveWithCells="1">
                  <from>
                    <xdr:col>0</xdr:col>
                    <xdr:colOff>0</xdr:colOff>
                    <xdr:row>11</xdr:row>
                    <xdr:rowOff>133350</xdr:rowOff>
                  </from>
                  <to>
                    <xdr:col>0</xdr:col>
                    <xdr:colOff>1600200</xdr:colOff>
                    <xdr:row>13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793" r:id="rId28" name="Check Box 25">
              <controlPr defaultSize="0" autoFill="0" autoLine="0" autoPict="0">
                <anchor moveWithCells="1">
                  <from>
                    <xdr:col>0</xdr:col>
                    <xdr:colOff>0</xdr:colOff>
                    <xdr:row>12</xdr:row>
                    <xdr:rowOff>123825</xdr:rowOff>
                  </from>
                  <to>
                    <xdr:col>0</xdr:col>
                    <xdr:colOff>1600200</xdr:colOff>
                    <xdr:row>13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794" r:id="rId29" name="Check Box 26">
              <controlPr defaultSize="0" autoFill="0" autoLine="0" autoPict="0">
                <anchor moveWithCells="1">
                  <from>
                    <xdr:col>0</xdr:col>
                    <xdr:colOff>0</xdr:colOff>
                    <xdr:row>13</xdr:row>
                    <xdr:rowOff>133350</xdr:rowOff>
                  </from>
                  <to>
                    <xdr:col>0</xdr:col>
                    <xdr:colOff>1600200</xdr:colOff>
                    <xdr:row>15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795" r:id="rId30" name="Check Box 27">
              <controlPr defaultSize="0" autoFill="0" autoLine="0" autoPict="0">
                <anchor moveWithCells="1">
                  <from>
                    <xdr:col>0</xdr:col>
                    <xdr:colOff>0</xdr:colOff>
                    <xdr:row>17</xdr:row>
                    <xdr:rowOff>123825</xdr:rowOff>
                  </from>
                  <to>
                    <xdr:col>0</xdr:col>
                    <xdr:colOff>1600200</xdr:colOff>
                    <xdr:row>18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796" r:id="rId31" name="Check Box 28">
              <controlPr defaultSize="0" autoFill="0" autoLine="0" autoPict="0">
                <anchor moveWithCells="1">
                  <from>
                    <xdr:col>0</xdr:col>
                    <xdr:colOff>0</xdr:colOff>
                    <xdr:row>18</xdr:row>
                    <xdr:rowOff>133350</xdr:rowOff>
                  </from>
                  <to>
                    <xdr:col>0</xdr:col>
                    <xdr:colOff>1600200</xdr:colOff>
                    <xdr:row>20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797" r:id="rId32" name="Check Box 29">
              <controlPr defaultSize="0" autoFill="0" autoLine="0" autoPict="0">
                <anchor moveWithCells="1">
                  <from>
                    <xdr:col>0</xdr:col>
                    <xdr:colOff>0</xdr:colOff>
                    <xdr:row>19</xdr:row>
                    <xdr:rowOff>133350</xdr:rowOff>
                  </from>
                  <to>
                    <xdr:col>0</xdr:col>
                    <xdr:colOff>1600200</xdr:colOff>
                    <xdr:row>21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798" r:id="rId33" name="Check Box 30">
              <controlPr defaultSize="0" autoFill="0" autoLine="0" autoPict="0">
                <anchor moveWithCells="1">
                  <from>
                    <xdr:col>0</xdr:col>
                    <xdr:colOff>0</xdr:colOff>
                    <xdr:row>20</xdr:row>
                    <xdr:rowOff>133350</xdr:rowOff>
                  </from>
                  <to>
                    <xdr:col>0</xdr:col>
                    <xdr:colOff>1600200</xdr:colOff>
                    <xdr:row>22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799" r:id="rId34" name="Check Box 31">
              <controlPr defaultSize="0" autoFill="0" autoLine="0" autoPict="0">
                <anchor moveWithCells="1">
                  <from>
                    <xdr:col>0</xdr:col>
                    <xdr:colOff>0</xdr:colOff>
                    <xdr:row>23</xdr:row>
                    <xdr:rowOff>133350</xdr:rowOff>
                  </from>
                  <to>
                    <xdr:col>0</xdr:col>
                    <xdr:colOff>1600200</xdr:colOff>
                    <xdr:row>25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800" r:id="rId35" name="Check Box 32">
              <controlPr defaultSize="0" autoFill="0" autoLine="0" autoPict="0">
                <anchor moveWithCells="1">
                  <from>
                    <xdr:col>0</xdr:col>
                    <xdr:colOff>0</xdr:colOff>
                    <xdr:row>26</xdr:row>
                    <xdr:rowOff>133350</xdr:rowOff>
                  </from>
                  <to>
                    <xdr:col>0</xdr:col>
                    <xdr:colOff>1600200</xdr:colOff>
                    <xdr:row>28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801" r:id="rId36" name="Check Box 33">
              <controlPr defaultSize="0" autoFill="0" autoLine="0" autoPict="0">
                <anchor moveWithCells="1">
                  <from>
                    <xdr:col>0</xdr:col>
                    <xdr:colOff>0</xdr:colOff>
                    <xdr:row>28</xdr:row>
                    <xdr:rowOff>133350</xdr:rowOff>
                  </from>
                  <to>
                    <xdr:col>0</xdr:col>
                    <xdr:colOff>1600200</xdr:colOff>
                    <xdr:row>30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802" r:id="rId37" name="Check Box 34">
              <controlPr defaultSize="0" autoFill="0" autoLine="0" autoPict="0">
                <anchor moveWithCells="1">
                  <from>
                    <xdr:col>0</xdr:col>
                    <xdr:colOff>0</xdr:colOff>
                    <xdr:row>29</xdr:row>
                    <xdr:rowOff>133350</xdr:rowOff>
                  </from>
                  <to>
                    <xdr:col>0</xdr:col>
                    <xdr:colOff>1600200</xdr:colOff>
                    <xdr:row>31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803" r:id="rId38" name="Check Box 35">
              <controlPr defaultSize="0" autoFill="0" autoLine="0" autoPict="0">
                <anchor moveWithCells="1">
                  <from>
                    <xdr:col>0</xdr:col>
                    <xdr:colOff>0</xdr:colOff>
                    <xdr:row>31</xdr:row>
                    <xdr:rowOff>114300</xdr:rowOff>
                  </from>
                  <to>
                    <xdr:col>0</xdr:col>
                    <xdr:colOff>1600200</xdr:colOff>
                    <xdr:row>32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804" r:id="rId39" name="Check Box 36">
              <controlPr defaultSize="0" autoFill="0" autoLine="0" autoPict="0">
                <anchor moveWithCells="1">
                  <from>
                    <xdr:col>0</xdr:col>
                    <xdr:colOff>0</xdr:colOff>
                    <xdr:row>33</xdr:row>
                    <xdr:rowOff>123825</xdr:rowOff>
                  </from>
                  <to>
                    <xdr:col>0</xdr:col>
                    <xdr:colOff>1600200</xdr:colOff>
                    <xdr:row>34</xdr:row>
                    <xdr:rowOff>180975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1:BN138"/>
  <sheetViews>
    <sheetView zoomScaleNormal="100" workbookViewId="0">
      <selection activeCell="A91" sqref="A91"/>
    </sheetView>
  </sheetViews>
  <sheetFormatPr defaultRowHeight="15" x14ac:dyDescent="0.25"/>
  <cols>
    <col min="1" max="1" width="27.5703125" style="12" customWidth="1"/>
    <col min="2" max="16384" width="9.140625" style="12"/>
  </cols>
  <sheetData>
    <row r="1" s="2" customFormat="1" x14ac:dyDescent="0.25"/>
    <row r="2" s="2" customFormat="1" x14ac:dyDescent="0.25"/>
    <row r="3" s="2" customFormat="1" x14ac:dyDescent="0.25"/>
    <row r="4" s="2" customFormat="1" x14ac:dyDescent="0.25"/>
    <row r="5" s="2" customFormat="1" x14ac:dyDescent="0.25"/>
    <row r="6" s="2" customFormat="1" x14ac:dyDescent="0.25"/>
    <row r="7" s="2" customFormat="1" x14ac:dyDescent="0.25"/>
    <row r="8" s="2" customFormat="1" x14ac:dyDescent="0.25"/>
    <row r="9" s="2" customFormat="1" x14ac:dyDescent="0.25"/>
    <row r="10" s="2" customFormat="1" x14ac:dyDescent="0.25"/>
    <row r="11" s="2" customFormat="1" x14ac:dyDescent="0.25"/>
    <row r="12" s="2" customFormat="1" x14ac:dyDescent="0.25"/>
    <row r="13" s="2" customFormat="1" x14ac:dyDescent="0.25"/>
    <row r="14" s="2" customFormat="1" x14ac:dyDescent="0.25"/>
    <row r="15" s="2" customFormat="1" x14ac:dyDescent="0.25"/>
    <row r="16" s="2" customFormat="1" x14ac:dyDescent="0.25"/>
    <row r="17" s="2" customFormat="1" x14ac:dyDescent="0.25"/>
    <row r="18" s="2" customFormat="1" x14ac:dyDescent="0.25"/>
    <row r="19" s="2" customFormat="1" x14ac:dyDescent="0.25"/>
    <row r="20" s="2" customFormat="1" x14ac:dyDescent="0.25"/>
    <row r="21" s="2" customFormat="1" x14ac:dyDescent="0.25"/>
    <row r="22" s="2" customFormat="1" x14ac:dyDescent="0.25"/>
    <row r="23" s="2" customFormat="1" x14ac:dyDescent="0.25"/>
    <row r="24" s="2" customFormat="1" x14ac:dyDescent="0.25"/>
    <row r="25" s="2" customFormat="1" x14ac:dyDescent="0.25"/>
    <row r="26" s="2" customFormat="1" x14ac:dyDescent="0.25"/>
    <row r="27" s="2" customFormat="1" x14ac:dyDescent="0.25"/>
    <row r="28" s="2" customFormat="1" x14ac:dyDescent="0.25"/>
    <row r="29" s="2" customFormat="1" x14ac:dyDescent="0.25"/>
    <row r="30" s="2" customFormat="1" x14ac:dyDescent="0.25"/>
    <row r="31" s="2" customFormat="1" x14ac:dyDescent="0.25"/>
    <row r="32" s="2" customFormat="1" x14ac:dyDescent="0.25"/>
    <row r="33" s="2" customFormat="1" x14ac:dyDescent="0.25"/>
    <row r="34" s="2" customFormat="1" x14ac:dyDescent="0.25"/>
    <row r="35" s="2" customFormat="1" x14ac:dyDescent="0.25"/>
    <row r="36" s="2" customFormat="1" x14ac:dyDescent="0.25"/>
    <row r="37" s="2" customFormat="1" x14ac:dyDescent="0.25"/>
    <row r="38" s="2" customFormat="1" x14ac:dyDescent="0.25"/>
    <row r="39" s="2" customFormat="1" x14ac:dyDescent="0.25"/>
    <row r="40" s="2" customFormat="1" x14ac:dyDescent="0.25"/>
    <row r="41" s="2" customFormat="1" x14ac:dyDescent="0.25"/>
    <row r="42" s="2" customFormat="1" x14ac:dyDescent="0.25"/>
    <row r="43" s="2" customFormat="1" x14ac:dyDescent="0.25"/>
    <row r="44" s="2" customFormat="1" x14ac:dyDescent="0.25"/>
    <row r="45" s="2" customFormat="1" x14ac:dyDescent="0.25"/>
    <row r="46" s="2" customFormat="1" x14ac:dyDescent="0.25"/>
    <row r="47" s="2" customFormat="1" x14ac:dyDescent="0.25"/>
    <row r="48" s="2" customFormat="1" x14ac:dyDescent="0.25"/>
    <row r="49" spans="49:66" s="2" customFormat="1" x14ac:dyDescent="0.25"/>
    <row r="50" spans="49:66" s="2" customFormat="1" x14ac:dyDescent="0.25"/>
    <row r="51" spans="49:66" s="2" customFormat="1" x14ac:dyDescent="0.25"/>
    <row r="52" spans="49:66" s="2" customFormat="1" x14ac:dyDescent="0.25"/>
    <row r="53" spans="49:66" s="2" customFormat="1" x14ac:dyDescent="0.25"/>
    <row r="54" spans="49:66" s="2" customFormat="1" x14ac:dyDescent="0.25"/>
    <row r="58" spans="49:66" x14ac:dyDescent="0.25">
      <c r="AW58" s="12">
        <v>2</v>
      </c>
      <c r="AX58" s="12">
        <f>AW58+1</f>
        <v>3</v>
      </c>
      <c r="AY58" s="12">
        <f t="shared" ref="AY58:BN58" si="0">AX58+1</f>
        <v>4</v>
      </c>
      <c r="AZ58" s="12">
        <f t="shared" si="0"/>
        <v>5</v>
      </c>
      <c r="BA58" s="12">
        <f t="shared" si="0"/>
        <v>6</v>
      </c>
      <c r="BB58" s="12">
        <f t="shared" si="0"/>
        <v>7</v>
      </c>
      <c r="BC58" s="12">
        <f t="shared" si="0"/>
        <v>8</v>
      </c>
      <c r="BD58" s="12">
        <f t="shared" si="0"/>
        <v>9</v>
      </c>
      <c r="BE58" s="12">
        <f t="shared" si="0"/>
        <v>10</v>
      </c>
      <c r="BF58" s="12">
        <f t="shared" si="0"/>
        <v>11</v>
      </c>
      <c r="BG58" s="12">
        <f t="shared" si="0"/>
        <v>12</v>
      </c>
      <c r="BH58" s="12">
        <f t="shared" si="0"/>
        <v>13</v>
      </c>
      <c r="BI58" s="12">
        <f t="shared" si="0"/>
        <v>14</v>
      </c>
      <c r="BJ58" s="12">
        <f t="shared" si="0"/>
        <v>15</v>
      </c>
      <c r="BK58" s="12">
        <f t="shared" si="0"/>
        <v>16</v>
      </c>
      <c r="BL58" s="12">
        <f t="shared" si="0"/>
        <v>17</v>
      </c>
      <c r="BM58" s="12">
        <f t="shared" si="0"/>
        <v>18</v>
      </c>
      <c r="BN58" s="12">
        <f t="shared" si="0"/>
        <v>19</v>
      </c>
    </row>
    <row r="101" spans="2:36" x14ac:dyDescent="0.25">
      <c r="C101" s="24" t="s">
        <v>55</v>
      </c>
      <c r="D101" s="23" t="s">
        <v>56</v>
      </c>
      <c r="E101" s="23" t="s">
        <v>57</v>
      </c>
      <c r="F101" s="23" t="s">
        <v>58</v>
      </c>
      <c r="G101" s="23" t="s">
        <v>59</v>
      </c>
      <c r="H101" s="23" t="s">
        <v>60</v>
      </c>
      <c r="I101" s="23" t="s">
        <v>61</v>
      </c>
      <c r="J101" s="23" t="s">
        <v>62</v>
      </c>
      <c r="L101" s="12" t="s">
        <v>36</v>
      </c>
      <c r="P101" s="36" t="s">
        <v>55</v>
      </c>
      <c r="Q101" s="35" t="s">
        <v>56</v>
      </c>
      <c r="R101" s="35" t="s">
        <v>57</v>
      </c>
      <c r="S101" s="35" t="s">
        <v>58</v>
      </c>
      <c r="T101" s="35" t="s">
        <v>59</v>
      </c>
      <c r="U101" s="35" t="s">
        <v>60</v>
      </c>
      <c r="V101" s="35" t="s">
        <v>61</v>
      </c>
      <c r="W101" s="35" t="s">
        <v>62</v>
      </c>
      <c r="AC101" s="48" t="s">
        <v>55</v>
      </c>
      <c r="AD101" s="47" t="s">
        <v>56</v>
      </c>
      <c r="AE101" s="47" t="s">
        <v>57</v>
      </c>
      <c r="AF101" s="47" t="s">
        <v>58</v>
      </c>
      <c r="AG101" s="47" t="s">
        <v>59</v>
      </c>
      <c r="AH101" s="47" t="s">
        <v>60</v>
      </c>
      <c r="AI101" s="47" t="s">
        <v>61</v>
      </c>
      <c r="AJ101" s="47" t="s">
        <v>62</v>
      </c>
    </row>
    <row r="102" spans="2:36" x14ac:dyDescent="0.25">
      <c r="B102" s="12" t="s">
        <v>2</v>
      </c>
      <c r="C102" s="13">
        <v>11</v>
      </c>
      <c r="D102" s="13">
        <v>32</v>
      </c>
      <c r="E102" s="13">
        <v>131</v>
      </c>
      <c r="F102" s="13">
        <v>141</v>
      </c>
      <c r="G102" s="13">
        <v>70</v>
      </c>
      <c r="H102" s="13">
        <v>24</v>
      </c>
      <c r="I102" s="13">
        <v>11</v>
      </c>
      <c r="J102" s="13">
        <v>3</v>
      </c>
      <c r="L102" s="17">
        <f>SUM(C102:J102)</f>
        <v>423</v>
      </c>
      <c r="O102" s="12" t="s">
        <v>2</v>
      </c>
      <c r="P102" s="1">
        <f t="shared" ref="P102:P137" si="1">C102/$L102</f>
        <v>2.6004728132387706E-2</v>
      </c>
      <c r="Q102" s="1">
        <f t="shared" ref="Q102:Q137" si="2">D102/$L102</f>
        <v>7.5650118203309691E-2</v>
      </c>
      <c r="R102" s="1">
        <f t="shared" ref="R102:R137" si="3">E102/$L102</f>
        <v>0.30969267139479906</v>
      </c>
      <c r="S102" s="1">
        <f t="shared" ref="S102:S137" si="4">F102/$L102</f>
        <v>0.33333333333333331</v>
      </c>
      <c r="T102" s="1">
        <f t="shared" ref="T102:T137" si="5">G102/$L102</f>
        <v>0.16548463356973994</v>
      </c>
      <c r="U102" s="1">
        <f t="shared" ref="U102:U137" si="6">H102/$L102</f>
        <v>5.6737588652482268E-2</v>
      </c>
      <c r="V102" s="1">
        <f t="shared" ref="V102:V137" si="7">I102/$L102</f>
        <v>2.6004728132387706E-2</v>
      </c>
      <c r="W102" s="1">
        <f t="shared" ref="W102:W137" si="8">J102/$L102</f>
        <v>7.0921985815602835E-3</v>
      </c>
      <c r="Y102" s="12" t="b">
        <v>1</v>
      </c>
      <c r="Z102" s="12" t="str">
        <f>IF(Y102=TRUE,"London",0)</f>
        <v>London</v>
      </c>
      <c r="AA102" s="12" t="str">
        <f t="shared" ref="AA102:AA137" si="9">VLOOKUP(Z102,$O$102:$W$137,1,0)</f>
        <v>London</v>
      </c>
      <c r="AB102" s="12" t="s">
        <v>0</v>
      </c>
      <c r="AC102" s="1">
        <f t="shared" ref="AC102:AC137" si="10">VLOOKUP($AA102,$O$102:$W$137,AW$58,0)</f>
        <v>6.1842589187201175E-2</v>
      </c>
      <c r="AD102" s="1">
        <f t="shared" ref="AD102:AD137" si="11">VLOOKUP($AA102,$O$102:$W$137,AX$58,0)</f>
        <v>8.0740468309427479E-2</v>
      </c>
      <c r="AE102" s="1">
        <f t="shared" ref="AE102:AE137" si="12">VLOOKUP($AA102,$O$102:$W$137,AY$58,0)</f>
        <v>0.21286624984675739</v>
      </c>
      <c r="AF102" s="1">
        <f t="shared" ref="AF102:AF137" si="13">VLOOKUP($AA102,$O$102:$W$137,AZ$58,0)</f>
        <v>0.24185668750766212</v>
      </c>
      <c r="AG102" s="1">
        <f t="shared" ref="AG102:AG137" si="14">VLOOKUP($AA102,$O$102:$W$137,BA$58,0)</f>
        <v>0.21997364227044255</v>
      </c>
      <c r="AH102" s="1">
        <f t="shared" ref="AH102:AH137" si="15">VLOOKUP($AA102,$O$102:$W$137,BB$58,0)</f>
        <v>0.10411609660414368</v>
      </c>
      <c r="AI102" s="1">
        <f t="shared" ref="AI102:AI137" si="16">VLOOKUP($AA102,$O$102:$W$137,BC$58,0)</f>
        <v>6.4738874586244943E-2</v>
      </c>
      <c r="AJ102" s="1">
        <f t="shared" ref="AJ102:AJ137" si="17">VLOOKUP($AA102,$O$102:$W$137,BD$58,0)</f>
        <v>1.3865391688120633E-2</v>
      </c>
    </row>
    <row r="103" spans="2:36" x14ac:dyDescent="0.25">
      <c r="B103" s="12" t="s">
        <v>17</v>
      </c>
      <c r="C103" s="13">
        <v>337</v>
      </c>
      <c r="D103" s="13">
        <v>270</v>
      </c>
      <c r="E103" s="13">
        <v>439</v>
      </c>
      <c r="F103" s="13">
        <v>799</v>
      </c>
      <c r="G103" s="13">
        <v>735</v>
      </c>
      <c r="H103" s="13">
        <v>275</v>
      </c>
      <c r="I103" s="13">
        <v>124</v>
      </c>
      <c r="J103" s="13">
        <v>29</v>
      </c>
      <c r="L103" s="53">
        <f t="shared" ref="L103:L138" si="18">SUM(C103:J103)</f>
        <v>3008</v>
      </c>
      <c r="O103" s="12" t="s">
        <v>17</v>
      </c>
      <c r="P103" s="1">
        <f t="shared" si="1"/>
        <v>0.11203457446808511</v>
      </c>
      <c r="Q103" s="1">
        <f t="shared" si="2"/>
        <v>8.9760638297872342E-2</v>
      </c>
      <c r="R103" s="1">
        <f t="shared" si="3"/>
        <v>0.14594414893617022</v>
      </c>
      <c r="S103" s="1">
        <f t="shared" si="4"/>
        <v>0.265625</v>
      </c>
      <c r="T103" s="1">
        <f t="shared" si="5"/>
        <v>0.24434840425531915</v>
      </c>
      <c r="U103" s="1">
        <f t="shared" si="6"/>
        <v>9.1422872340425537E-2</v>
      </c>
      <c r="V103" s="1">
        <f t="shared" si="7"/>
        <v>4.1223404255319146E-2</v>
      </c>
      <c r="W103" s="1">
        <f t="shared" si="8"/>
        <v>9.6409574468085107E-3</v>
      </c>
      <c r="Y103" s="12" t="b">
        <v>0</v>
      </c>
      <c r="Z103" s="12">
        <f>IF(Y103=TRUE,"Inner London",0)</f>
        <v>0</v>
      </c>
      <c r="AA103" s="12" t="e">
        <f t="shared" si="9"/>
        <v>#N/A</v>
      </c>
      <c r="AB103" s="12" t="s">
        <v>1</v>
      </c>
      <c r="AC103" s="1" t="e">
        <f t="shared" si="10"/>
        <v>#N/A</v>
      </c>
      <c r="AD103" s="1" t="e">
        <f t="shared" si="11"/>
        <v>#N/A</v>
      </c>
      <c r="AE103" s="1" t="e">
        <f t="shared" si="12"/>
        <v>#N/A</v>
      </c>
      <c r="AF103" s="1" t="e">
        <f t="shared" si="13"/>
        <v>#N/A</v>
      </c>
      <c r="AG103" s="1" t="e">
        <f t="shared" si="14"/>
        <v>#N/A</v>
      </c>
      <c r="AH103" s="1" t="e">
        <f t="shared" si="15"/>
        <v>#N/A</v>
      </c>
      <c r="AI103" s="1" t="e">
        <f t="shared" si="16"/>
        <v>#N/A</v>
      </c>
      <c r="AJ103" s="1" t="e">
        <f t="shared" si="17"/>
        <v>#N/A</v>
      </c>
    </row>
    <row r="104" spans="2:36" x14ac:dyDescent="0.25">
      <c r="B104" s="12" t="s">
        <v>18</v>
      </c>
      <c r="C104" s="13">
        <v>850</v>
      </c>
      <c r="D104" s="13">
        <v>697</v>
      </c>
      <c r="E104" s="13">
        <v>1605</v>
      </c>
      <c r="F104" s="13">
        <v>2054</v>
      </c>
      <c r="G104" s="13">
        <v>1693</v>
      </c>
      <c r="H104" s="13">
        <v>633</v>
      </c>
      <c r="I104" s="13">
        <v>380</v>
      </c>
      <c r="J104" s="13">
        <v>86</v>
      </c>
      <c r="L104" s="53">
        <f t="shared" si="18"/>
        <v>7998</v>
      </c>
      <c r="O104" s="12" t="s">
        <v>18</v>
      </c>
      <c r="P104" s="1">
        <f t="shared" si="1"/>
        <v>0.10627656914228557</v>
      </c>
      <c r="Q104" s="1">
        <f t="shared" si="2"/>
        <v>8.7146786696674167E-2</v>
      </c>
      <c r="R104" s="1">
        <f t="shared" si="3"/>
        <v>0.20067516879219804</v>
      </c>
      <c r="S104" s="1">
        <f t="shared" si="4"/>
        <v>0.25681420355088774</v>
      </c>
      <c r="T104" s="1">
        <f t="shared" si="5"/>
        <v>0.21167791947986997</v>
      </c>
      <c r="U104" s="1">
        <f t="shared" si="6"/>
        <v>7.9144786196549133E-2</v>
      </c>
      <c r="V104" s="1">
        <f t="shared" si="7"/>
        <v>4.7511877969492376E-2</v>
      </c>
      <c r="W104" s="1">
        <f t="shared" si="8"/>
        <v>1.0752688172043012E-2</v>
      </c>
      <c r="Y104" s="12" t="b">
        <v>0</v>
      </c>
      <c r="Z104" s="12">
        <f>IF(Y104=TRUE,"Outer London",0)</f>
        <v>0</v>
      </c>
      <c r="AA104" s="12" t="e">
        <f t="shared" si="9"/>
        <v>#N/A</v>
      </c>
      <c r="AB104" s="12" t="s">
        <v>16</v>
      </c>
      <c r="AC104" s="1" t="e">
        <f t="shared" si="10"/>
        <v>#N/A</v>
      </c>
      <c r="AD104" s="1" t="e">
        <f t="shared" si="11"/>
        <v>#N/A</v>
      </c>
      <c r="AE104" s="1" t="e">
        <f t="shared" si="12"/>
        <v>#N/A</v>
      </c>
      <c r="AF104" s="1" t="e">
        <f t="shared" si="13"/>
        <v>#N/A</v>
      </c>
      <c r="AG104" s="1" t="e">
        <f t="shared" si="14"/>
        <v>#N/A</v>
      </c>
      <c r="AH104" s="1" t="e">
        <f t="shared" si="15"/>
        <v>#N/A</v>
      </c>
      <c r="AI104" s="1" t="e">
        <f t="shared" si="16"/>
        <v>#N/A</v>
      </c>
      <c r="AJ104" s="1" t="e">
        <f t="shared" si="17"/>
        <v>#N/A</v>
      </c>
    </row>
    <row r="105" spans="2:36" x14ac:dyDescent="0.25">
      <c r="B105" s="12" t="s">
        <v>19</v>
      </c>
      <c r="C105" s="13">
        <v>215</v>
      </c>
      <c r="D105" s="13">
        <v>171</v>
      </c>
      <c r="E105" s="13">
        <v>289</v>
      </c>
      <c r="F105" s="13">
        <v>490</v>
      </c>
      <c r="G105" s="13">
        <v>563</v>
      </c>
      <c r="H105" s="13">
        <v>210</v>
      </c>
      <c r="I105" s="13">
        <v>101</v>
      </c>
      <c r="J105" s="13">
        <v>24</v>
      </c>
      <c r="L105" s="53">
        <f t="shared" si="18"/>
        <v>2063</v>
      </c>
      <c r="O105" s="12" t="s">
        <v>19</v>
      </c>
      <c r="P105" s="1">
        <f t="shared" si="1"/>
        <v>0.10421715947649055</v>
      </c>
      <c r="Q105" s="1">
        <f t="shared" si="2"/>
        <v>8.2888996606883175E-2</v>
      </c>
      <c r="R105" s="1">
        <f t="shared" si="3"/>
        <v>0.14008725157537566</v>
      </c>
      <c r="S105" s="1">
        <f t="shared" si="4"/>
        <v>0.23751817741153661</v>
      </c>
      <c r="T105" s="1">
        <f t="shared" si="5"/>
        <v>0.27290353853611243</v>
      </c>
      <c r="U105" s="1">
        <f t="shared" si="6"/>
        <v>0.10179350460494425</v>
      </c>
      <c r="V105" s="1">
        <f t="shared" si="7"/>
        <v>4.8957828405235097E-2</v>
      </c>
      <c r="W105" s="1">
        <f t="shared" si="8"/>
        <v>1.16335433834222E-2</v>
      </c>
      <c r="Y105" s="12" t="b">
        <v>0</v>
      </c>
      <c r="Z105" s="12">
        <f>IF(Y105=TRUE,"City of London",0)</f>
        <v>0</v>
      </c>
      <c r="AA105" s="12" t="e">
        <f t="shared" si="9"/>
        <v>#N/A</v>
      </c>
      <c r="AB105" s="12" t="s">
        <v>2</v>
      </c>
      <c r="AC105" s="1" t="e">
        <f t="shared" si="10"/>
        <v>#N/A</v>
      </c>
      <c r="AD105" s="1" t="e">
        <f t="shared" si="11"/>
        <v>#N/A</v>
      </c>
      <c r="AE105" s="1" t="e">
        <f t="shared" si="12"/>
        <v>#N/A</v>
      </c>
      <c r="AF105" s="1" t="e">
        <f t="shared" si="13"/>
        <v>#N/A</v>
      </c>
      <c r="AG105" s="1" t="e">
        <f t="shared" si="14"/>
        <v>#N/A</v>
      </c>
      <c r="AH105" s="1" t="e">
        <f t="shared" si="15"/>
        <v>#N/A</v>
      </c>
      <c r="AI105" s="1" t="e">
        <f t="shared" si="16"/>
        <v>#N/A</v>
      </c>
      <c r="AJ105" s="1" t="e">
        <f t="shared" si="17"/>
        <v>#N/A</v>
      </c>
    </row>
    <row r="106" spans="2:36" x14ac:dyDescent="0.25">
      <c r="B106" s="12" t="s">
        <v>20</v>
      </c>
      <c r="C106" s="13">
        <v>846</v>
      </c>
      <c r="D106" s="13">
        <v>1239</v>
      </c>
      <c r="E106" s="13">
        <v>3107</v>
      </c>
      <c r="F106" s="13">
        <v>3535</v>
      </c>
      <c r="G106" s="13">
        <v>4319</v>
      </c>
      <c r="H106" s="13">
        <v>2670</v>
      </c>
      <c r="I106" s="13">
        <v>1973</v>
      </c>
      <c r="J106" s="13">
        <v>396</v>
      </c>
      <c r="L106" s="53">
        <f t="shared" si="18"/>
        <v>18085</v>
      </c>
      <c r="O106" s="12" t="s">
        <v>20</v>
      </c>
      <c r="P106" s="1">
        <f t="shared" si="1"/>
        <v>4.6779098700580592E-2</v>
      </c>
      <c r="Q106" s="1">
        <f t="shared" si="2"/>
        <v>6.8509814763616256E-2</v>
      </c>
      <c r="R106" s="1">
        <f t="shared" si="3"/>
        <v>0.17179983411667127</v>
      </c>
      <c r="S106" s="1">
        <f t="shared" si="4"/>
        <v>0.19546585568150401</v>
      </c>
      <c r="T106" s="1">
        <f t="shared" si="5"/>
        <v>0.23881669892175836</v>
      </c>
      <c r="U106" s="1">
        <f t="shared" si="6"/>
        <v>0.14763616256566214</v>
      </c>
      <c r="V106" s="1">
        <f t="shared" si="7"/>
        <v>0.10909593585844622</v>
      </c>
      <c r="W106" s="1">
        <f t="shared" si="8"/>
        <v>2.189659939176113E-2</v>
      </c>
      <c r="Y106" s="12" t="b">
        <v>0</v>
      </c>
      <c r="Z106" s="12">
        <f>IF(Y106=TRUE,"Barking and Dagenham",0)</f>
        <v>0</v>
      </c>
      <c r="AA106" s="12" t="e">
        <f t="shared" si="9"/>
        <v>#N/A</v>
      </c>
      <c r="AB106" s="12" t="s">
        <v>17</v>
      </c>
      <c r="AC106" s="1" t="e">
        <f t="shared" si="10"/>
        <v>#N/A</v>
      </c>
      <c r="AD106" s="1" t="e">
        <f t="shared" si="11"/>
        <v>#N/A</v>
      </c>
      <c r="AE106" s="1" t="e">
        <f t="shared" si="12"/>
        <v>#N/A</v>
      </c>
      <c r="AF106" s="1" t="e">
        <f t="shared" si="13"/>
        <v>#N/A</v>
      </c>
      <c r="AG106" s="1" t="e">
        <f t="shared" si="14"/>
        <v>#N/A</v>
      </c>
      <c r="AH106" s="1" t="e">
        <f t="shared" si="15"/>
        <v>#N/A</v>
      </c>
      <c r="AI106" s="1" t="e">
        <f t="shared" si="16"/>
        <v>#N/A</v>
      </c>
      <c r="AJ106" s="1" t="e">
        <f t="shared" si="17"/>
        <v>#N/A</v>
      </c>
    </row>
    <row r="107" spans="2:36" x14ac:dyDescent="0.25">
      <c r="B107" s="12" t="s">
        <v>21</v>
      </c>
      <c r="C107" s="13">
        <v>417</v>
      </c>
      <c r="D107" s="13">
        <v>308</v>
      </c>
      <c r="E107" s="13">
        <v>930</v>
      </c>
      <c r="F107" s="13">
        <v>1394</v>
      </c>
      <c r="G107" s="13">
        <v>1288</v>
      </c>
      <c r="H107" s="13">
        <v>410</v>
      </c>
      <c r="I107" s="13">
        <v>250</v>
      </c>
      <c r="J107" s="13">
        <v>69</v>
      </c>
      <c r="L107" s="53">
        <f t="shared" si="18"/>
        <v>5066</v>
      </c>
      <c r="O107" s="12" t="s">
        <v>21</v>
      </c>
      <c r="P107" s="1">
        <f t="shared" si="1"/>
        <v>8.2313462297670753E-2</v>
      </c>
      <c r="Q107" s="1">
        <f t="shared" si="2"/>
        <v>6.0797473351756809E-2</v>
      </c>
      <c r="R107" s="1">
        <f t="shared" si="3"/>
        <v>0.1835767864192657</v>
      </c>
      <c r="S107" s="1">
        <f t="shared" si="4"/>
        <v>0.27516778523489932</v>
      </c>
      <c r="T107" s="1">
        <f t="shared" si="5"/>
        <v>0.25424397947098304</v>
      </c>
      <c r="U107" s="1">
        <f t="shared" si="6"/>
        <v>8.0931701539676271E-2</v>
      </c>
      <c r="V107" s="1">
        <f t="shared" si="7"/>
        <v>4.9348598499802603E-2</v>
      </c>
      <c r="W107" s="1">
        <f t="shared" si="8"/>
        <v>1.3620213185945518E-2</v>
      </c>
      <c r="Y107" s="12" t="b">
        <v>0</v>
      </c>
      <c r="Z107" s="12">
        <f>IF(Y107=TRUE,"Barnet",0)</f>
        <v>0</v>
      </c>
      <c r="AA107" s="12" t="e">
        <f t="shared" si="9"/>
        <v>#N/A</v>
      </c>
      <c r="AB107" s="12" t="s">
        <v>18</v>
      </c>
      <c r="AC107" s="1" t="e">
        <f t="shared" si="10"/>
        <v>#N/A</v>
      </c>
      <c r="AD107" s="1" t="e">
        <f t="shared" si="11"/>
        <v>#N/A</v>
      </c>
      <c r="AE107" s="1" t="e">
        <f t="shared" si="12"/>
        <v>#N/A</v>
      </c>
      <c r="AF107" s="1" t="e">
        <f t="shared" si="13"/>
        <v>#N/A</v>
      </c>
      <c r="AG107" s="1" t="e">
        <f t="shared" si="14"/>
        <v>#N/A</v>
      </c>
      <c r="AH107" s="1" t="e">
        <f t="shared" si="15"/>
        <v>#N/A</v>
      </c>
      <c r="AI107" s="1" t="e">
        <f t="shared" si="16"/>
        <v>#N/A</v>
      </c>
      <c r="AJ107" s="1" t="e">
        <f t="shared" si="17"/>
        <v>#N/A</v>
      </c>
    </row>
    <row r="108" spans="2:36" x14ac:dyDescent="0.25">
      <c r="B108" s="12" t="s">
        <v>3</v>
      </c>
      <c r="C108" s="13">
        <v>1228</v>
      </c>
      <c r="D108" s="13">
        <v>1268</v>
      </c>
      <c r="E108" s="13">
        <v>3350</v>
      </c>
      <c r="F108" s="13">
        <v>3717</v>
      </c>
      <c r="G108" s="13">
        <v>2006</v>
      </c>
      <c r="H108" s="13">
        <v>768</v>
      </c>
      <c r="I108" s="13">
        <v>341</v>
      </c>
      <c r="J108" s="13">
        <v>106</v>
      </c>
      <c r="L108" s="53">
        <f t="shared" si="18"/>
        <v>12784</v>
      </c>
      <c r="O108" s="12" t="s">
        <v>3</v>
      </c>
      <c r="P108" s="1">
        <f t="shared" si="1"/>
        <v>9.6057571964956193E-2</v>
      </c>
      <c r="Q108" s="1">
        <f t="shared" si="2"/>
        <v>9.9186483103879855E-2</v>
      </c>
      <c r="R108" s="1">
        <f t="shared" si="3"/>
        <v>0.26204630788485606</v>
      </c>
      <c r="S108" s="1">
        <f t="shared" si="4"/>
        <v>0.29075406758448058</v>
      </c>
      <c r="T108" s="1">
        <f t="shared" si="5"/>
        <v>0.15691489361702127</v>
      </c>
      <c r="U108" s="1">
        <f t="shared" si="6"/>
        <v>6.0075093867334166E-2</v>
      </c>
      <c r="V108" s="1">
        <f t="shared" si="7"/>
        <v>2.6673967459324155E-2</v>
      </c>
      <c r="W108" s="1">
        <f t="shared" si="8"/>
        <v>8.2916145181476855E-3</v>
      </c>
      <c r="Y108" s="12" t="b">
        <v>0</v>
      </c>
      <c r="Z108" s="12">
        <f>IF(Y108=TRUE,"Bexley",0)</f>
        <v>0</v>
      </c>
      <c r="AA108" s="12" t="e">
        <f t="shared" si="9"/>
        <v>#N/A</v>
      </c>
      <c r="AB108" s="12" t="s">
        <v>19</v>
      </c>
      <c r="AC108" s="1" t="e">
        <f t="shared" si="10"/>
        <v>#N/A</v>
      </c>
      <c r="AD108" s="1" t="e">
        <f t="shared" si="11"/>
        <v>#N/A</v>
      </c>
      <c r="AE108" s="1" t="e">
        <f t="shared" si="12"/>
        <v>#N/A</v>
      </c>
      <c r="AF108" s="1" t="e">
        <f t="shared" si="13"/>
        <v>#N/A</v>
      </c>
      <c r="AG108" s="1" t="e">
        <f t="shared" si="14"/>
        <v>#N/A</v>
      </c>
      <c r="AH108" s="1" t="e">
        <f t="shared" si="15"/>
        <v>#N/A</v>
      </c>
      <c r="AI108" s="1" t="e">
        <f t="shared" si="16"/>
        <v>#N/A</v>
      </c>
      <c r="AJ108" s="1" t="e">
        <f t="shared" si="17"/>
        <v>#N/A</v>
      </c>
    </row>
    <row r="109" spans="2:36" x14ac:dyDescent="0.25">
      <c r="B109" s="12" t="s">
        <v>22</v>
      </c>
      <c r="C109" s="13">
        <v>815</v>
      </c>
      <c r="D109" s="13">
        <v>1127</v>
      </c>
      <c r="E109" s="13">
        <v>2215</v>
      </c>
      <c r="F109" s="13">
        <v>3731</v>
      </c>
      <c r="G109" s="13">
        <v>4946</v>
      </c>
      <c r="H109" s="13">
        <v>2146</v>
      </c>
      <c r="I109" s="13">
        <v>1273</v>
      </c>
      <c r="J109" s="13">
        <v>221</v>
      </c>
      <c r="L109" s="53">
        <f t="shared" si="18"/>
        <v>16474</v>
      </c>
      <c r="O109" s="12" t="s">
        <v>22</v>
      </c>
      <c r="P109" s="1">
        <f t="shared" si="1"/>
        <v>4.9471895107442029E-2</v>
      </c>
      <c r="Q109" s="1">
        <f t="shared" si="2"/>
        <v>6.8410829185383035E-2</v>
      </c>
      <c r="R109" s="1">
        <f t="shared" si="3"/>
        <v>0.13445429161102343</v>
      </c>
      <c r="S109" s="1">
        <f t="shared" si="4"/>
        <v>0.22647808668204444</v>
      </c>
      <c r="T109" s="1">
        <f t="shared" si="5"/>
        <v>0.30023066650479546</v>
      </c>
      <c r="U109" s="1">
        <f t="shared" si="6"/>
        <v>0.13026587349763263</v>
      </c>
      <c r="V109" s="1">
        <f t="shared" si="7"/>
        <v>7.7273279106470805E-2</v>
      </c>
      <c r="W109" s="1">
        <f t="shared" si="8"/>
        <v>1.3415078305208206E-2</v>
      </c>
      <c r="Y109" s="12" t="b">
        <v>0</v>
      </c>
      <c r="Z109" s="12">
        <f>IF(Y109=TRUE,"Brent",0)</f>
        <v>0</v>
      </c>
      <c r="AA109" s="12" t="e">
        <f t="shared" si="9"/>
        <v>#N/A</v>
      </c>
      <c r="AB109" s="12" t="s">
        <v>20</v>
      </c>
      <c r="AC109" s="1" t="e">
        <f t="shared" si="10"/>
        <v>#N/A</v>
      </c>
      <c r="AD109" s="1" t="e">
        <f t="shared" si="11"/>
        <v>#N/A</v>
      </c>
      <c r="AE109" s="1" t="e">
        <f t="shared" si="12"/>
        <v>#N/A</v>
      </c>
      <c r="AF109" s="1" t="e">
        <f t="shared" si="13"/>
        <v>#N/A</v>
      </c>
      <c r="AG109" s="1" t="e">
        <f t="shared" si="14"/>
        <v>#N/A</v>
      </c>
      <c r="AH109" s="1" t="e">
        <f t="shared" si="15"/>
        <v>#N/A</v>
      </c>
      <c r="AI109" s="1" t="e">
        <f t="shared" si="16"/>
        <v>#N/A</v>
      </c>
      <c r="AJ109" s="1" t="e">
        <f t="shared" si="17"/>
        <v>#N/A</v>
      </c>
    </row>
    <row r="110" spans="2:36" x14ac:dyDescent="0.25">
      <c r="B110" s="12" t="s">
        <v>23</v>
      </c>
      <c r="C110" s="13">
        <v>629</v>
      </c>
      <c r="D110" s="13">
        <v>761</v>
      </c>
      <c r="E110" s="13">
        <v>1719</v>
      </c>
      <c r="F110" s="13">
        <v>2217</v>
      </c>
      <c r="G110" s="13">
        <v>2702</v>
      </c>
      <c r="H110" s="13">
        <v>1501</v>
      </c>
      <c r="I110" s="13">
        <v>912</v>
      </c>
      <c r="J110" s="13">
        <v>165</v>
      </c>
      <c r="L110" s="53">
        <f t="shared" si="18"/>
        <v>10606</v>
      </c>
      <c r="O110" s="12" t="s">
        <v>23</v>
      </c>
      <c r="P110" s="1">
        <f t="shared" si="1"/>
        <v>5.9306053177446728E-2</v>
      </c>
      <c r="Q110" s="1">
        <f t="shared" si="2"/>
        <v>7.1751838581934749E-2</v>
      </c>
      <c r="R110" s="1">
        <f t="shared" si="3"/>
        <v>0.16207806901753724</v>
      </c>
      <c r="S110" s="1">
        <f t="shared" si="4"/>
        <v>0.20903262304356024</v>
      </c>
      <c r="T110" s="1">
        <f t="shared" si="5"/>
        <v>0.25476145577974729</v>
      </c>
      <c r="U110" s="1">
        <f t="shared" si="6"/>
        <v>0.14152366584951914</v>
      </c>
      <c r="V110" s="1">
        <f t="shared" si="7"/>
        <v>8.5989062794644536E-2</v>
      </c>
      <c r="W110" s="1">
        <f t="shared" si="8"/>
        <v>1.5557231755610032E-2</v>
      </c>
      <c r="Y110" s="12" t="b">
        <v>0</v>
      </c>
      <c r="Z110" s="12">
        <f>IF(Y110=TRUE,"Bromley",0)</f>
        <v>0</v>
      </c>
      <c r="AA110" s="12" t="e">
        <f t="shared" si="9"/>
        <v>#N/A</v>
      </c>
      <c r="AB110" s="12" t="s">
        <v>21</v>
      </c>
      <c r="AC110" s="1" t="e">
        <f t="shared" si="10"/>
        <v>#N/A</v>
      </c>
      <c r="AD110" s="1" t="e">
        <f t="shared" si="11"/>
        <v>#N/A</v>
      </c>
      <c r="AE110" s="1" t="e">
        <f t="shared" si="12"/>
        <v>#N/A</v>
      </c>
      <c r="AF110" s="1" t="e">
        <f t="shared" si="13"/>
        <v>#N/A</v>
      </c>
      <c r="AG110" s="1" t="e">
        <f t="shared" si="14"/>
        <v>#N/A</v>
      </c>
      <c r="AH110" s="1" t="e">
        <f t="shared" si="15"/>
        <v>#N/A</v>
      </c>
      <c r="AI110" s="1" t="e">
        <f t="shared" si="16"/>
        <v>#N/A</v>
      </c>
      <c r="AJ110" s="1" t="e">
        <f t="shared" si="17"/>
        <v>#N/A</v>
      </c>
    </row>
    <row r="111" spans="2:36" x14ac:dyDescent="0.25">
      <c r="B111" s="12" t="s">
        <v>24</v>
      </c>
      <c r="C111" s="13">
        <v>535</v>
      </c>
      <c r="D111" s="13">
        <v>766</v>
      </c>
      <c r="E111" s="13">
        <v>1317</v>
      </c>
      <c r="F111" s="13">
        <v>2098</v>
      </c>
      <c r="G111" s="13">
        <v>2953</v>
      </c>
      <c r="H111" s="13">
        <v>1504</v>
      </c>
      <c r="I111" s="13">
        <v>781</v>
      </c>
      <c r="J111" s="13">
        <v>129</v>
      </c>
      <c r="L111" s="53">
        <f t="shared" si="18"/>
        <v>10083</v>
      </c>
      <c r="O111" s="12" t="s">
        <v>24</v>
      </c>
      <c r="P111" s="1">
        <f t="shared" si="1"/>
        <v>5.3059605276207476E-2</v>
      </c>
      <c r="Q111" s="1">
        <f t="shared" si="2"/>
        <v>7.5969453535654069E-2</v>
      </c>
      <c r="R111" s="1">
        <f t="shared" si="3"/>
        <v>0.13061588812853317</v>
      </c>
      <c r="S111" s="1">
        <f t="shared" si="4"/>
        <v>0.20807299414856689</v>
      </c>
      <c r="T111" s="1">
        <f t="shared" si="5"/>
        <v>0.29286918575820686</v>
      </c>
      <c r="U111" s="1">
        <f t="shared" si="6"/>
        <v>0.14916195576713279</v>
      </c>
      <c r="V111" s="1">
        <f t="shared" si="7"/>
        <v>7.7457106020033722E-2</v>
      </c>
      <c r="W111" s="1">
        <f t="shared" si="8"/>
        <v>1.2793811365664981E-2</v>
      </c>
      <c r="Y111" s="12" t="b">
        <v>0</v>
      </c>
      <c r="Z111" s="12">
        <f>IF(Y111=TRUE,"Camden",0)</f>
        <v>0</v>
      </c>
      <c r="AA111" s="12" t="e">
        <f t="shared" si="9"/>
        <v>#N/A</v>
      </c>
      <c r="AB111" s="12" t="s">
        <v>3</v>
      </c>
      <c r="AC111" s="1" t="e">
        <f t="shared" si="10"/>
        <v>#N/A</v>
      </c>
      <c r="AD111" s="1" t="e">
        <f t="shared" si="11"/>
        <v>#N/A</v>
      </c>
      <c r="AE111" s="1" t="e">
        <f t="shared" si="12"/>
        <v>#N/A</v>
      </c>
      <c r="AF111" s="1" t="e">
        <f t="shared" si="13"/>
        <v>#N/A</v>
      </c>
      <c r="AG111" s="1" t="e">
        <f t="shared" si="14"/>
        <v>#N/A</v>
      </c>
      <c r="AH111" s="1" t="e">
        <f t="shared" si="15"/>
        <v>#N/A</v>
      </c>
      <c r="AI111" s="1" t="e">
        <f t="shared" si="16"/>
        <v>#N/A</v>
      </c>
      <c r="AJ111" s="1" t="e">
        <f t="shared" si="17"/>
        <v>#N/A</v>
      </c>
    </row>
    <row r="112" spans="2:36" x14ac:dyDescent="0.25">
      <c r="B112" s="12" t="s">
        <v>25</v>
      </c>
      <c r="C112" s="13">
        <v>597</v>
      </c>
      <c r="D112" s="13">
        <v>502</v>
      </c>
      <c r="E112" s="13">
        <v>1383</v>
      </c>
      <c r="F112" s="13">
        <v>1723</v>
      </c>
      <c r="G112" s="13">
        <v>1404</v>
      </c>
      <c r="H112" s="13">
        <v>546</v>
      </c>
      <c r="I112" s="13">
        <v>286</v>
      </c>
      <c r="J112" s="13">
        <v>63</v>
      </c>
      <c r="L112" s="53">
        <f t="shared" si="18"/>
        <v>6504</v>
      </c>
      <c r="O112" s="12" t="s">
        <v>25</v>
      </c>
      <c r="P112" s="1">
        <f t="shared" si="1"/>
        <v>9.1789667896678973E-2</v>
      </c>
      <c r="Q112" s="1">
        <f t="shared" si="2"/>
        <v>7.7183271832718323E-2</v>
      </c>
      <c r="R112" s="1">
        <f t="shared" si="3"/>
        <v>0.21263837638376384</v>
      </c>
      <c r="S112" s="1">
        <f t="shared" si="4"/>
        <v>0.26491389913899138</v>
      </c>
      <c r="T112" s="1">
        <f t="shared" si="5"/>
        <v>0.21586715867158671</v>
      </c>
      <c r="U112" s="1">
        <f t="shared" si="6"/>
        <v>8.3948339483394835E-2</v>
      </c>
      <c r="V112" s="1">
        <f t="shared" si="7"/>
        <v>4.3972939729397295E-2</v>
      </c>
      <c r="W112" s="1">
        <f t="shared" si="8"/>
        <v>9.6863468634686353E-3</v>
      </c>
      <c r="Y112" s="12" t="b">
        <v>0</v>
      </c>
      <c r="Z112" s="12">
        <f>IF(Y112=TRUE,"Croydon",0)</f>
        <v>0</v>
      </c>
      <c r="AA112" s="12" t="e">
        <f t="shared" si="9"/>
        <v>#N/A</v>
      </c>
      <c r="AB112" s="12" t="s">
        <v>22</v>
      </c>
      <c r="AC112" s="1" t="e">
        <f t="shared" si="10"/>
        <v>#N/A</v>
      </c>
      <c r="AD112" s="1" t="e">
        <f t="shared" si="11"/>
        <v>#N/A</v>
      </c>
      <c r="AE112" s="1" t="e">
        <f t="shared" si="12"/>
        <v>#N/A</v>
      </c>
      <c r="AF112" s="1" t="e">
        <f t="shared" si="13"/>
        <v>#N/A</v>
      </c>
      <c r="AG112" s="1" t="e">
        <f t="shared" si="14"/>
        <v>#N/A</v>
      </c>
      <c r="AH112" s="1" t="e">
        <f t="shared" si="15"/>
        <v>#N/A</v>
      </c>
      <c r="AI112" s="1" t="e">
        <f t="shared" si="16"/>
        <v>#N/A</v>
      </c>
      <c r="AJ112" s="1" t="e">
        <f t="shared" si="17"/>
        <v>#N/A</v>
      </c>
    </row>
    <row r="113" spans="2:36" x14ac:dyDescent="0.25">
      <c r="B113" s="12" t="s">
        <v>4</v>
      </c>
      <c r="C113" s="13">
        <v>725</v>
      </c>
      <c r="D113" s="13">
        <v>1514</v>
      </c>
      <c r="E113" s="13">
        <v>3957</v>
      </c>
      <c r="F113" s="13">
        <v>3649</v>
      </c>
      <c r="G113" s="13">
        <v>3551</v>
      </c>
      <c r="H113" s="13">
        <v>2028</v>
      </c>
      <c r="I113" s="13">
        <v>1478</v>
      </c>
      <c r="J113" s="13">
        <v>304</v>
      </c>
      <c r="L113" s="53">
        <f t="shared" si="18"/>
        <v>17206</v>
      </c>
      <c r="O113" s="12" t="s">
        <v>4</v>
      </c>
      <c r="P113" s="1">
        <f t="shared" si="1"/>
        <v>4.213646402417761E-2</v>
      </c>
      <c r="Q113" s="1">
        <f t="shared" si="2"/>
        <v>8.7992560734627454E-2</v>
      </c>
      <c r="R113" s="1">
        <f t="shared" si="3"/>
        <v>0.22997791468092527</v>
      </c>
      <c r="S113" s="1">
        <f t="shared" si="4"/>
        <v>0.21207718237824014</v>
      </c>
      <c r="T113" s="1">
        <f t="shared" si="5"/>
        <v>0.2063814948273858</v>
      </c>
      <c r="U113" s="1">
        <f t="shared" si="6"/>
        <v>0.11786586074625131</v>
      </c>
      <c r="V113" s="1">
        <f t="shared" si="7"/>
        <v>8.5900267348599332E-2</v>
      </c>
      <c r="W113" s="1">
        <f t="shared" si="8"/>
        <v>1.7668255259793094E-2</v>
      </c>
      <c r="Y113" s="12" t="b">
        <v>0</v>
      </c>
      <c r="Z113" s="12">
        <f>IF(Y113=TRUE,"Ealing",0)</f>
        <v>0</v>
      </c>
      <c r="AA113" s="12" t="e">
        <f t="shared" si="9"/>
        <v>#N/A</v>
      </c>
      <c r="AB113" s="12" t="s">
        <v>23</v>
      </c>
      <c r="AC113" s="1" t="e">
        <f t="shared" si="10"/>
        <v>#N/A</v>
      </c>
      <c r="AD113" s="1" t="e">
        <f t="shared" si="11"/>
        <v>#N/A</v>
      </c>
      <c r="AE113" s="1" t="e">
        <f t="shared" si="12"/>
        <v>#N/A</v>
      </c>
      <c r="AF113" s="1" t="e">
        <f t="shared" si="13"/>
        <v>#N/A</v>
      </c>
      <c r="AG113" s="1" t="e">
        <f t="shared" si="14"/>
        <v>#N/A</v>
      </c>
      <c r="AH113" s="1" t="e">
        <f t="shared" si="15"/>
        <v>#N/A</v>
      </c>
      <c r="AI113" s="1" t="e">
        <f t="shared" si="16"/>
        <v>#N/A</v>
      </c>
      <c r="AJ113" s="1" t="e">
        <f t="shared" si="17"/>
        <v>#N/A</v>
      </c>
    </row>
    <row r="114" spans="2:36" x14ac:dyDescent="0.25">
      <c r="B114" s="12" t="s">
        <v>5</v>
      </c>
      <c r="C114" s="13">
        <v>573</v>
      </c>
      <c r="D114" s="13">
        <v>881</v>
      </c>
      <c r="E114" s="13">
        <v>2806</v>
      </c>
      <c r="F114" s="13">
        <v>2737</v>
      </c>
      <c r="G114" s="13">
        <v>1996</v>
      </c>
      <c r="H114" s="13">
        <v>944</v>
      </c>
      <c r="I114" s="13">
        <v>662</v>
      </c>
      <c r="J114" s="13">
        <v>155</v>
      </c>
      <c r="L114" s="53">
        <f t="shared" si="18"/>
        <v>10754</v>
      </c>
      <c r="O114" s="12" t="s">
        <v>5</v>
      </c>
      <c r="P114" s="1">
        <f t="shared" si="1"/>
        <v>5.3282499535056725E-2</v>
      </c>
      <c r="Q114" s="1">
        <f t="shared" si="2"/>
        <v>8.1923005393342019E-2</v>
      </c>
      <c r="R114" s="1">
        <f t="shared" si="3"/>
        <v>0.26092616700762505</v>
      </c>
      <c r="S114" s="1">
        <f t="shared" si="4"/>
        <v>0.25450994978612607</v>
      </c>
      <c r="T114" s="1">
        <f t="shared" si="5"/>
        <v>0.18560535614655013</v>
      </c>
      <c r="U114" s="1">
        <f t="shared" si="6"/>
        <v>8.7781290682536733E-2</v>
      </c>
      <c r="V114" s="1">
        <f t="shared" si="7"/>
        <v>6.1558489864236565E-2</v>
      </c>
      <c r="W114" s="1">
        <f t="shared" si="8"/>
        <v>1.4413241584526688E-2</v>
      </c>
      <c r="Y114" s="12" t="b">
        <v>0</v>
      </c>
      <c r="Z114" s="12">
        <f>IF(Y114=TRUE,"Enfield",0)</f>
        <v>0</v>
      </c>
      <c r="AA114" s="12" t="e">
        <f t="shared" si="9"/>
        <v>#N/A</v>
      </c>
      <c r="AB114" s="12" t="s">
        <v>24</v>
      </c>
      <c r="AC114" s="1" t="e">
        <f t="shared" si="10"/>
        <v>#N/A</v>
      </c>
      <c r="AD114" s="1" t="e">
        <f t="shared" si="11"/>
        <v>#N/A</v>
      </c>
      <c r="AE114" s="1" t="e">
        <f t="shared" si="12"/>
        <v>#N/A</v>
      </c>
      <c r="AF114" s="1" t="e">
        <f t="shared" si="13"/>
        <v>#N/A</v>
      </c>
      <c r="AG114" s="1" t="e">
        <f t="shared" si="14"/>
        <v>#N/A</v>
      </c>
      <c r="AH114" s="1" t="e">
        <f t="shared" si="15"/>
        <v>#N/A</v>
      </c>
      <c r="AI114" s="1" t="e">
        <f t="shared" si="16"/>
        <v>#N/A</v>
      </c>
      <c r="AJ114" s="1" t="e">
        <f t="shared" si="17"/>
        <v>#N/A</v>
      </c>
    </row>
    <row r="115" spans="2:36" x14ac:dyDescent="0.25">
      <c r="B115" s="12" t="s">
        <v>6</v>
      </c>
      <c r="C115" s="13">
        <v>825</v>
      </c>
      <c r="D115" s="13">
        <v>1183</v>
      </c>
      <c r="E115" s="13">
        <v>3240</v>
      </c>
      <c r="F115" s="13">
        <v>3702</v>
      </c>
      <c r="G115" s="13">
        <v>3384</v>
      </c>
      <c r="H115" s="13">
        <v>1919</v>
      </c>
      <c r="I115" s="13">
        <v>1322</v>
      </c>
      <c r="J115" s="13">
        <v>260</v>
      </c>
      <c r="L115" s="53">
        <f t="shared" si="18"/>
        <v>15835</v>
      </c>
      <c r="O115" s="12" t="s">
        <v>6</v>
      </c>
      <c r="P115" s="1">
        <f t="shared" si="1"/>
        <v>5.2099778970634669E-2</v>
      </c>
      <c r="Q115" s="1">
        <f t="shared" si="2"/>
        <v>7.4707925481528256E-2</v>
      </c>
      <c r="R115" s="1">
        <f t="shared" si="3"/>
        <v>0.20461004104831071</v>
      </c>
      <c r="S115" s="1">
        <f t="shared" si="4"/>
        <v>0.23378591727186612</v>
      </c>
      <c r="T115" s="1">
        <f t="shared" si="5"/>
        <v>0.21370382065045784</v>
      </c>
      <c r="U115" s="1">
        <f t="shared" si="6"/>
        <v>0.1211872434480581</v>
      </c>
      <c r="V115" s="1">
        <f t="shared" si="7"/>
        <v>8.3485948847489735E-2</v>
      </c>
      <c r="W115" s="1">
        <f t="shared" si="8"/>
        <v>1.6419324281654563E-2</v>
      </c>
      <c r="Y115" s="12" t="b">
        <v>0</v>
      </c>
      <c r="Z115" s="12">
        <f>IF(Y115=TRUE,"Greenwich",0)</f>
        <v>0</v>
      </c>
      <c r="AA115" s="12" t="e">
        <f t="shared" si="9"/>
        <v>#N/A</v>
      </c>
      <c r="AB115" s="12" t="s">
        <v>25</v>
      </c>
      <c r="AC115" s="1" t="e">
        <f t="shared" si="10"/>
        <v>#N/A</v>
      </c>
      <c r="AD115" s="1" t="e">
        <f t="shared" si="11"/>
        <v>#N/A</v>
      </c>
      <c r="AE115" s="1" t="e">
        <f t="shared" si="12"/>
        <v>#N/A</v>
      </c>
      <c r="AF115" s="1" t="e">
        <f t="shared" si="13"/>
        <v>#N/A</v>
      </c>
      <c r="AG115" s="1" t="e">
        <f t="shared" si="14"/>
        <v>#N/A</v>
      </c>
      <c r="AH115" s="1" t="e">
        <f t="shared" si="15"/>
        <v>#N/A</v>
      </c>
      <c r="AI115" s="1" t="e">
        <f t="shared" si="16"/>
        <v>#N/A</v>
      </c>
      <c r="AJ115" s="1" t="e">
        <f t="shared" si="17"/>
        <v>#N/A</v>
      </c>
    </row>
    <row r="116" spans="2:36" x14ac:dyDescent="0.25">
      <c r="B116" s="12" t="s">
        <v>26</v>
      </c>
      <c r="C116" s="13">
        <v>345</v>
      </c>
      <c r="D116" s="13">
        <v>296</v>
      </c>
      <c r="E116" s="13">
        <v>526</v>
      </c>
      <c r="F116" s="13">
        <v>870</v>
      </c>
      <c r="G116" s="13">
        <v>1509</v>
      </c>
      <c r="H116" s="13">
        <v>740</v>
      </c>
      <c r="I116" s="13">
        <v>319</v>
      </c>
      <c r="J116" s="13">
        <v>82</v>
      </c>
      <c r="L116" s="53">
        <f t="shared" si="18"/>
        <v>4687</v>
      </c>
      <c r="O116" s="12" t="s">
        <v>26</v>
      </c>
      <c r="P116" s="1">
        <f t="shared" si="1"/>
        <v>7.3607851504160438E-2</v>
      </c>
      <c r="Q116" s="1">
        <f t="shared" si="2"/>
        <v>6.3153403029656496E-2</v>
      </c>
      <c r="R116" s="1">
        <f t="shared" si="3"/>
        <v>0.11222530403243013</v>
      </c>
      <c r="S116" s="1">
        <f t="shared" si="4"/>
        <v>0.18561979944527415</v>
      </c>
      <c r="T116" s="1">
        <f t="shared" si="5"/>
        <v>0.32195434179645827</v>
      </c>
      <c r="U116" s="1">
        <f t="shared" si="6"/>
        <v>0.15788350757414124</v>
      </c>
      <c r="V116" s="1">
        <f t="shared" si="7"/>
        <v>6.8060593129933858E-2</v>
      </c>
      <c r="W116" s="1">
        <f t="shared" si="8"/>
        <v>1.7495199487945381E-2</v>
      </c>
      <c r="Y116" s="12" t="b">
        <v>0</v>
      </c>
      <c r="Z116" s="12">
        <f>IF(Y116=TRUE,"Hackney",0)</f>
        <v>0</v>
      </c>
      <c r="AA116" s="12" t="e">
        <f t="shared" si="9"/>
        <v>#N/A</v>
      </c>
      <c r="AB116" s="12" t="s">
        <v>4</v>
      </c>
      <c r="AC116" s="1" t="e">
        <f t="shared" si="10"/>
        <v>#N/A</v>
      </c>
      <c r="AD116" s="1" t="e">
        <f t="shared" si="11"/>
        <v>#N/A</v>
      </c>
      <c r="AE116" s="1" t="e">
        <f t="shared" si="12"/>
        <v>#N/A</v>
      </c>
      <c r="AF116" s="1" t="e">
        <f t="shared" si="13"/>
        <v>#N/A</v>
      </c>
      <c r="AG116" s="1" t="e">
        <f t="shared" si="14"/>
        <v>#N/A</v>
      </c>
      <c r="AH116" s="1" t="e">
        <f t="shared" si="15"/>
        <v>#N/A</v>
      </c>
      <c r="AI116" s="1" t="e">
        <f t="shared" si="16"/>
        <v>#N/A</v>
      </c>
      <c r="AJ116" s="1" t="e">
        <f t="shared" si="17"/>
        <v>#N/A</v>
      </c>
    </row>
    <row r="117" spans="2:36" x14ac:dyDescent="0.25">
      <c r="B117" s="12" t="s">
        <v>27</v>
      </c>
      <c r="C117" s="13">
        <v>156</v>
      </c>
      <c r="D117" s="13">
        <v>136</v>
      </c>
      <c r="E117" s="13">
        <v>244</v>
      </c>
      <c r="F117" s="13">
        <v>419</v>
      </c>
      <c r="G117" s="13">
        <v>527</v>
      </c>
      <c r="H117" s="13">
        <v>217</v>
      </c>
      <c r="I117" s="13">
        <v>132</v>
      </c>
      <c r="J117" s="13">
        <v>19</v>
      </c>
      <c r="L117" s="53">
        <f t="shared" si="18"/>
        <v>1850</v>
      </c>
      <c r="O117" s="12" t="s">
        <v>27</v>
      </c>
      <c r="P117" s="1">
        <f t="shared" si="1"/>
        <v>8.4324324324324323E-2</v>
      </c>
      <c r="Q117" s="1">
        <f t="shared" si="2"/>
        <v>7.3513513513513512E-2</v>
      </c>
      <c r="R117" s="1">
        <f t="shared" si="3"/>
        <v>0.1318918918918919</v>
      </c>
      <c r="S117" s="1">
        <f t="shared" si="4"/>
        <v>0.22648648648648648</v>
      </c>
      <c r="T117" s="1">
        <f t="shared" si="5"/>
        <v>0.28486486486486484</v>
      </c>
      <c r="U117" s="1">
        <f t="shared" si="6"/>
        <v>0.11729729729729729</v>
      </c>
      <c r="V117" s="1">
        <f t="shared" si="7"/>
        <v>7.1351351351351358E-2</v>
      </c>
      <c r="W117" s="1">
        <f t="shared" si="8"/>
        <v>1.0270270270270269E-2</v>
      </c>
      <c r="Y117" s="12" t="b">
        <v>0</v>
      </c>
      <c r="Z117" s="12">
        <f>IF(Y117=TRUE,"Hammersmith and Fulham",0)</f>
        <v>0</v>
      </c>
      <c r="AA117" s="12" t="e">
        <f t="shared" si="9"/>
        <v>#N/A</v>
      </c>
      <c r="AB117" s="12" t="s">
        <v>5</v>
      </c>
      <c r="AC117" s="1" t="e">
        <f t="shared" si="10"/>
        <v>#N/A</v>
      </c>
      <c r="AD117" s="1" t="e">
        <f t="shared" si="11"/>
        <v>#N/A</v>
      </c>
      <c r="AE117" s="1" t="e">
        <f t="shared" si="12"/>
        <v>#N/A</v>
      </c>
      <c r="AF117" s="1" t="e">
        <f t="shared" si="13"/>
        <v>#N/A</v>
      </c>
      <c r="AG117" s="1" t="e">
        <f t="shared" si="14"/>
        <v>#N/A</v>
      </c>
      <c r="AH117" s="1" t="e">
        <f t="shared" si="15"/>
        <v>#N/A</v>
      </c>
      <c r="AI117" s="1" t="e">
        <f t="shared" si="16"/>
        <v>#N/A</v>
      </c>
      <c r="AJ117" s="1" t="e">
        <f t="shared" si="17"/>
        <v>#N/A</v>
      </c>
    </row>
    <row r="118" spans="2:36" x14ac:dyDescent="0.25">
      <c r="B118" s="12" t="s">
        <v>28</v>
      </c>
      <c r="C118" s="13">
        <v>346</v>
      </c>
      <c r="D118" s="13">
        <v>307</v>
      </c>
      <c r="E118" s="13">
        <v>611</v>
      </c>
      <c r="F118" s="13">
        <v>1100</v>
      </c>
      <c r="G118" s="13">
        <v>1016</v>
      </c>
      <c r="H118" s="13">
        <v>355</v>
      </c>
      <c r="I118" s="13">
        <v>202</v>
      </c>
      <c r="J118" s="13">
        <v>55</v>
      </c>
      <c r="L118" s="53">
        <f t="shared" si="18"/>
        <v>3992</v>
      </c>
      <c r="O118" s="12" t="s">
        <v>28</v>
      </c>
      <c r="P118" s="1">
        <f t="shared" si="1"/>
        <v>8.6673346693386777E-2</v>
      </c>
      <c r="Q118" s="1">
        <f t="shared" si="2"/>
        <v>7.6903807615230454E-2</v>
      </c>
      <c r="R118" s="1">
        <f t="shared" si="3"/>
        <v>0.1530561122244489</v>
      </c>
      <c r="S118" s="1">
        <f t="shared" si="4"/>
        <v>0.27555110220440882</v>
      </c>
      <c r="T118" s="1">
        <f t="shared" si="5"/>
        <v>0.25450901803607212</v>
      </c>
      <c r="U118" s="1">
        <f t="shared" si="6"/>
        <v>8.8927855711422851E-2</v>
      </c>
      <c r="V118" s="1">
        <f t="shared" si="7"/>
        <v>5.0601202404809621E-2</v>
      </c>
      <c r="W118" s="1">
        <f t="shared" si="8"/>
        <v>1.3777555110220441E-2</v>
      </c>
      <c r="Y118" s="12" t="b">
        <v>0</v>
      </c>
      <c r="Z118" s="12">
        <f>IF(Y118=TRUE,"Haringey",0)</f>
        <v>0</v>
      </c>
      <c r="AA118" s="12" t="e">
        <f t="shared" si="9"/>
        <v>#N/A</v>
      </c>
      <c r="AB118" s="12" t="s">
        <v>6</v>
      </c>
      <c r="AC118" s="1" t="e">
        <f t="shared" si="10"/>
        <v>#N/A</v>
      </c>
      <c r="AD118" s="1" t="e">
        <f t="shared" si="11"/>
        <v>#N/A</v>
      </c>
      <c r="AE118" s="1" t="e">
        <f t="shared" si="12"/>
        <v>#N/A</v>
      </c>
      <c r="AF118" s="1" t="e">
        <f t="shared" si="13"/>
        <v>#N/A</v>
      </c>
      <c r="AG118" s="1" t="e">
        <f t="shared" si="14"/>
        <v>#N/A</v>
      </c>
      <c r="AH118" s="1" t="e">
        <f t="shared" si="15"/>
        <v>#N/A</v>
      </c>
      <c r="AI118" s="1" t="e">
        <f t="shared" si="16"/>
        <v>#N/A</v>
      </c>
      <c r="AJ118" s="1" t="e">
        <f t="shared" si="17"/>
        <v>#N/A</v>
      </c>
    </row>
    <row r="119" spans="2:36" x14ac:dyDescent="0.25">
      <c r="B119" s="12" t="s">
        <v>29</v>
      </c>
      <c r="C119" s="13">
        <v>439</v>
      </c>
      <c r="D119" s="13">
        <v>324</v>
      </c>
      <c r="E119" s="13">
        <v>975</v>
      </c>
      <c r="F119" s="13">
        <v>1264</v>
      </c>
      <c r="G119" s="13">
        <v>998</v>
      </c>
      <c r="H119" s="13">
        <v>408</v>
      </c>
      <c r="I119" s="13">
        <v>213</v>
      </c>
      <c r="J119" s="13">
        <v>50</v>
      </c>
      <c r="L119" s="53">
        <f t="shared" si="18"/>
        <v>4671</v>
      </c>
      <c r="O119" s="12" t="s">
        <v>29</v>
      </c>
      <c r="P119" s="1">
        <f t="shared" si="1"/>
        <v>9.3984157567972598E-2</v>
      </c>
      <c r="Q119" s="1">
        <f t="shared" si="2"/>
        <v>6.9364161849710976E-2</v>
      </c>
      <c r="R119" s="1">
        <f t="shared" si="3"/>
        <v>0.20873474630700065</v>
      </c>
      <c r="S119" s="1">
        <f t="shared" si="4"/>
        <v>0.27060586598158853</v>
      </c>
      <c r="T119" s="1">
        <f t="shared" si="5"/>
        <v>0.21365874545065297</v>
      </c>
      <c r="U119" s="1">
        <f t="shared" si="6"/>
        <v>8.7347463070006418E-2</v>
      </c>
      <c r="V119" s="1">
        <f t="shared" si="7"/>
        <v>4.5600513808606295E-2</v>
      </c>
      <c r="W119" s="1">
        <f t="shared" si="8"/>
        <v>1.0704345964461572E-2</v>
      </c>
      <c r="Y119" s="12" t="b">
        <v>0</v>
      </c>
      <c r="Z119" s="12">
        <f>IF(Y119=TRUE,"Harrow",0)</f>
        <v>0</v>
      </c>
      <c r="AA119" s="12" t="e">
        <f t="shared" si="9"/>
        <v>#N/A</v>
      </c>
      <c r="AB119" s="12" t="s">
        <v>26</v>
      </c>
      <c r="AC119" s="1" t="e">
        <f t="shared" si="10"/>
        <v>#N/A</v>
      </c>
      <c r="AD119" s="1" t="e">
        <f t="shared" si="11"/>
        <v>#N/A</v>
      </c>
      <c r="AE119" s="1" t="e">
        <f t="shared" si="12"/>
        <v>#N/A</v>
      </c>
      <c r="AF119" s="1" t="e">
        <f t="shared" si="13"/>
        <v>#N/A</v>
      </c>
      <c r="AG119" s="1" t="e">
        <f t="shared" si="14"/>
        <v>#N/A</v>
      </c>
      <c r="AH119" s="1" t="e">
        <f t="shared" si="15"/>
        <v>#N/A</v>
      </c>
      <c r="AI119" s="1" t="e">
        <f t="shared" si="16"/>
        <v>#N/A</v>
      </c>
      <c r="AJ119" s="1" t="e">
        <f t="shared" si="17"/>
        <v>#N/A</v>
      </c>
    </row>
    <row r="120" spans="2:36" x14ac:dyDescent="0.25">
      <c r="B120" s="12" t="s">
        <v>7</v>
      </c>
      <c r="C120" s="13">
        <v>351</v>
      </c>
      <c r="D120" s="13">
        <v>1103</v>
      </c>
      <c r="E120" s="13">
        <v>3330</v>
      </c>
      <c r="F120" s="13">
        <v>2686</v>
      </c>
      <c r="G120" s="13">
        <v>1857</v>
      </c>
      <c r="H120" s="13">
        <v>937</v>
      </c>
      <c r="I120" s="13">
        <v>580</v>
      </c>
      <c r="J120" s="13">
        <v>161</v>
      </c>
      <c r="L120" s="53">
        <f t="shared" si="18"/>
        <v>11005</v>
      </c>
      <c r="O120" s="12" t="s">
        <v>7</v>
      </c>
      <c r="P120" s="1">
        <f t="shared" si="1"/>
        <v>3.1894593366651521E-2</v>
      </c>
      <c r="Q120" s="1">
        <f t="shared" si="2"/>
        <v>0.10022716946842344</v>
      </c>
      <c r="R120" s="1">
        <f t="shared" si="3"/>
        <v>0.30258973194002725</v>
      </c>
      <c r="S120" s="1">
        <f t="shared" si="4"/>
        <v>0.24407087687414811</v>
      </c>
      <c r="T120" s="1">
        <f t="shared" si="5"/>
        <v>0.16874148114493412</v>
      </c>
      <c r="U120" s="1">
        <f t="shared" si="6"/>
        <v>8.5143116765106774E-2</v>
      </c>
      <c r="V120" s="1">
        <f t="shared" si="7"/>
        <v>5.2703316674238984E-2</v>
      </c>
      <c r="W120" s="1">
        <f t="shared" si="8"/>
        <v>1.4629713766469786E-2</v>
      </c>
      <c r="Y120" s="12" t="b">
        <v>0</v>
      </c>
      <c r="Z120" s="12">
        <f>IF(Y120=TRUE,"Havering",0)</f>
        <v>0</v>
      </c>
      <c r="AA120" s="12" t="e">
        <f t="shared" si="9"/>
        <v>#N/A</v>
      </c>
      <c r="AB120" s="12" t="s">
        <v>27</v>
      </c>
      <c r="AC120" s="1" t="e">
        <f t="shared" si="10"/>
        <v>#N/A</v>
      </c>
      <c r="AD120" s="1" t="e">
        <f t="shared" si="11"/>
        <v>#N/A</v>
      </c>
      <c r="AE120" s="1" t="e">
        <f t="shared" si="12"/>
        <v>#N/A</v>
      </c>
      <c r="AF120" s="1" t="e">
        <f t="shared" si="13"/>
        <v>#N/A</v>
      </c>
      <c r="AG120" s="1" t="e">
        <f t="shared" si="14"/>
        <v>#N/A</v>
      </c>
      <c r="AH120" s="1" t="e">
        <f t="shared" si="15"/>
        <v>#N/A</v>
      </c>
      <c r="AI120" s="1" t="e">
        <f t="shared" si="16"/>
        <v>#N/A</v>
      </c>
      <c r="AJ120" s="1" t="e">
        <f t="shared" si="17"/>
        <v>#N/A</v>
      </c>
    </row>
    <row r="121" spans="2:36" x14ac:dyDescent="0.25">
      <c r="B121" s="12" t="s">
        <v>8</v>
      </c>
      <c r="C121" s="13">
        <v>1357</v>
      </c>
      <c r="D121" s="13">
        <v>1025</v>
      </c>
      <c r="E121" s="13">
        <v>3558</v>
      </c>
      <c r="F121" s="13">
        <v>4227</v>
      </c>
      <c r="G121" s="13">
        <v>2641</v>
      </c>
      <c r="H121" s="13">
        <v>966</v>
      </c>
      <c r="I121" s="13">
        <v>489</v>
      </c>
      <c r="J121" s="13">
        <v>147</v>
      </c>
      <c r="L121" s="53">
        <f t="shared" si="18"/>
        <v>14410</v>
      </c>
      <c r="O121" s="12" t="s">
        <v>8</v>
      </c>
      <c r="P121" s="1">
        <f t="shared" si="1"/>
        <v>9.4170714781401807E-2</v>
      </c>
      <c r="Q121" s="1">
        <f t="shared" si="2"/>
        <v>7.1131158917418461E-2</v>
      </c>
      <c r="R121" s="1">
        <f t="shared" si="3"/>
        <v>0.24691186675919499</v>
      </c>
      <c r="S121" s="1">
        <f t="shared" si="4"/>
        <v>0.29333795975017352</v>
      </c>
      <c r="T121" s="1">
        <f t="shared" si="5"/>
        <v>0.18327550312283136</v>
      </c>
      <c r="U121" s="1">
        <f t="shared" si="6"/>
        <v>6.7036780013879249E-2</v>
      </c>
      <c r="V121" s="1">
        <f t="shared" si="7"/>
        <v>3.3934767522553783E-2</v>
      </c>
      <c r="W121" s="1">
        <f t="shared" si="8"/>
        <v>1.0201249132546842E-2</v>
      </c>
      <c r="Y121" s="12" t="b">
        <v>0</v>
      </c>
      <c r="Z121" s="12">
        <f>IF(Y121=TRUE,"Hillingdon",0)</f>
        <v>0</v>
      </c>
      <c r="AA121" s="12" t="e">
        <f t="shared" si="9"/>
        <v>#N/A</v>
      </c>
      <c r="AB121" s="12" t="s">
        <v>28</v>
      </c>
      <c r="AC121" s="1" t="e">
        <f t="shared" si="10"/>
        <v>#N/A</v>
      </c>
      <c r="AD121" s="1" t="e">
        <f t="shared" si="11"/>
        <v>#N/A</v>
      </c>
      <c r="AE121" s="1" t="e">
        <f t="shared" si="12"/>
        <v>#N/A</v>
      </c>
      <c r="AF121" s="1" t="e">
        <f t="shared" si="13"/>
        <v>#N/A</v>
      </c>
      <c r="AG121" s="1" t="e">
        <f t="shared" si="14"/>
        <v>#N/A</v>
      </c>
      <c r="AH121" s="1" t="e">
        <f t="shared" si="15"/>
        <v>#N/A</v>
      </c>
      <c r="AI121" s="1" t="e">
        <f t="shared" si="16"/>
        <v>#N/A</v>
      </c>
      <c r="AJ121" s="1" t="e">
        <f t="shared" si="17"/>
        <v>#N/A</v>
      </c>
    </row>
    <row r="122" spans="2:36" x14ac:dyDescent="0.25">
      <c r="B122" s="12" t="s">
        <v>30</v>
      </c>
      <c r="C122" s="13">
        <v>270</v>
      </c>
      <c r="D122" s="13">
        <v>355</v>
      </c>
      <c r="E122" s="13">
        <v>643</v>
      </c>
      <c r="F122" s="13">
        <v>847</v>
      </c>
      <c r="G122" s="13">
        <v>573</v>
      </c>
      <c r="H122" s="13">
        <v>175</v>
      </c>
      <c r="I122" s="13">
        <v>73</v>
      </c>
      <c r="J122" s="13">
        <v>42</v>
      </c>
      <c r="L122" s="53">
        <f t="shared" si="18"/>
        <v>2978</v>
      </c>
      <c r="O122" s="12" t="s">
        <v>30</v>
      </c>
      <c r="P122" s="1">
        <f t="shared" si="1"/>
        <v>9.0664875755540636E-2</v>
      </c>
      <c r="Q122" s="1">
        <f t="shared" si="2"/>
        <v>0.11920752182672935</v>
      </c>
      <c r="R122" s="1">
        <f t="shared" si="3"/>
        <v>0.21591672263263936</v>
      </c>
      <c r="S122" s="1">
        <f t="shared" si="4"/>
        <v>0.2844190732034923</v>
      </c>
      <c r="T122" s="1">
        <f t="shared" si="5"/>
        <v>0.19241101410342512</v>
      </c>
      <c r="U122" s="1">
        <f t="shared" si="6"/>
        <v>5.8764271323035591E-2</v>
      </c>
      <c r="V122" s="1">
        <f t="shared" si="7"/>
        <v>2.4513096037609133E-2</v>
      </c>
      <c r="W122" s="1">
        <f t="shared" si="8"/>
        <v>1.4103425117528543E-2</v>
      </c>
      <c r="Y122" s="12" t="b">
        <v>0</v>
      </c>
      <c r="Z122" s="12">
        <f>IF(Y122=TRUE,"Hounslow",0)</f>
        <v>0</v>
      </c>
      <c r="AA122" s="12" t="e">
        <f t="shared" si="9"/>
        <v>#N/A</v>
      </c>
      <c r="AB122" s="12" t="s">
        <v>29</v>
      </c>
      <c r="AC122" s="1" t="e">
        <f t="shared" si="10"/>
        <v>#N/A</v>
      </c>
      <c r="AD122" s="1" t="e">
        <f t="shared" si="11"/>
        <v>#N/A</v>
      </c>
      <c r="AE122" s="1" t="e">
        <f t="shared" si="12"/>
        <v>#N/A</v>
      </c>
      <c r="AF122" s="1" t="e">
        <f t="shared" si="13"/>
        <v>#N/A</v>
      </c>
      <c r="AG122" s="1" t="e">
        <f t="shared" si="14"/>
        <v>#N/A</v>
      </c>
      <c r="AH122" s="1" t="e">
        <f t="shared" si="15"/>
        <v>#N/A</v>
      </c>
      <c r="AI122" s="1" t="e">
        <f t="shared" si="16"/>
        <v>#N/A</v>
      </c>
      <c r="AJ122" s="1" t="e">
        <f t="shared" si="17"/>
        <v>#N/A</v>
      </c>
    </row>
    <row r="123" spans="2:36" x14ac:dyDescent="0.25">
      <c r="B123" s="12" t="s">
        <v>9</v>
      </c>
      <c r="C123" s="13">
        <v>1130</v>
      </c>
      <c r="D123" s="13">
        <v>2204</v>
      </c>
      <c r="E123" s="13">
        <v>5854</v>
      </c>
      <c r="F123" s="13">
        <v>6094</v>
      </c>
      <c r="G123" s="13">
        <v>5377</v>
      </c>
      <c r="H123" s="13">
        <v>2491</v>
      </c>
      <c r="I123" s="13">
        <v>1758</v>
      </c>
      <c r="J123" s="13">
        <v>412</v>
      </c>
      <c r="L123" s="53">
        <f t="shared" si="18"/>
        <v>25320</v>
      </c>
      <c r="O123" s="12" t="s">
        <v>9</v>
      </c>
      <c r="P123" s="1">
        <f t="shared" si="1"/>
        <v>4.4628751974723539E-2</v>
      </c>
      <c r="Q123" s="1">
        <f t="shared" si="2"/>
        <v>8.7045813586097948E-2</v>
      </c>
      <c r="R123" s="1">
        <f t="shared" si="3"/>
        <v>0.23120063191153239</v>
      </c>
      <c r="S123" s="1">
        <f t="shared" si="4"/>
        <v>0.24067930489731437</v>
      </c>
      <c r="T123" s="1">
        <f t="shared" si="5"/>
        <v>0.21236176935229067</v>
      </c>
      <c r="U123" s="1">
        <f t="shared" si="6"/>
        <v>9.8380726698262241E-2</v>
      </c>
      <c r="V123" s="1">
        <f t="shared" si="7"/>
        <v>6.9431279620853076E-2</v>
      </c>
      <c r="W123" s="1">
        <f t="shared" si="8"/>
        <v>1.6271721958925751E-2</v>
      </c>
      <c r="Y123" s="12" t="b">
        <v>0</v>
      </c>
      <c r="Z123" s="12">
        <f>IF(Y123=TRUE,"Islington",0)</f>
        <v>0</v>
      </c>
      <c r="AA123" s="12" t="e">
        <f t="shared" si="9"/>
        <v>#N/A</v>
      </c>
      <c r="AB123" s="12" t="s">
        <v>7</v>
      </c>
      <c r="AC123" s="1" t="e">
        <f t="shared" si="10"/>
        <v>#N/A</v>
      </c>
      <c r="AD123" s="1" t="e">
        <f t="shared" si="11"/>
        <v>#N/A</v>
      </c>
      <c r="AE123" s="1" t="e">
        <f t="shared" si="12"/>
        <v>#N/A</v>
      </c>
      <c r="AF123" s="1" t="e">
        <f t="shared" si="13"/>
        <v>#N/A</v>
      </c>
      <c r="AG123" s="1" t="e">
        <f t="shared" si="14"/>
        <v>#N/A</v>
      </c>
      <c r="AH123" s="1" t="e">
        <f t="shared" si="15"/>
        <v>#N/A</v>
      </c>
      <c r="AI123" s="1" t="e">
        <f t="shared" si="16"/>
        <v>#N/A</v>
      </c>
      <c r="AJ123" s="1" t="e">
        <f t="shared" si="17"/>
        <v>#N/A</v>
      </c>
    </row>
    <row r="124" spans="2:36" x14ac:dyDescent="0.25">
      <c r="B124" s="12" t="s">
        <v>10</v>
      </c>
      <c r="C124" s="13">
        <v>888</v>
      </c>
      <c r="D124" s="13">
        <v>1448</v>
      </c>
      <c r="E124" s="13">
        <v>3183</v>
      </c>
      <c r="F124" s="13">
        <v>4327</v>
      </c>
      <c r="G124" s="13">
        <v>4645</v>
      </c>
      <c r="H124" s="13">
        <v>2227</v>
      </c>
      <c r="I124" s="13">
        <v>1476</v>
      </c>
      <c r="J124" s="13">
        <v>270</v>
      </c>
      <c r="L124" s="53">
        <f t="shared" si="18"/>
        <v>18464</v>
      </c>
      <c r="O124" s="12" t="s">
        <v>10</v>
      </c>
      <c r="P124" s="1">
        <f t="shared" si="1"/>
        <v>4.8093587521663775E-2</v>
      </c>
      <c r="Q124" s="1">
        <f t="shared" si="2"/>
        <v>7.8422876949740039E-2</v>
      </c>
      <c r="R124" s="1">
        <f t="shared" si="3"/>
        <v>0.17238951473136915</v>
      </c>
      <c r="S124" s="1">
        <f t="shared" si="4"/>
        <v>0.23434792027729637</v>
      </c>
      <c r="T124" s="1">
        <f t="shared" si="5"/>
        <v>0.25157062391681106</v>
      </c>
      <c r="U124" s="1">
        <f t="shared" si="6"/>
        <v>0.12061308492201039</v>
      </c>
      <c r="V124" s="1">
        <f t="shared" si="7"/>
        <v>7.9939341421143853E-2</v>
      </c>
      <c r="W124" s="1">
        <f t="shared" si="8"/>
        <v>1.4623050259965338E-2</v>
      </c>
      <c r="Y124" s="12" t="b">
        <v>0</v>
      </c>
      <c r="Z124" s="12">
        <f>IF(Y124=TRUE,"Kensington and Chelsea",0)</f>
        <v>0</v>
      </c>
      <c r="AA124" s="12" t="e">
        <f t="shared" si="9"/>
        <v>#N/A</v>
      </c>
      <c r="AB124" s="12" t="s">
        <v>8</v>
      </c>
      <c r="AC124" s="1" t="e">
        <f t="shared" si="10"/>
        <v>#N/A</v>
      </c>
      <c r="AD124" s="1" t="e">
        <f t="shared" si="11"/>
        <v>#N/A</v>
      </c>
      <c r="AE124" s="1" t="e">
        <f t="shared" si="12"/>
        <v>#N/A</v>
      </c>
      <c r="AF124" s="1" t="e">
        <f t="shared" si="13"/>
        <v>#N/A</v>
      </c>
      <c r="AG124" s="1" t="e">
        <f t="shared" si="14"/>
        <v>#N/A</v>
      </c>
      <c r="AH124" s="1" t="e">
        <f t="shared" si="15"/>
        <v>#N/A</v>
      </c>
      <c r="AI124" s="1" t="e">
        <f t="shared" si="16"/>
        <v>#N/A</v>
      </c>
      <c r="AJ124" s="1" t="e">
        <f t="shared" si="17"/>
        <v>#N/A</v>
      </c>
    </row>
    <row r="125" spans="2:36" x14ac:dyDescent="0.25">
      <c r="B125" s="12" t="s">
        <v>31</v>
      </c>
      <c r="C125" s="13">
        <v>508</v>
      </c>
      <c r="D125" s="13">
        <v>459</v>
      </c>
      <c r="E125" s="13">
        <v>1368</v>
      </c>
      <c r="F125" s="13">
        <v>1859</v>
      </c>
      <c r="G125" s="13">
        <v>1704</v>
      </c>
      <c r="H125" s="13">
        <v>1002</v>
      </c>
      <c r="I125" s="13">
        <v>573</v>
      </c>
      <c r="J125" s="13">
        <v>94</v>
      </c>
      <c r="L125" s="53">
        <f t="shared" si="18"/>
        <v>7567</v>
      </c>
      <c r="O125" s="12" t="s">
        <v>31</v>
      </c>
      <c r="P125" s="1">
        <f t="shared" si="1"/>
        <v>6.7133606449055111E-2</v>
      </c>
      <c r="Q125" s="1">
        <f t="shared" si="2"/>
        <v>6.0658120787630498E-2</v>
      </c>
      <c r="R125" s="1">
        <f t="shared" si="3"/>
        <v>0.18078498744548699</v>
      </c>
      <c r="S125" s="1">
        <f t="shared" si="4"/>
        <v>0.24567199682833354</v>
      </c>
      <c r="T125" s="1">
        <f t="shared" si="5"/>
        <v>0.22518831769525571</v>
      </c>
      <c r="U125" s="1">
        <f t="shared" si="6"/>
        <v>0.13241707413770318</v>
      </c>
      <c r="V125" s="1">
        <f t="shared" si="7"/>
        <v>7.5723536408087752E-2</v>
      </c>
      <c r="W125" s="1">
        <f t="shared" si="8"/>
        <v>1.2422360248447204E-2</v>
      </c>
      <c r="Y125" s="12" t="b">
        <v>0</v>
      </c>
      <c r="Z125" s="12">
        <f>IF(Y125=TRUE,"Kingston upon Thames",0)</f>
        <v>0</v>
      </c>
      <c r="AA125" s="12" t="e">
        <f t="shared" si="9"/>
        <v>#N/A</v>
      </c>
      <c r="AB125" s="12" t="s">
        <v>30</v>
      </c>
      <c r="AC125" s="1" t="e">
        <f t="shared" si="10"/>
        <v>#N/A</v>
      </c>
      <c r="AD125" s="1" t="e">
        <f t="shared" si="11"/>
        <v>#N/A</v>
      </c>
      <c r="AE125" s="1" t="e">
        <f t="shared" si="12"/>
        <v>#N/A</v>
      </c>
      <c r="AF125" s="1" t="e">
        <f t="shared" si="13"/>
        <v>#N/A</v>
      </c>
      <c r="AG125" s="1" t="e">
        <f t="shared" si="14"/>
        <v>#N/A</v>
      </c>
      <c r="AH125" s="1" t="e">
        <f t="shared" si="15"/>
        <v>#N/A</v>
      </c>
      <c r="AI125" s="1" t="e">
        <f t="shared" si="16"/>
        <v>#N/A</v>
      </c>
      <c r="AJ125" s="1" t="e">
        <f t="shared" si="17"/>
        <v>#N/A</v>
      </c>
    </row>
    <row r="126" spans="2:36" x14ac:dyDescent="0.25">
      <c r="B126" s="12" t="s">
        <v>11</v>
      </c>
      <c r="C126" s="13">
        <v>656</v>
      </c>
      <c r="D126" s="13">
        <v>969</v>
      </c>
      <c r="E126" s="13">
        <v>2051</v>
      </c>
      <c r="F126" s="13">
        <v>2238</v>
      </c>
      <c r="G126" s="13">
        <v>2277</v>
      </c>
      <c r="H126" s="13">
        <v>1498</v>
      </c>
      <c r="I126" s="13">
        <v>860</v>
      </c>
      <c r="J126" s="13">
        <v>182</v>
      </c>
      <c r="L126" s="53">
        <f t="shared" si="18"/>
        <v>10731</v>
      </c>
      <c r="O126" s="12" t="s">
        <v>11</v>
      </c>
      <c r="P126" s="1">
        <f t="shared" si="1"/>
        <v>6.1131301835802815E-2</v>
      </c>
      <c r="Q126" s="1">
        <f t="shared" si="2"/>
        <v>9.0299133351970928E-2</v>
      </c>
      <c r="R126" s="1">
        <f t="shared" si="3"/>
        <v>0.19112850619699934</v>
      </c>
      <c r="S126" s="1">
        <f t="shared" si="4"/>
        <v>0.20855465473860776</v>
      </c>
      <c r="T126" s="1">
        <f t="shared" si="5"/>
        <v>0.21218898518311435</v>
      </c>
      <c r="U126" s="1">
        <f t="shared" si="6"/>
        <v>0.13959556425309849</v>
      </c>
      <c r="V126" s="1">
        <f t="shared" si="7"/>
        <v>8.0141645699375638E-2</v>
      </c>
      <c r="W126" s="1">
        <f t="shared" si="8"/>
        <v>1.6960208741030658E-2</v>
      </c>
      <c r="Y126" s="12" t="b">
        <v>0</v>
      </c>
      <c r="Z126" s="12">
        <f>IF(Y126=TRUE,"Lambeth",0)</f>
        <v>0</v>
      </c>
      <c r="AA126" s="12" t="e">
        <f t="shared" si="9"/>
        <v>#N/A</v>
      </c>
      <c r="AB126" s="12" t="s">
        <v>9</v>
      </c>
      <c r="AC126" s="1" t="e">
        <f t="shared" si="10"/>
        <v>#N/A</v>
      </c>
      <c r="AD126" s="1" t="e">
        <f t="shared" si="11"/>
        <v>#N/A</v>
      </c>
      <c r="AE126" s="1" t="e">
        <f t="shared" si="12"/>
        <v>#N/A</v>
      </c>
      <c r="AF126" s="1" t="e">
        <f t="shared" si="13"/>
        <v>#N/A</v>
      </c>
      <c r="AG126" s="1" t="e">
        <f t="shared" si="14"/>
        <v>#N/A</v>
      </c>
      <c r="AH126" s="1" t="e">
        <f t="shared" si="15"/>
        <v>#N/A</v>
      </c>
      <c r="AI126" s="1" t="e">
        <f t="shared" si="16"/>
        <v>#N/A</v>
      </c>
      <c r="AJ126" s="1" t="e">
        <f t="shared" si="17"/>
        <v>#N/A</v>
      </c>
    </row>
    <row r="127" spans="2:36" x14ac:dyDescent="0.25">
      <c r="B127" s="12" t="s">
        <v>32</v>
      </c>
      <c r="C127" s="13">
        <v>374</v>
      </c>
      <c r="D127" s="13">
        <v>363</v>
      </c>
      <c r="E127" s="13">
        <v>753</v>
      </c>
      <c r="F127" s="13">
        <v>1070</v>
      </c>
      <c r="G127" s="13">
        <v>1721</v>
      </c>
      <c r="H127" s="13">
        <v>786</v>
      </c>
      <c r="I127" s="13">
        <v>386</v>
      </c>
      <c r="J127" s="13">
        <v>69</v>
      </c>
      <c r="L127" s="53">
        <f t="shared" si="18"/>
        <v>5522</v>
      </c>
      <c r="O127" s="12" t="s">
        <v>32</v>
      </c>
      <c r="P127" s="1">
        <f t="shared" si="1"/>
        <v>6.7729083665338641E-2</v>
      </c>
      <c r="Q127" s="1">
        <f t="shared" si="2"/>
        <v>6.5737051792828682E-2</v>
      </c>
      <c r="R127" s="1">
        <f t="shared" si="3"/>
        <v>0.13636363636363635</v>
      </c>
      <c r="S127" s="1">
        <f t="shared" si="4"/>
        <v>0.19377037305324157</v>
      </c>
      <c r="T127" s="1">
        <f t="shared" si="5"/>
        <v>0.31166244114451286</v>
      </c>
      <c r="U127" s="1">
        <f t="shared" si="6"/>
        <v>0.14233973198116626</v>
      </c>
      <c r="V127" s="1">
        <f t="shared" si="7"/>
        <v>6.9902209344440414E-2</v>
      </c>
      <c r="W127" s="1">
        <f t="shared" si="8"/>
        <v>1.2495472654835204E-2</v>
      </c>
      <c r="Y127" s="12" t="b">
        <v>0</v>
      </c>
      <c r="Z127" s="12">
        <f>IF(Y127=TRUE,"Lewisham",0)</f>
        <v>0</v>
      </c>
      <c r="AA127" s="12" t="e">
        <f t="shared" si="9"/>
        <v>#N/A</v>
      </c>
      <c r="AB127" s="12" t="s">
        <v>10</v>
      </c>
      <c r="AC127" s="1" t="e">
        <f t="shared" si="10"/>
        <v>#N/A</v>
      </c>
      <c r="AD127" s="1" t="e">
        <f t="shared" si="11"/>
        <v>#N/A</v>
      </c>
      <c r="AE127" s="1" t="e">
        <f t="shared" si="12"/>
        <v>#N/A</v>
      </c>
      <c r="AF127" s="1" t="e">
        <f t="shared" si="13"/>
        <v>#N/A</v>
      </c>
      <c r="AG127" s="1" t="e">
        <f t="shared" si="14"/>
        <v>#N/A</v>
      </c>
      <c r="AH127" s="1" t="e">
        <f t="shared" si="15"/>
        <v>#N/A</v>
      </c>
      <c r="AI127" s="1" t="e">
        <f t="shared" si="16"/>
        <v>#N/A</v>
      </c>
      <c r="AJ127" s="1" t="e">
        <f t="shared" si="17"/>
        <v>#N/A</v>
      </c>
    </row>
    <row r="128" spans="2:36" x14ac:dyDescent="0.25">
      <c r="B128" s="12" t="s">
        <v>33</v>
      </c>
      <c r="C128" s="13">
        <v>772</v>
      </c>
      <c r="D128" s="13">
        <v>389</v>
      </c>
      <c r="E128" s="13">
        <v>990</v>
      </c>
      <c r="F128" s="13">
        <v>1857</v>
      </c>
      <c r="G128" s="13">
        <v>1086</v>
      </c>
      <c r="H128" s="13">
        <v>256</v>
      </c>
      <c r="I128" s="13">
        <v>144</v>
      </c>
      <c r="J128" s="13">
        <v>42</v>
      </c>
      <c r="L128" s="53">
        <f t="shared" si="18"/>
        <v>5536</v>
      </c>
      <c r="O128" s="12" t="s">
        <v>33</v>
      </c>
      <c r="P128" s="1">
        <f t="shared" si="1"/>
        <v>0.13945086705202311</v>
      </c>
      <c r="Q128" s="1">
        <f t="shared" si="2"/>
        <v>7.0267341040462422E-2</v>
      </c>
      <c r="R128" s="1">
        <f t="shared" si="3"/>
        <v>0.17882947976878613</v>
      </c>
      <c r="S128" s="1">
        <f t="shared" si="4"/>
        <v>0.33544075144508673</v>
      </c>
      <c r="T128" s="1">
        <f t="shared" si="5"/>
        <v>0.19617052023121387</v>
      </c>
      <c r="U128" s="1">
        <f t="shared" si="6"/>
        <v>4.6242774566473986E-2</v>
      </c>
      <c r="V128" s="1">
        <f t="shared" si="7"/>
        <v>2.6011560693641619E-2</v>
      </c>
      <c r="W128" s="1">
        <f t="shared" si="8"/>
        <v>7.5867052023121384E-3</v>
      </c>
      <c r="Y128" s="12" t="b">
        <v>0</v>
      </c>
      <c r="Z128" s="12">
        <f>IF(Y128=TRUE,"Merton",0)</f>
        <v>0</v>
      </c>
      <c r="AA128" s="12" t="e">
        <f t="shared" si="9"/>
        <v>#N/A</v>
      </c>
      <c r="AB128" s="12" t="s">
        <v>31</v>
      </c>
      <c r="AC128" s="1" t="e">
        <f t="shared" si="10"/>
        <v>#N/A</v>
      </c>
      <c r="AD128" s="1" t="e">
        <f t="shared" si="11"/>
        <v>#N/A</v>
      </c>
      <c r="AE128" s="1" t="e">
        <f t="shared" si="12"/>
        <v>#N/A</v>
      </c>
      <c r="AF128" s="1" t="e">
        <f t="shared" si="13"/>
        <v>#N/A</v>
      </c>
      <c r="AG128" s="1" t="e">
        <f t="shared" si="14"/>
        <v>#N/A</v>
      </c>
      <c r="AH128" s="1" t="e">
        <f t="shared" si="15"/>
        <v>#N/A</v>
      </c>
      <c r="AI128" s="1" t="e">
        <f t="shared" si="16"/>
        <v>#N/A</v>
      </c>
      <c r="AJ128" s="1" t="e">
        <f t="shared" si="17"/>
        <v>#N/A</v>
      </c>
    </row>
    <row r="129" spans="2:36" x14ac:dyDescent="0.25">
      <c r="B129" s="12" t="s">
        <v>12</v>
      </c>
      <c r="C129" s="13">
        <v>915</v>
      </c>
      <c r="D129" s="13">
        <v>1872</v>
      </c>
      <c r="E129" s="13">
        <v>4949</v>
      </c>
      <c r="F129" s="13">
        <v>5020</v>
      </c>
      <c r="G129" s="13">
        <v>3731</v>
      </c>
      <c r="H129" s="13">
        <v>1560</v>
      </c>
      <c r="I129" s="13">
        <v>983</v>
      </c>
      <c r="J129" s="13">
        <v>229</v>
      </c>
      <c r="L129" s="53">
        <f t="shared" si="18"/>
        <v>19259</v>
      </c>
      <c r="O129" s="12" t="s">
        <v>12</v>
      </c>
      <c r="P129" s="1">
        <f t="shared" si="1"/>
        <v>4.7510254945739655E-2</v>
      </c>
      <c r="Q129" s="1">
        <f t="shared" si="2"/>
        <v>9.7201308479152607E-2</v>
      </c>
      <c r="R129" s="1">
        <f t="shared" si="3"/>
        <v>0.25697076691416998</v>
      </c>
      <c r="S129" s="1">
        <f t="shared" si="4"/>
        <v>0.26065735500285581</v>
      </c>
      <c r="T129" s="1">
        <f t="shared" si="5"/>
        <v>0.19372760787164442</v>
      </c>
      <c r="U129" s="1">
        <f t="shared" si="6"/>
        <v>8.1001090399293832E-2</v>
      </c>
      <c r="V129" s="1">
        <f t="shared" si="7"/>
        <v>5.1041071706734512E-2</v>
      </c>
      <c r="W129" s="1">
        <f t="shared" si="8"/>
        <v>1.1890544680409159E-2</v>
      </c>
      <c r="Y129" s="12" t="b">
        <v>0</v>
      </c>
      <c r="Z129" s="12">
        <f>IF(Y129=TRUE,"Newham",0)</f>
        <v>0</v>
      </c>
      <c r="AA129" s="12" t="e">
        <f t="shared" si="9"/>
        <v>#N/A</v>
      </c>
      <c r="AB129" s="12" t="s">
        <v>11</v>
      </c>
      <c r="AC129" s="1" t="e">
        <f t="shared" si="10"/>
        <v>#N/A</v>
      </c>
      <c r="AD129" s="1" t="e">
        <f t="shared" si="11"/>
        <v>#N/A</v>
      </c>
      <c r="AE129" s="1" t="e">
        <f t="shared" si="12"/>
        <v>#N/A</v>
      </c>
      <c r="AF129" s="1" t="e">
        <f t="shared" si="13"/>
        <v>#N/A</v>
      </c>
      <c r="AG129" s="1" t="e">
        <f t="shared" si="14"/>
        <v>#N/A</v>
      </c>
      <c r="AH129" s="1" t="e">
        <f t="shared" si="15"/>
        <v>#N/A</v>
      </c>
      <c r="AI129" s="1" t="e">
        <f t="shared" si="16"/>
        <v>#N/A</v>
      </c>
      <c r="AJ129" s="1" t="e">
        <f t="shared" si="17"/>
        <v>#N/A</v>
      </c>
    </row>
    <row r="130" spans="2:36" x14ac:dyDescent="0.25">
      <c r="B130" s="12" t="s">
        <v>34</v>
      </c>
      <c r="C130" s="13">
        <v>213</v>
      </c>
      <c r="D130" s="13">
        <v>173</v>
      </c>
      <c r="E130" s="13">
        <v>432</v>
      </c>
      <c r="F130" s="13">
        <v>757</v>
      </c>
      <c r="G130" s="13">
        <v>662</v>
      </c>
      <c r="H130" s="13">
        <v>296</v>
      </c>
      <c r="I130" s="13">
        <v>158</v>
      </c>
      <c r="J130" s="13">
        <v>43</v>
      </c>
      <c r="L130" s="53">
        <f t="shared" si="18"/>
        <v>2734</v>
      </c>
      <c r="O130" s="12" t="s">
        <v>34</v>
      </c>
      <c r="P130" s="1">
        <f t="shared" si="1"/>
        <v>7.7907827359180684E-2</v>
      </c>
      <c r="Q130" s="1">
        <f t="shared" si="2"/>
        <v>6.3277249451353323E-2</v>
      </c>
      <c r="R130" s="1">
        <f t="shared" si="3"/>
        <v>0.15801024140453548</v>
      </c>
      <c r="S130" s="1">
        <f t="shared" si="4"/>
        <v>0.27688368690563275</v>
      </c>
      <c r="T130" s="1">
        <f t="shared" si="5"/>
        <v>0.2421360643745428</v>
      </c>
      <c r="U130" s="1">
        <f t="shared" si="6"/>
        <v>0.10826627651792246</v>
      </c>
      <c r="V130" s="1">
        <f t="shared" si="7"/>
        <v>5.7790782735918068E-2</v>
      </c>
      <c r="W130" s="1">
        <f t="shared" si="8"/>
        <v>1.5727871250914412E-2</v>
      </c>
      <c r="Y130" s="12" t="b">
        <v>0</v>
      </c>
      <c r="Z130" s="12">
        <f>IF(Y130=TRUE,"Redbridge",0)</f>
        <v>0</v>
      </c>
      <c r="AA130" s="12" t="e">
        <f t="shared" si="9"/>
        <v>#N/A</v>
      </c>
      <c r="AB130" s="12" t="s">
        <v>32</v>
      </c>
      <c r="AC130" s="1" t="e">
        <f t="shared" si="10"/>
        <v>#N/A</v>
      </c>
      <c r="AD130" s="1" t="e">
        <f t="shared" si="11"/>
        <v>#N/A</v>
      </c>
      <c r="AE130" s="1" t="e">
        <f t="shared" si="12"/>
        <v>#N/A</v>
      </c>
      <c r="AF130" s="1" t="e">
        <f t="shared" si="13"/>
        <v>#N/A</v>
      </c>
      <c r="AG130" s="1" t="e">
        <f t="shared" si="14"/>
        <v>#N/A</v>
      </c>
      <c r="AH130" s="1" t="e">
        <f t="shared" si="15"/>
        <v>#N/A</v>
      </c>
      <c r="AI130" s="1" t="e">
        <f t="shared" si="16"/>
        <v>#N/A</v>
      </c>
      <c r="AJ130" s="1" t="e">
        <f t="shared" si="17"/>
        <v>#N/A</v>
      </c>
    </row>
    <row r="131" spans="2:36" x14ac:dyDescent="0.25">
      <c r="B131" s="12" t="s">
        <v>13</v>
      </c>
      <c r="C131" s="13">
        <v>252</v>
      </c>
      <c r="D131" s="13">
        <v>1004</v>
      </c>
      <c r="E131" s="13">
        <v>3077</v>
      </c>
      <c r="F131" s="13">
        <v>1925</v>
      </c>
      <c r="G131" s="13">
        <v>1173</v>
      </c>
      <c r="H131" s="13">
        <v>447</v>
      </c>
      <c r="I131" s="13">
        <v>314</v>
      </c>
      <c r="J131" s="13">
        <v>65</v>
      </c>
      <c r="L131" s="53">
        <f t="shared" si="18"/>
        <v>8257</v>
      </c>
      <c r="O131" s="12" t="s">
        <v>13</v>
      </c>
      <c r="P131" s="1">
        <f t="shared" si="1"/>
        <v>3.0519559161923216E-2</v>
      </c>
      <c r="Q131" s="1">
        <f t="shared" si="2"/>
        <v>0.12159379920067821</v>
      </c>
      <c r="R131" s="1">
        <f t="shared" si="3"/>
        <v>0.37265350611602277</v>
      </c>
      <c r="S131" s="1">
        <f t="shared" si="4"/>
        <v>0.23313552137580235</v>
      </c>
      <c r="T131" s="1">
        <f t="shared" si="5"/>
        <v>0.14206128133704735</v>
      </c>
      <c r="U131" s="1">
        <f t="shared" si="6"/>
        <v>5.413588470388761E-2</v>
      </c>
      <c r="V131" s="1">
        <f t="shared" si="7"/>
        <v>3.8028339590650356E-2</v>
      </c>
      <c r="W131" s="1">
        <f t="shared" si="8"/>
        <v>7.8721085139881308E-3</v>
      </c>
      <c r="Y131" s="12" t="b">
        <v>0</v>
      </c>
      <c r="Z131" s="12">
        <f>IF(Y131=TRUE,"Richmond upon Thames",0)</f>
        <v>0</v>
      </c>
      <c r="AA131" s="12" t="e">
        <f t="shared" si="9"/>
        <v>#N/A</v>
      </c>
      <c r="AB131" s="12" t="s">
        <v>33</v>
      </c>
      <c r="AC131" s="1" t="e">
        <f t="shared" si="10"/>
        <v>#N/A</v>
      </c>
      <c r="AD131" s="1" t="e">
        <f t="shared" si="11"/>
        <v>#N/A</v>
      </c>
      <c r="AE131" s="1" t="e">
        <f t="shared" si="12"/>
        <v>#N/A</v>
      </c>
      <c r="AF131" s="1" t="e">
        <f t="shared" si="13"/>
        <v>#N/A</v>
      </c>
      <c r="AG131" s="1" t="e">
        <f t="shared" si="14"/>
        <v>#N/A</v>
      </c>
      <c r="AH131" s="1" t="e">
        <f t="shared" si="15"/>
        <v>#N/A</v>
      </c>
      <c r="AI131" s="1" t="e">
        <f t="shared" si="16"/>
        <v>#N/A</v>
      </c>
      <c r="AJ131" s="1" t="e">
        <f t="shared" si="17"/>
        <v>#N/A</v>
      </c>
    </row>
    <row r="132" spans="2:36" x14ac:dyDescent="0.25">
      <c r="B132" s="12" t="s">
        <v>35</v>
      </c>
      <c r="C132" s="13">
        <v>466</v>
      </c>
      <c r="D132" s="13">
        <v>803</v>
      </c>
      <c r="E132" s="13">
        <v>1768</v>
      </c>
      <c r="F132" s="13">
        <v>2182</v>
      </c>
      <c r="G132" s="13">
        <v>3138</v>
      </c>
      <c r="H132" s="13">
        <v>1568</v>
      </c>
      <c r="I132" s="13">
        <v>962</v>
      </c>
      <c r="J132" s="13">
        <v>149</v>
      </c>
      <c r="L132" s="53">
        <f t="shared" si="18"/>
        <v>11036</v>
      </c>
      <c r="O132" s="12" t="s">
        <v>35</v>
      </c>
      <c r="P132" s="1">
        <f t="shared" si="1"/>
        <v>4.2225444001449799E-2</v>
      </c>
      <c r="Q132" s="1">
        <f t="shared" si="2"/>
        <v>7.2761870242841614E-2</v>
      </c>
      <c r="R132" s="1">
        <f t="shared" si="3"/>
        <v>0.16020297209133744</v>
      </c>
      <c r="S132" s="1">
        <f t="shared" si="4"/>
        <v>0.1977165639724538</v>
      </c>
      <c r="T132" s="1">
        <f t="shared" si="5"/>
        <v>0.28434215295396881</v>
      </c>
      <c r="U132" s="1">
        <f t="shared" si="6"/>
        <v>0.14208046393620877</v>
      </c>
      <c r="V132" s="1">
        <f t="shared" si="7"/>
        <v>8.7169264226168899E-2</v>
      </c>
      <c r="W132" s="1">
        <f t="shared" si="8"/>
        <v>1.3501268575570859E-2</v>
      </c>
      <c r="Y132" s="12" t="b">
        <v>0</v>
      </c>
      <c r="Z132" s="12">
        <f>IF(Y132=TRUE,"Southwark",0)</f>
        <v>0</v>
      </c>
      <c r="AA132" s="12" t="e">
        <f t="shared" si="9"/>
        <v>#N/A</v>
      </c>
      <c r="AB132" s="12" t="s">
        <v>12</v>
      </c>
      <c r="AC132" s="1" t="e">
        <f t="shared" si="10"/>
        <v>#N/A</v>
      </c>
      <c r="AD132" s="1" t="e">
        <f t="shared" si="11"/>
        <v>#N/A</v>
      </c>
      <c r="AE132" s="1" t="e">
        <f t="shared" si="12"/>
        <v>#N/A</v>
      </c>
      <c r="AF132" s="1" t="e">
        <f t="shared" si="13"/>
        <v>#N/A</v>
      </c>
      <c r="AG132" s="1" t="e">
        <f t="shared" si="14"/>
        <v>#N/A</v>
      </c>
      <c r="AH132" s="1" t="e">
        <f t="shared" si="15"/>
        <v>#N/A</v>
      </c>
      <c r="AI132" s="1" t="e">
        <f t="shared" si="16"/>
        <v>#N/A</v>
      </c>
      <c r="AJ132" s="1" t="e">
        <f t="shared" si="17"/>
        <v>#N/A</v>
      </c>
    </row>
    <row r="133" spans="2:36" x14ac:dyDescent="0.25">
      <c r="B133" s="12" t="s">
        <v>14</v>
      </c>
      <c r="C133" s="13">
        <v>800</v>
      </c>
      <c r="D133" s="13">
        <v>1074</v>
      </c>
      <c r="E133" s="13">
        <v>3958</v>
      </c>
      <c r="F133" s="13">
        <v>3673</v>
      </c>
      <c r="G133" s="13">
        <v>2681</v>
      </c>
      <c r="H133" s="13">
        <v>1461</v>
      </c>
      <c r="I133" s="13">
        <v>1032</v>
      </c>
      <c r="J133" s="13">
        <v>252</v>
      </c>
      <c r="L133" s="53">
        <f t="shared" si="18"/>
        <v>14931</v>
      </c>
      <c r="O133" s="12" t="s">
        <v>14</v>
      </c>
      <c r="P133" s="1">
        <f t="shared" si="1"/>
        <v>5.3579800415243455E-2</v>
      </c>
      <c r="Q133" s="1">
        <f t="shared" si="2"/>
        <v>7.193088205746434E-2</v>
      </c>
      <c r="R133" s="1">
        <f t="shared" si="3"/>
        <v>0.26508606255441697</v>
      </c>
      <c r="S133" s="1">
        <f t="shared" si="4"/>
        <v>0.2459982586564865</v>
      </c>
      <c r="T133" s="1">
        <f t="shared" si="5"/>
        <v>0.17955930614158463</v>
      </c>
      <c r="U133" s="1">
        <f t="shared" si="6"/>
        <v>9.7850110508338362E-2</v>
      </c>
      <c r="V133" s="1">
        <f t="shared" si="7"/>
        <v>6.9117942535664056E-2</v>
      </c>
      <c r="W133" s="1">
        <f t="shared" si="8"/>
        <v>1.6877637130801686E-2</v>
      </c>
      <c r="Y133" s="12" t="b">
        <v>0</v>
      </c>
      <c r="Z133" s="12">
        <f>IF(Y133=TRUE,"Sutton",0)</f>
        <v>0</v>
      </c>
      <c r="AA133" s="12" t="e">
        <f t="shared" si="9"/>
        <v>#N/A</v>
      </c>
      <c r="AB133" s="12" t="s">
        <v>34</v>
      </c>
      <c r="AC133" s="1" t="e">
        <f t="shared" si="10"/>
        <v>#N/A</v>
      </c>
      <c r="AD133" s="1" t="e">
        <f t="shared" si="11"/>
        <v>#N/A</v>
      </c>
      <c r="AE133" s="1" t="e">
        <f t="shared" si="12"/>
        <v>#N/A</v>
      </c>
      <c r="AF133" s="1" t="e">
        <f t="shared" si="13"/>
        <v>#N/A</v>
      </c>
      <c r="AG133" s="1" t="e">
        <f t="shared" si="14"/>
        <v>#N/A</v>
      </c>
      <c r="AH133" s="1" t="e">
        <f t="shared" si="15"/>
        <v>#N/A</v>
      </c>
      <c r="AI133" s="1" t="e">
        <f t="shared" si="16"/>
        <v>#N/A</v>
      </c>
      <c r="AJ133" s="1" t="e">
        <f t="shared" si="17"/>
        <v>#N/A</v>
      </c>
    </row>
    <row r="134" spans="2:36" x14ac:dyDescent="0.25">
      <c r="B134" s="12" t="s">
        <v>15</v>
      </c>
      <c r="C134" s="13">
        <v>1337</v>
      </c>
      <c r="D134" s="13">
        <v>1321</v>
      </c>
      <c r="E134" s="13">
        <v>4696</v>
      </c>
      <c r="F134" s="13">
        <v>4511</v>
      </c>
      <c r="G134" s="13">
        <v>2847</v>
      </c>
      <c r="H134" s="13">
        <v>1003</v>
      </c>
      <c r="I134" s="13">
        <v>575</v>
      </c>
      <c r="J134" s="13">
        <v>151</v>
      </c>
      <c r="L134" s="53">
        <f t="shared" si="18"/>
        <v>16441</v>
      </c>
      <c r="O134" s="12" t="s">
        <v>15</v>
      </c>
      <c r="P134" s="1">
        <f t="shared" si="1"/>
        <v>8.1321087525089708E-2</v>
      </c>
      <c r="Q134" s="1">
        <f t="shared" si="2"/>
        <v>8.0347910711027315E-2</v>
      </c>
      <c r="R134" s="1">
        <f t="shared" si="3"/>
        <v>0.28562739492731587</v>
      </c>
      <c r="S134" s="1">
        <f t="shared" si="4"/>
        <v>0.2743750380147193</v>
      </c>
      <c r="T134" s="1">
        <f t="shared" si="5"/>
        <v>0.17316464935222919</v>
      </c>
      <c r="U134" s="1">
        <f t="shared" si="6"/>
        <v>6.1006021531537009E-2</v>
      </c>
      <c r="V134" s="1">
        <f t="shared" si="7"/>
        <v>3.4973541755367675E-2</v>
      </c>
      <c r="W134" s="1">
        <f t="shared" si="8"/>
        <v>9.1843561827139476E-3</v>
      </c>
      <c r="Y134" s="12" t="b">
        <v>0</v>
      </c>
      <c r="Z134" s="12">
        <f>IF(Y134=TRUE,"Tower Hamlets",0)</f>
        <v>0</v>
      </c>
      <c r="AA134" s="12" t="e">
        <f t="shared" si="9"/>
        <v>#N/A</v>
      </c>
      <c r="AB134" s="12" t="s">
        <v>13</v>
      </c>
      <c r="AC134" s="1" t="e">
        <f t="shared" si="10"/>
        <v>#N/A</v>
      </c>
      <c r="AD134" s="1" t="e">
        <f t="shared" si="11"/>
        <v>#N/A</v>
      </c>
      <c r="AE134" s="1" t="e">
        <f t="shared" si="12"/>
        <v>#N/A</v>
      </c>
      <c r="AF134" s="1" t="e">
        <f t="shared" si="13"/>
        <v>#N/A</v>
      </c>
      <c r="AG134" s="1" t="e">
        <f t="shared" si="14"/>
        <v>#N/A</v>
      </c>
      <c r="AH134" s="1" t="e">
        <f t="shared" si="15"/>
        <v>#N/A</v>
      </c>
      <c r="AI134" s="1" t="e">
        <f t="shared" si="16"/>
        <v>#N/A</v>
      </c>
      <c r="AJ134" s="1" t="e">
        <f t="shared" si="17"/>
        <v>#N/A</v>
      </c>
    </row>
    <row r="135" spans="2:36" x14ac:dyDescent="0.25">
      <c r="B135" s="12" t="s">
        <v>0</v>
      </c>
      <c r="C135" s="13">
        <v>20178</v>
      </c>
      <c r="D135" s="13">
        <v>26344</v>
      </c>
      <c r="E135" s="13">
        <v>69454</v>
      </c>
      <c r="F135" s="13">
        <v>78913</v>
      </c>
      <c r="G135" s="13">
        <v>71773</v>
      </c>
      <c r="H135" s="13">
        <v>33971</v>
      </c>
      <c r="I135" s="13">
        <v>21123</v>
      </c>
      <c r="J135" s="13">
        <v>4524</v>
      </c>
      <c r="L135" s="53">
        <f t="shared" si="18"/>
        <v>326280</v>
      </c>
      <c r="O135" s="12" t="s">
        <v>0</v>
      </c>
      <c r="P135" s="1">
        <f t="shared" si="1"/>
        <v>6.1842589187201175E-2</v>
      </c>
      <c r="Q135" s="1">
        <f t="shared" si="2"/>
        <v>8.0740468309427479E-2</v>
      </c>
      <c r="R135" s="1">
        <f t="shared" si="3"/>
        <v>0.21286624984675739</v>
      </c>
      <c r="S135" s="1">
        <f t="shared" si="4"/>
        <v>0.24185668750766212</v>
      </c>
      <c r="T135" s="1">
        <f t="shared" si="5"/>
        <v>0.21997364227044255</v>
      </c>
      <c r="U135" s="1">
        <f t="shared" si="6"/>
        <v>0.10411609660414368</v>
      </c>
      <c r="V135" s="1">
        <f t="shared" si="7"/>
        <v>6.4738874586244943E-2</v>
      </c>
      <c r="W135" s="1">
        <f t="shared" si="8"/>
        <v>1.3865391688120633E-2</v>
      </c>
      <c r="Y135" s="12" t="b">
        <v>0</v>
      </c>
      <c r="Z135" s="12">
        <f>IF(Y135=TRUE,"Waltham Forest",0)</f>
        <v>0</v>
      </c>
      <c r="AA135" s="12" t="e">
        <f t="shared" si="9"/>
        <v>#N/A</v>
      </c>
      <c r="AB135" s="12" t="s">
        <v>35</v>
      </c>
      <c r="AC135" s="1" t="e">
        <f t="shared" si="10"/>
        <v>#N/A</v>
      </c>
      <c r="AD135" s="1" t="e">
        <f t="shared" si="11"/>
        <v>#N/A</v>
      </c>
      <c r="AE135" s="1" t="e">
        <f t="shared" si="12"/>
        <v>#N/A</v>
      </c>
      <c r="AF135" s="1" t="e">
        <f t="shared" si="13"/>
        <v>#N/A</v>
      </c>
      <c r="AG135" s="1" t="e">
        <f t="shared" si="14"/>
        <v>#N/A</v>
      </c>
      <c r="AH135" s="1" t="e">
        <f t="shared" si="15"/>
        <v>#N/A</v>
      </c>
      <c r="AI135" s="1" t="e">
        <f t="shared" si="16"/>
        <v>#N/A</v>
      </c>
      <c r="AJ135" s="1" t="e">
        <f t="shared" si="17"/>
        <v>#N/A</v>
      </c>
    </row>
    <row r="136" spans="2:36" x14ac:dyDescent="0.25">
      <c r="B136" s="12" t="s">
        <v>1</v>
      </c>
      <c r="C136" s="13">
        <v>11048</v>
      </c>
      <c r="D136" s="13">
        <v>16898</v>
      </c>
      <c r="E136" s="13">
        <v>48140</v>
      </c>
      <c r="F136" s="13">
        <v>48647</v>
      </c>
      <c r="G136" s="13">
        <v>38236</v>
      </c>
      <c r="H136" s="13">
        <v>18273</v>
      </c>
      <c r="I136" s="13">
        <v>11881</v>
      </c>
      <c r="J136" s="13">
        <v>2697</v>
      </c>
      <c r="L136" s="53">
        <f t="shared" si="18"/>
        <v>195820</v>
      </c>
      <c r="O136" s="12" t="s">
        <v>1</v>
      </c>
      <c r="P136" s="1">
        <f t="shared" si="1"/>
        <v>5.6419160453477682E-2</v>
      </c>
      <c r="Q136" s="1">
        <f t="shared" si="2"/>
        <v>8.6293534878970485E-2</v>
      </c>
      <c r="R136" s="1">
        <f t="shared" si="3"/>
        <v>0.2458380145031151</v>
      </c>
      <c r="S136" s="1">
        <f t="shared" si="4"/>
        <v>0.24842712695332447</v>
      </c>
      <c r="T136" s="1">
        <f t="shared" si="5"/>
        <v>0.19526095393728934</v>
      </c>
      <c r="U136" s="1">
        <f t="shared" si="6"/>
        <v>9.3315289551629044E-2</v>
      </c>
      <c r="V136" s="1">
        <f t="shared" si="7"/>
        <v>6.0673067102441018E-2</v>
      </c>
      <c r="W136" s="1">
        <f t="shared" si="8"/>
        <v>1.3772852619752834E-2</v>
      </c>
      <c r="Y136" s="12" t="b">
        <v>0</v>
      </c>
      <c r="Z136" s="12">
        <f>IF(Y136=TRUE,"Wandsworth",0)</f>
        <v>0</v>
      </c>
      <c r="AA136" s="12" t="e">
        <f t="shared" si="9"/>
        <v>#N/A</v>
      </c>
      <c r="AB136" s="12" t="s">
        <v>14</v>
      </c>
      <c r="AC136" s="1" t="e">
        <f t="shared" si="10"/>
        <v>#N/A</v>
      </c>
      <c r="AD136" s="1" t="e">
        <f t="shared" si="11"/>
        <v>#N/A</v>
      </c>
      <c r="AE136" s="1" t="e">
        <f t="shared" si="12"/>
        <v>#N/A</v>
      </c>
      <c r="AF136" s="1" t="e">
        <f t="shared" si="13"/>
        <v>#N/A</v>
      </c>
      <c r="AG136" s="1" t="e">
        <f t="shared" si="14"/>
        <v>#N/A</v>
      </c>
      <c r="AH136" s="1" t="e">
        <f t="shared" si="15"/>
        <v>#N/A</v>
      </c>
      <c r="AI136" s="1" t="e">
        <f t="shared" si="16"/>
        <v>#N/A</v>
      </c>
      <c r="AJ136" s="1" t="e">
        <f t="shared" si="17"/>
        <v>#N/A</v>
      </c>
    </row>
    <row r="137" spans="2:36" x14ac:dyDescent="0.25">
      <c r="B137" s="12" t="s">
        <v>16</v>
      </c>
      <c r="C137" s="13">
        <v>9130</v>
      </c>
      <c r="D137" s="13">
        <v>9446</v>
      </c>
      <c r="E137" s="13">
        <v>21314</v>
      </c>
      <c r="F137" s="13">
        <v>30266</v>
      </c>
      <c r="G137" s="13">
        <v>33537</v>
      </c>
      <c r="H137" s="13">
        <v>15698</v>
      </c>
      <c r="I137" s="13">
        <v>9242</v>
      </c>
      <c r="J137" s="13">
        <v>1827</v>
      </c>
      <c r="L137" s="53">
        <f t="shared" si="18"/>
        <v>130460</v>
      </c>
      <c r="O137" s="12" t="s">
        <v>16</v>
      </c>
      <c r="P137" s="1">
        <f t="shared" si="1"/>
        <v>6.9983136593591899E-2</v>
      </c>
      <c r="Q137" s="1">
        <f t="shared" si="2"/>
        <v>7.2405334968572738E-2</v>
      </c>
      <c r="R137" s="1">
        <f t="shared" si="3"/>
        <v>0.16337574735551127</v>
      </c>
      <c r="S137" s="1">
        <f t="shared" si="4"/>
        <v>0.23199448106699372</v>
      </c>
      <c r="T137" s="1">
        <f t="shared" si="5"/>
        <v>0.25706730032193775</v>
      </c>
      <c r="U137" s="1">
        <f t="shared" si="6"/>
        <v>0.12032806990648474</v>
      </c>
      <c r="V137" s="1">
        <f t="shared" si="7"/>
        <v>7.0841637283458533E-2</v>
      </c>
      <c r="W137" s="1">
        <f t="shared" si="8"/>
        <v>1.4004292503449332E-2</v>
      </c>
      <c r="Y137" s="12" t="b">
        <v>0</v>
      </c>
      <c r="Z137" s="12">
        <f>IF(Y137=TRUE,"Westminster",0)</f>
        <v>0</v>
      </c>
      <c r="AA137" s="12" t="e">
        <f t="shared" si="9"/>
        <v>#N/A</v>
      </c>
      <c r="AB137" s="12" t="s">
        <v>15</v>
      </c>
      <c r="AC137" s="1" t="e">
        <f t="shared" si="10"/>
        <v>#N/A</v>
      </c>
      <c r="AD137" s="1" t="e">
        <f t="shared" si="11"/>
        <v>#N/A</v>
      </c>
      <c r="AE137" s="1" t="e">
        <f t="shared" si="12"/>
        <v>#N/A</v>
      </c>
      <c r="AF137" s="1" t="e">
        <f t="shared" si="13"/>
        <v>#N/A</v>
      </c>
      <c r="AG137" s="1" t="e">
        <f t="shared" si="14"/>
        <v>#N/A</v>
      </c>
      <c r="AH137" s="1" t="e">
        <f t="shared" si="15"/>
        <v>#N/A</v>
      </c>
      <c r="AI137" s="1" t="e">
        <f t="shared" si="16"/>
        <v>#N/A</v>
      </c>
      <c r="AJ137" s="1" t="e">
        <f t="shared" si="17"/>
        <v>#N/A</v>
      </c>
    </row>
    <row r="138" spans="2:36" x14ac:dyDescent="0.25">
      <c r="B138" s="12" t="s">
        <v>43</v>
      </c>
      <c r="C138" s="13">
        <v>55157</v>
      </c>
      <c r="D138" s="13">
        <v>59612</v>
      </c>
      <c r="E138" s="13">
        <v>124152</v>
      </c>
      <c r="F138" s="13">
        <v>155447</v>
      </c>
      <c r="G138" s="13">
        <v>147402</v>
      </c>
      <c r="H138" s="13">
        <v>65627</v>
      </c>
      <c r="I138" s="13">
        <v>44407</v>
      </c>
      <c r="J138" s="13">
        <v>11287</v>
      </c>
      <c r="L138" s="53">
        <f t="shared" si="18"/>
        <v>663091</v>
      </c>
    </row>
  </sheetData>
  <pageMargins left="0.7" right="0.7" top="0.75" bottom="0.75" header="0.3" footer="0.3"/>
  <pageSetup paperSize="9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33793" r:id="rId4" name="Check Box 1">
              <controlPr defaultSize="0" autoFill="0" autoLine="0" autoPict="0">
                <anchor moveWithCells="1">
                  <from>
                    <xdr:col>0</xdr:col>
                    <xdr:colOff>0</xdr:colOff>
                    <xdr:row>0</xdr:row>
                    <xdr:rowOff>123825</xdr:rowOff>
                  </from>
                  <to>
                    <xdr:col>0</xdr:col>
                    <xdr:colOff>1438275</xdr:colOff>
                    <xdr:row>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794" r:id="rId5" name="Check Box 2">
              <controlPr defaultSize="0" autoFill="0" autoLine="0" autoPict="0">
                <anchor moveWithCells="1">
                  <from>
                    <xdr:col>0</xdr:col>
                    <xdr:colOff>0</xdr:colOff>
                    <xdr:row>1</xdr:row>
                    <xdr:rowOff>142875</xdr:rowOff>
                  </from>
                  <to>
                    <xdr:col>0</xdr:col>
                    <xdr:colOff>1438275</xdr:colOff>
                    <xdr:row>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795" r:id="rId6" name="Check Box 3">
              <controlPr defaultSize="0" autoFill="0" autoLine="0" autoPict="0">
                <anchor moveWithCells="1">
                  <from>
                    <xdr:col>0</xdr:col>
                    <xdr:colOff>0</xdr:colOff>
                    <xdr:row>2</xdr:row>
                    <xdr:rowOff>142875</xdr:rowOff>
                  </from>
                  <to>
                    <xdr:col>0</xdr:col>
                    <xdr:colOff>1438275</xdr:colOff>
                    <xdr:row>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796" r:id="rId7" name="Check Box 4">
              <controlPr defaultSize="0" autoFill="0" autoLine="0" autoPict="0">
                <anchor moveWithCells="1">
                  <from>
                    <xdr:col>0</xdr:col>
                    <xdr:colOff>0</xdr:colOff>
                    <xdr:row>3</xdr:row>
                    <xdr:rowOff>142875</xdr:rowOff>
                  </from>
                  <to>
                    <xdr:col>0</xdr:col>
                    <xdr:colOff>1438275</xdr:colOff>
                    <xdr:row>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797" r:id="rId8" name="Check Box 5">
              <controlPr defaultSize="0" autoFill="0" autoLine="0" autoPict="0">
                <anchor moveWithCells="1">
                  <from>
                    <xdr:col>0</xdr:col>
                    <xdr:colOff>0</xdr:colOff>
                    <xdr:row>9</xdr:row>
                    <xdr:rowOff>142875</xdr:rowOff>
                  </from>
                  <to>
                    <xdr:col>0</xdr:col>
                    <xdr:colOff>1438275</xdr:colOff>
                    <xdr:row>11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798" r:id="rId9" name="Check Box 6">
              <controlPr defaultSize="0" autoFill="0" autoLine="0" autoPict="0">
                <anchor moveWithCells="1">
                  <from>
                    <xdr:col>0</xdr:col>
                    <xdr:colOff>0</xdr:colOff>
                    <xdr:row>14</xdr:row>
                    <xdr:rowOff>142875</xdr:rowOff>
                  </from>
                  <to>
                    <xdr:col>0</xdr:col>
                    <xdr:colOff>1438275</xdr:colOff>
                    <xdr:row>16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799" r:id="rId10" name="Check Box 7">
              <controlPr defaultSize="0" autoFill="0" autoLine="0" autoPict="0">
                <anchor moveWithCells="1">
                  <from>
                    <xdr:col>0</xdr:col>
                    <xdr:colOff>0</xdr:colOff>
                    <xdr:row>15</xdr:row>
                    <xdr:rowOff>142875</xdr:rowOff>
                  </from>
                  <to>
                    <xdr:col>0</xdr:col>
                    <xdr:colOff>1438275</xdr:colOff>
                    <xdr:row>17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800" r:id="rId11" name="Check Box 8">
              <controlPr defaultSize="0" autoFill="0" autoLine="0" autoPict="0">
                <anchor moveWithCells="1">
                  <from>
                    <xdr:col>0</xdr:col>
                    <xdr:colOff>0</xdr:colOff>
                    <xdr:row>16</xdr:row>
                    <xdr:rowOff>142875</xdr:rowOff>
                  </from>
                  <to>
                    <xdr:col>0</xdr:col>
                    <xdr:colOff>1438275</xdr:colOff>
                    <xdr:row>18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801" r:id="rId12" name="Check Box 9">
              <controlPr defaultSize="0" autoFill="0" autoLine="0" autoPict="0">
                <anchor moveWithCells="1">
                  <from>
                    <xdr:col>0</xdr:col>
                    <xdr:colOff>0</xdr:colOff>
                    <xdr:row>21</xdr:row>
                    <xdr:rowOff>133350</xdr:rowOff>
                  </from>
                  <to>
                    <xdr:col>0</xdr:col>
                    <xdr:colOff>1438275</xdr:colOff>
                    <xdr:row>23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802" r:id="rId13" name="Check Box 10">
              <controlPr defaultSize="0" autoFill="0" autoLine="0" autoPict="0">
                <anchor moveWithCells="1">
                  <from>
                    <xdr:col>0</xdr:col>
                    <xdr:colOff>0</xdr:colOff>
                    <xdr:row>22</xdr:row>
                    <xdr:rowOff>133350</xdr:rowOff>
                  </from>
                  <to>
                    <xdr:col>0</xdr:col>
                    <xdr:colOff>1438275</xdr:colOff>
                    <xdr:row>24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803" r:id="rId14" name="Check Box 11">
              <controlPr defaultSize="0" autoFill="0" autoLine="0" autoPict="0">
                <anchor moveWithCells="1">
                  <from>
                    <xdr:col>0</xdr:col>
                    <xdr:colOff>0</xdr:colOff>
                    <xdr:row>24</xdr:row>
                    <xdr:rowOff>133350</xdr:rowOff>
                  </from>
                  <to>
                    <xdr:col>0</xdr:col>
                    <xdr:colOff>1438275</xdr:colOff>
                    <xdr:row>26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804" r:id="rId15" name="Check Box 12">
              <controlPr defaultSize="0" autoFill="0" autoLine="0" autoPict="0">
                <anchor moveWithCells="1">
                  <from>
                    <xdr:col>0</xdr:col>
                    <xdr:colOff>0</xdr:colOff>
                    <xdr:row>25</xdr:row>
                    <xdr:rowOff>133350</xdr:rowOff>
                  </from>
                  <to>
                    <xdr:col>0</xdr:col>
                    <xdr:colOff>1438275</xdr:colOff>
                    <xdr:row>27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805" r:id="rId16" name="Check Box 13">
              <controlPr defaultSize="0" autoFill="0" autoLine="0" autoPict="0">
                <anchor moveWithCells="1">
                  <from>
                    <xdr:col>0</xdr:col>
                    <xdr:colOff>0</xdr:colOff>
                    <xdr:row>27</xdr:row>
                    <xdr:rowOff>133350</xdr:rowOff>
                  </from>
                  <to>
                    <xdr:col>0</xdr:col>
                    <xdr:colOff>1438275</xdr:colOff>
                    <xdr:row>29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806" r:id="rId17" name="Check Box 14">
              <controlPr defaultSize="0" autoFill="0" autoLine="0" autoPict="0">
                <anchor moveWithCells="1">
                  <from>
                    <xdr:col>0</xdr:col>
                    <xdr:colOff>0</xdr:colOff>
                    <xdr:row>30</xdr:row>
                    <xdr:rowOff>133350</xdr:rowOff>
                  </from>
                  <to>
                    <xdr:col>0</xdr:col>
                    <xdr:colOff>1438275</xdr:colOff>
                    <xdr:row>32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807" r:id="rId18" name="Check Box 15">
              <controlPr defaultSize="0" autoFill="0" autoLine="0" autoPict="0">
                <anchor moveWithCells="1">
                  <from>
                    <xdr:col>0</xdr:col>
                    <xdr:colOff>0</xdr:colOff>
                    <xdr:row>32</xdr:row>
                    <xdr:rowOff>133350</xdr:rowOff>
                  </from>
                  <to>
                    <xdr:col>0</xdr:col>
                    <xdr:colOff>1438275</xdr:colOff>
                    <xdr:row>34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808" r:id="rId19" name="Check Box 16">
              <controlPr defaultSize="0" autoFill="0" autoLine="0" autoPict="0">
                <anchor moveWithCells="1">
                  <from>
                    <xdr:col>0</xdr:col>
                    <xdr:colOff>0</xdr:colOff>
                    <xdr:row>34</xdr:row>
                    <xdr:rowOff>133350</xdr:rowOff>
                  </from>
                  <to>
                    <xdr:col>0</xdr:col>
                    <xdr:colOff>1438275</xdr:colOff>
                    <xdr:row>36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809" r:id="rId20" name="Check Box 17">
              <controlPr defaultSize="0" autoFill="0" autoLine="0" autoPict="0">
                <anchor moveWithCells="1">
                  <from>
                    <xdr:col>0</xdr:col>
                    <xdr:colOff>0</xdr:colOff>
                    <xdr:row>35</xdr:row>
                    <xdr:rowOff>133350</xdr:rowOff>
                  </from>
                  <to>
                    <xdr:col>0</xdr:col>
                    <xdr:colOff>1438275</xdr:colOff>
                    <xdr:row>37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810" r:id="rId21" name="Check Box 18">
              <controlPr defaultSize="0" autoFill="0" autoLine="0" autoPict="0">
                <anchor moveWithCells="1">
                  <from>
                    <xdr:col>0</xdr:col>
                    <xdr:colOff>0</xdr:colOff>
                    <xdr:row>4</xdr:row>
                    <xdr:rowOff>142875</xdr:rowOff>
                  </from>
                  <to>
                    <xdr:col>0</xdr:col>
                    <xdr:colOff>1438275</xdr:colOff>
                    <xdr:row>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811" r:id="rId22" name="Check Box 19">
              <controlPr defaultSize="0" autoFill="0" autoLine="0" autoPict="0">
                <anchor moveWithCells="1">
                  <from>
                    <xdr:col>0</xdr:col>
                    <xdr:colOff>0</xdr:colOff>
                    <xdr:row>5</xdr:row>
                    <xdr:rowOff>142875</xdr:rowOff>
                  </from>
                  <to>
                    <xdr:col>0</xdr:col>
                    <xdr:colOff>1438275</xdr:colOff>
                    <xdr:row>7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812" r:id="rId23" name="Check Box 20">
              <controlPr defaultSize="0" autoFill="0" autoLine="0" autoPict="0">
                <anchor moveWithCells="1">
                  <from>
                    <xdr:col>0</xdr:col>
                    <xdr:colOff>0</xdr:colOff>
                    <xdr:row>7</xdr:row>
                    <xdr:rowOff>142875</xdr:rowOff>
                  </from>
                  <to>
                    <xdr:col>0</xdr:col>
                    <xdr:colOff>1438275</xdr:colOff>
                    <xdr:row>9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813" r:id="rId24" name="Check Box 21">
              <controlPr defaultSize="0" autoFill="0" autoLine="0" autoPict="0">
                <anchor moveWithCells="1">
                  <from>
                    <xdr:col>0</xdr:col>
                    <xdr:colOff>0</xdr:colOff>
                    <xdr:row>6</xdr:row>
                    <xdr:rowOff>142875</xdr:rowOff>
                  </from>
                  <to>
                    <xdr:col>0</xdr:col>
                    <xdr:colOff>1438275</xdr:colOff>
                    <xdr:row>8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814" r:id="rId25" name="Check Box 22">
              <controlPr defaultSize="0" autoFill="0" autoLine="0" autoPict="0">
                <anchor moveWithCells="1">
                  <from>
                    <xdr:col>0</xdr:col>
                    <xdr:colOff>0</xdr:colOff>
                    <xdr:row>8</xdr:row>
                    <xdr:rowOff>142875</xdr:rowOff>
                  </from>
                  <to>
                    <xdr:col>0</xdr:col>
                    <xdr:colOff>1438275</xdr:colOff>
                    <xdr:row>10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815" r:id="rId26" name="Check Box 23">
              <controlPr defaultSize="0" autoFill="0" autoLine="0" autoPict="0">
                <anchor moveWithCells="1">
                  <from>
                    <xdr:col>0</xdr:col>
                    <xdr:colOff>0</xdr:colOff>
                    <xdr:row>10</xdr:row>
                    <xdr:rowOff>142875</xdr:rowOff>
                  </from>
                  <to>
                    <xdr:col>0</xdr:col>
                    <xdr:colOff>1438275</xdr:colOff>
                    <xdr:row>12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816" r:id="rId27" name="Check Box 24">
              <controlPr defaultSize="0" autoFill="0" autoLine="0" autoPict="0">
                <anchor moveWithCells="1">
                  <from>
                    <xdr:col>0</xdr:col>
                    <xdr:colOff>0</xdr:colOff>
                    <xdr:row>11</xdr:row>
                    <xdr:rowOff>142875</xdr:rowOff>
                  </from>
                  <to>
                    <xdr:col>0</xdr:col>
                    <xdr:colOff>1438275</xdr:colOff>
                    <xdr:row>13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817" r:id="rId28" name="Check Box 25">
              <controlPr defaultSize="0" autoFill="0" autoLine="0" autoPict="0">
                <anchor moveWithCells="1">
                  <from>
                    <xdr:col>0</xdr:col>
                    <xdr:colOff>0</xdr:colOff>
                    <xdr:row>12</xdr:row>
                    <xdr:rowOff>142875</xdr:rowOff>
                  </from>
                  <to>
                    <xdr:col>0</xdr:col>
                    <xdr:colOff>1438275</xdr:colOff>
                    <xdr:row>14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818" r:id="rId29" name="Check Box 26">
              <controlPr defaultSize="0" autoFill="0" autoLine="0" autoPict="0">
                <anchor moveWithCells="1">
                  <from>
                    <xdr:col>0</xdr:col>
                    <xdr:colOff>0</xdr:colOff>
                    <xdr:row>13</xdr:row>
                    <xdr:rowOff>142875</xdr:rowOff>
                  </from>
                  <to>
                    <xdr:col>0</xdr:col>
                    <xdr:colOff>1438275</xdr:colOff>
                    <xdr:row>15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819" r:id="rId30" name="Check Box 27">
              <controlPr defaultSize="0" autoFill="0" autoLine="0" autoPict="0">
                <anchor moveWithCells="1">
                  <from>
                    <xdr:col>0</xdr:col>
                    <xdr:colOff>0</xdr:colOff>
                    <xdr:row>17</xdr:row>
                    <xdr:rowOff>142875</xdr:rowOff>
                  </from>
                  <to>
                    <xdr:col>0</xdr:col>
                    <xdr:colOff>1438275</xdr:colOff>
                    <xdr:row>19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820" r:id="rId31" name="Check Box 28">
              <controlPr defaultSize="0" autoFill="0" autoLine="0" autoPict="0">
                <anchor moveWithCells="1">
                  <from>
                    <xdr:col>0</xdr:col>
                    <xdr:colOff>0</xdr:colOff>
                    <xdr:row>18</xdr:row>
                    <xdr:rowOff>133350</xdr:rowOff>
                  </from>
                  <to>
                    <xdr:col>0</xdr:col>
                    <xdr:colOff>1438275</xdr:colOff>
                    <xdr:row>20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821" r:id="rId32" name="Check Box 29">
              <controlPr defaultSize="0" autoFill="0" autoLine="0" autoPict="0">
                <anchor moveWithCells="1">
                  <from>
                    <xdr:col>0</xdr:col>
                    <xdr:colOff>0</xdr:colOff>
                    <xdr:row>19</xdr:row>
                    <xdr:rowOff>133350</xdr:rowOff>
                  </from>
                  <to>
                    <xdr:col>0</xdr:col>
                    <xdr:colOff>1438275</xdr:colOff>
                    <xdr:row>21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822" r:id="rId33" name="Check Box 30">
              <controlPr defaultSize="0" autoFill="0" autoLine="0" autoPict="0">
                <anchor moveWithCells="1">
                  <from>
                    <xdr:col>0</xdr:col>
                    <xdr:colOff>0</xdr:colOff>
                    <xdr:row>20</xdr:row>
                    <xdr:rowOff>133350</xdr:rowOff>
                  </from>
                  <to>
                    <xdr:col>0</xdr:col>
                    <xdr:colOff>1438275</xdr:colOff>
                    <xdr:row>22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823" r:id="rId34" name="Check Box 31">
              <controlPr defaultSize="0" autoFill="0" autoLine="0" autoPict="0">
                <anchor moveWithCells="1">
                  <from>
                    <xdr:col>0</xdr:col>
                    <xdr:colOff>0</xdr:colOff>
                    <xdr:row>23</xdr:row>
                    <xdr:rowOff>133350</xdr:rowOff>
                  </from>
                  <to>
                    <xdr:col>0</xdr:col>
                    <xdr:colOff>1438275</xdr:colOff>
                    <xdr:row>25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824" r:id="rId35" name="Check Box 32">
              <controlPr defaultSize="0" autoFill="0" autoLine="0" autoPict="0">
                <anchor moveWithCells="1">
                  <from>
                    <xdr:col>0</xdr:col>
                    <xdr:colOff>0</xdr:colOff>
                    <xdr:row>26</xdr:row>
                    <xdr:rowOff>133350</xdr:rowOff>
                  </from>
                  <to>
                    <xdr:col>0</xdr:col>
                    <xdr:colOff>1438275</xdr:colOff>
                    <xdr:row>28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825" r:id="rId36" name="Check Box 33">
              <controlPr defaultSize="0" autoFill="0" autoLine="0" autoPict="0">
                <anchor moveWithCells="1">
                  <from>
                    <xdr:col>0</xdr:col>
                    <xdr:colOff>0</xdr:colOff>
                    <xdr:row>28</xdr:row>
                    <xdr:rowOff>133350</xdr:rowOff>
                  </from>
                  <to>
                    <xdr:col>0</xdr:col>
                    <xdr:colOff>1438275</xdr:colOff>
                    <xdr:row>30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826" r:id="rId37" name="Check Box 34">
              <controlPr defaultSize="0" autoFill="0" autoLine="0" autoPict="0">
                <anchor moveWithCells="1">
                  <from>
                    <xdr:col>0</xdr:col>
                    <xdr:colOff>0</xdr:colOff>
                    <xdr:row>29</xdr:row>
                    <xdr:rowOff>133350</xdr:rowOff>
                  </from>
                  <to>
                    <xdr:col>0</xdr:col>
                    <xdr:colOff>1438275</xdr:colOff>
                    <xdr:row>31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827" r:id="rId38" name="Check Box 35">
              <controlPr defaultSize="0" autoFill="0" autoLine="0" autoPict="0">
                <anchor moveWithCells="1">
                  <from>
                    <xdr:col>0</xdr:col>
                    <xdr:colOff>0</xdr:colOff>
                    <xdr:row>31</xdr:row>
                    <xdr:rowOff>133350</xdr:rowOff>
                  </from>
                  <to>
                    <xdr:col>0</xdr:col>
                    <xdr:colOff>1438275</xdr:colOff>
                    <xdr:row>33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828" r:id="rId39" name="Check Box 36">
              <controlPr defaultSize="0" autoFill="0" autoLine="0" autoPict="0">
                <anchor moveWithCells="1">
                  <from>
                    <xdr:col>0</xdr:col>
                    <xdr:colOff>0</xdr:colOff>
                    <xdr:row>33</xdr:row>
                    <xdr:rowOff>133350</xdr:rowOff>
                  </from>
                  <to>
                    <xdr:col>0</xdr:col>
                    <xdr:colOff>1438275</xdr:colOff>
                    <xdr:row>35</xdr:row>
                    <xdr:rowOff>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1:BN138"/>
  <sheetViews>
    <sheetView zoomScaleNormal="100" workbookViewId="0">
      <selection activeCell="A91" sqref="A91"/>
    </sheetView>
  </sheetViews>
  <sheetFormatPr defaultRowHeight="15" x14ac:dyDescent="0.25"/>
  <cols>
    <col min="1" max="1" width="27.5703125" style="13" customWidth="1"/>
    <col min="2" max="16384" width="9.140625" style="13"/>
  </cols>
  <sheetData>
    <row r="1" s="2" customFormat="1" x14ac:dyDescent="0.25"/>
    <row r="2" s="2" customFormat="1" x14ac:dyDescent="0.25"/>
    <row r="3" s="2" customFormat="1" x14ac:dyDescent="0.25"/>
    <row r="4" s="2" customFormat="1" x14ac:dyDescent="0.25"/>
    <row r="5" s="2" customFormat="1" x14ac:dyDescent="0.25"/>
    <row r="6" s="2" customFormat="1" x14ac:dyDescent="0.25"/>
    <row r="7" s="2" customFormat="1" x14ac:dyDescent="0.25"/>
    <row r="8" s="2" customFormat="1" x14ac:dyDescent="0.25"/>
    <row r="9" s="2" customFormat="1" x14ac:dyDescent="0.25"/>
    <row r="10" s="2" customFormat="1" x14ac:dyDescent="0.25"/>
    <row r="11" s="2" customFormat="1" x14ac:dyDescent="0.25"/>
    <row r="12" s="2" customFormat="1" x14ac:dyDescent="0.25"/>
    <row r="13" s="2" customFormat="1" x14ac:dyDescent="0.25"/>
    <row r="14" s="2" customFormat="1" x14ac:dyDescent="0.25"/>
    <row r="15" s="2" customFormat="1" x14ac:dyDescent="0.25"/>
    <row r="16" s="2" customFormat="1" x14ac:dyDescent="0.25"/>
    <row r="17" s="2" customFormat="1" x14ac:dyDescent="0.25"/>
    <row r="18" s="2" customFormat="1" x14ac:dyDescent="0.25"/>
    <row r="19" s="2" customFormat="1" x14ac:dyDescent="0.25"/>
    <row r="20" s="2" customFormat="1" x14ac:dyDescent="0.25"/>
    <row r="21" s="2" customFormat="1" x14ac:dyDescent="0.25"/>
    <row r="22" s="2" customFormat="1" x14ac:dyDescent="0.25"/>
    <row r="23" s="2" customFormat="1" x14ac:dyDescent="0.25"/>
    <row r="24" s="2" customFormat="1" x14ac:dyDescent="0.25"/>
    <row r="25" s="2" customFormat="1" x14ac:dyDescent="0.25"/>
    <row r="26" s="2" customFormat="1" x14ac:dyDescent="0.25"/>
    <row r="27" s="2" customFormat="1" x14ac:dyDescent="0.25"/>
    <row r="28" s="2" customFormat="1" x14ac:dyDescent="0.25"/>
    <row r="29" s="2" customFormat="1" x14ac:dyDescent="0.25"/>
    <row r="30" s="2" customFormat="1" x14ac:dyDescent="0.25"/>
    <row r="31" s="2" customFormat="1" x14ac:dyDescent="0.25"/>
    <row r="32" s="2" customFormat="1" x14ac:dyDescent="0.25"/>
    <row r="33" s="2" customFormat="1" x14ac:dyDescent="0.25"/>
    <row r="34" s="2" customFormat="1" x14ac:dyDescent="0.25"/>
    <row r="35" s="2" customFormat="1" x14ac:dyDescent="0.25"/>
    <row r="36" s="2" customFormat="1" x14ac:dyDescent="0.25"/>
    <row r="37" s="2" customFormat="1" x14ac:dyDescent="0.25"/>
    <row r="38" s="2" customFormat="1" x14ac:dyDescent="0.25"/>
    <row r="39" s="2" customFormat="1" x14ac:dyDescent="0.25"/>
    <row r="40" s="2" customFormat="1" x14ac:dyDescent="0.25"/>
    <row r="41" s="2" customFormat="1" x14ac:dyDescent="0.25"/>
    <row r="42" s="2" customFormat="1" x14ac:dyDescent="0.25"/>
    <row r="43" s="2" customFormat="1" x14ac:dyDescent="0.25"/>
    <row r="44" s="2" customFormat="1" x14ac:dyDescent="0.25"/>
    <row r="45" s="2" customFormat="1" x14ac:dyDescent="0.25"/>
    <row r="46" s="2" customFormat="1" x14ac:dyDescent="0.25"/>
    <row r="47" s="2" customFormat="1" x14ac:dyDescent="0.25"/>
    <row r="48" s="2" customFormat="1" x14ac:dyDescent="0.25"/>
    <row r="49" spans="49:66" s="2" customFormat="1" x14ac:dyDescent="0.25"/>
    <row r="50" spans="49:66" s="2" customFormat="1" x14ac:dyDescent="0.25"/>
    <row r="51" spans="49:66" s="2" customFormat="1" x14ac:dyDescent="0.25"/>
    <row r="52" spans="49:66" s="2" customFormat="1" x14ac:dyDescent="0.25"/>
    <row r="53" spans="49:66" s="2" customFormat="1" x14ac:dyDescent="0.25"/>
    <row r="54" spans="49:66" s="2" customFormat="1" x14ac:dyDescent="0.25"/>
    <row r="58" spans="49:66" x14ac:dyDescent="0.25">
      <c r="AW58" s="13">
        <v>2</v>
      </c>
      <c r="AX58" s="13">
        <f>AW58+1</f>
        <v>3</v>
      </c>
      <c r="AY58" s="13">
        <f t="shared" ref="AY58:BN58" si="0">AX58+1</f>
        <v>4</v>
      </c>
      <c r="AZ58" s="13">
        <f t="shared" si="0"/>
        <v>5</v>
      </c>
      <c r="BA58" s="13">
        <f t="shared" si="0"/>
        <v>6</v>
      </c>
      <c r="BB58" s="13">
        <f t="shared" si="0"/>
        <v>7</v>
      </c>
      <c r="BC58" s="13">
        <f t="shared" si="0"/>
        <v>8</v>
      </c>
      <c r="BD58" s="13">
        <f t="shared" si="0"/>
        <v>9</v>
      </c>
      <c r="BE58" s="13">
        <f t="shared" si="0"/>
        <v>10</v>
      </c>
      <c r="BF58" s="13">
        <f t="shared" si="0"/>
        <v>11</v>
      </c>
      <c r="BG58" s="13">
        <f t="shared" si="0"/>
        <v>12</v>
      </c>
      <c r="BH58" s="13">
        <f t="shared" si="0"/>
        <v>13</v>
      </c>
      <c r="BI58" s="13">
        <f t="shared" si="0"/>
        <v>14</v>
      </c>
      <c r="BJ58" s="13">
        <f t="shared" si="0"/>
        <v>15</v>
      </c>
      <c r="BK58" s="13">
        <f t="shared" si="0"/>
        <v>16</v>
      </c>
      <c r="BL58" s="13">
        <f t="shared" si="0"/>
        <v>17</v>
      </c>
      <c r="BM58" s="13">
        <f t="shared" si="0"/>
        <v>18</v>
      </c>
      <c r="BN58" s="13">
        <f t="shared" si="0"/>
        <v>19</v>
      </c>
    </row>
    <row r="101" spans="2:36" x14ac:dyDescent="0.25">
      <c r="C101" s="22" t="s">
        <v>55</v>
      </c>
      <c r="D101" s="21" t="s">
        <v>56</v>
      </c>
      <c r="E101" s="21" t="s">
        <v>57</v>
      </c>
      <c r="F101" s="21" t="s">
        <v>58</v>
      </c>
      <c r="G101" s="21" t="s">
        <v>59</v>
      </c>
      <c r="H101" s="21" t="s">
        <v>60</v>
      </c>
      <c r="I101" s="21" t="s">
        <v>61</v>
      </c>
      <c r="J101" s="21" t="s">
        <v>62</v>
      </c>
      <c r="L101" s="13" t="s">
        <v>36</v>
      </c>
      <c r="P101" s="34" t="s">
        <v>55</v>
      </c>
      <c r="Q101" s="33" t="s">
        <v>56</v>
      </c>
      <c r="R101" s="33" t="s">
        <v>57</v>
      </c>
      <c r="S101" s="33" t="s">
        <v>58</v>
      </c>
      <c r="T101" s="33" t="s">
        <v>59</v>
      </c>
      <c r="U101" s="33" t="s">
        <v>60</v>
      </c>
      <c r="V101" s="33" t="s">
        <v>61</v>
      </c>
      <c r="W101" s="33" t="s">
        <v>62</v>
      </c>
      <c r="AC101" s="46" t="s">
        <v>55</v>
      </c>
      <c r="AD101" s="45" t="s">
        <v>56</v>
      </c>
      <c r="AE101" s="45" t="s">
        <v>57</v>
      </c>
      <c r="AF101" s="45" t="s">
        <v>58</v>
      </c>
      <c r="AG101" s="45" t="s">
        <v>59</v>
      </c>
      <c r="AH101" s="45" t="s">
        <v>60</v>
      </c>
      <c r="AI101" s="45" t="s">
        <v>61</v>
      </c>
      <c r="AJ101" s="45" t="s">
        <v>62</v>
      </c>
    </row>
    <row r="102" spans="2:36" x14ac:dyDescent="0.25">
      <c r="B102" s="13" t="s">
        <v>2</v>
      </c>
      <c r="C102" s="14">
        <v>38</v>
      </c>
      <c r="D102" s="14">
        <v>0</v>
      </c>
      <c r="E102" s="14">
        <v>6</v>
      </c>
      <c r="F102" s="14">
        <v>12</v>
      </c>
      <c r="G102" s="14">
        <v>4</v>
      </c>
      <c r="H102" s="14">
        <v>77</v>
      </c>
      <c r="I102" s="14">
        <v>6</v>
      </c>
      <c r="J102" s="14">
        <v>76</v>
      </c>
      <c r="L102" s="18">
        <f>SUM(C102:J102)</f>
        <v>219</v>
      </c>
      <c r="O102" s="13" t="s">
        <v>2</v>
      </c>
      <c r="P102" s="1">
        <f t="shared" ref="P102:P137" si="1">C102/$L102</f>
        <v>0.17351598173515981</v>
      </c>
      <c r="Q102" s="1">
        <f t="shared" ref="Q102:Q137" si="2">D102/$L102</f>
        <v>0</v>
      </c>
      <c r="R102" s="1">
        <f t="shared" ref="R102:R137" si="3">E102/$L102</f>
        <v>2.7397260273972601E-2</v>
      </c>
      <c r="S102" s="1">
        <f t="shared" ref="S102:S137" si="4">F102/$L102</f>
        <v>5.4794520547945202E-2</v>
      </c>
      <c r="T102" s="1">
        <f t="shared" ref="T102:T137" si="5">G102/$L102</f>
        <v>1.8264840182648401E-2</v>
      </c>
      <c r="U102" s="1">
        <f t="shared" ref="U102:U137" si="6">H102/$L102</f>
        <v>0.35159817351598172</v>
      </c>
      <c r="V102" s="1">
        <f t="shared" ref="V102:V137" si="7">I102/$L102</f>
        <v>2.7397260273972601E-2</v>
      </c>
      <c r="W102" s="1">
        <f t="shared" ref="W102:W137" si="8">J102/$L102</f>
        <v>0.34703196347031962</v>
      </c>
      <c r="Y102" s="13" t="b">
        <v>1</v>
      </c>
      <c r="Z102" s="13" t="str">
        <f>IF(Y102=TRUE,"London",0)</f>
        <v>London</v>
      </c>
      <c r="AA102" s="13" t="str">
        <f t="shared" ref="AA102:AA137" si="9">VLOOKUP(Z102,$O$102:$W$137,1,0)</f>
        <v>London</v>
      </c>
      <c r="AB102" s="13" t="s">
        <v>0</v>
      </c>
      <c r="AC102" s="1">
        <f t="shared" ref="AC102:AC137" si="10">VLOOKUP($AA102,$O$102:$W$137,AW$58,0)</f>
        <v>8.6450942661173216E-2</v>
      </c>
      <c r="AD102" s="1">
        <f t="shared" ref="AD102:AD137" si="11">VLOOKUP($AA102,$O$102:$W$137,AX$58,0)</f>
        <v>3.2618319619393911E-2</v>
      </c>
      <c r="AE102" s="1">
        <f t="shared" ref="AE102:AE137" si="12">VLOOKUP($AA102,$O$102:$W$137,AY$58,0)</f>
        <v>2.4295512767539874E-2</v>
      </c>
      <c r="AF102" s="1">
        <f t="shared" ref="AF102:AF137" si="13">VLOOKUP($AA102,$O$102:$W$137,AZ$58,0)</f>
        <v>7.4078883681395868E-2</v>
      </c>
      <c r="AG102" s="1">
        <f t="shared" ref="AG102:AG137" si="14">VLOOKUP($AA102,$O$102:$W$137,BA$58,0)</f>
        <v>1.1616513393226061E-2</v>
      </c>
      <c r="AH102" s="1">
        <f t="shared" ref="AH102:AH137" si="15">VLOOKUP($AA102,$O$102:$W$137,BB$58,0)</f>
        <v>0.46382235234396213</v>
      </c>
      <c r="AI102" s="1">
        <f t="shared" ref="AI102:AI137" si="16">VLOOKUP($AA102,$O$102:$W$137,BC$58,0)</f>
        <v>4.131889926452359E-3</v>
      </c>
      <c r="AJ102" s="1">
        <f t="shared" ref="AJ102:AJ137" si="17">VLOOKUP($AA102,$O$102:$W$137,BD$58,0)</f>
        <v>0.30298558560685657</v>
      </c>
    </row>
    <row r="103" spans="2:36" x14ac:dyDescent="0.25">
      <c r="B103" s="13" t="s">
        <v>17</v>
      </c>
      <c r="C103" s="14">
        <v>37</v>
      </c>
      <c r="D103" s="14">
        <v>16</v>
      </c>
      <c r="E103" s="14">
        <v>3</v>
      </c>
      <c r="F103" s="14">
        <v>13</v>
      </c>
      <c r="G103" s="14">
        <v>5</v>
      </c>
      <c r="H103" s="14">
        <v>43</v>
      </c>
      <c r="I103" s="14">
        <v>0</v>
      </c>
      <c r="J103" s="14">
        <v>84</v>
      </c>
      <c r="L103" s="53">
        <f t="shared" ref="L103:L138" si="18">SUM(C103:J103)</f>
        <v>201</v>
      </c>
      <c r="O103" s="13" t="s">
        <v>17</v>
      </c>
      <c r="P103" s="1">
        <f t="shared" si="1"/>
        <v>0.18407960199004975</v>
      </c>
      <c r="Q103" s="1">
        <f t="shared" si="2"/>
        <v>7.9601990049751242E-2</v>
      </c>
      <c r="R103" s="1">
        <f t="shared" si="3"/>
        <v>1.4925373134328358E-2</v>
      </c>
      <c r="S103" s="1">
        <f t="shared" si="4"/>
        <v>6.4676616915422883E-2</v>
      </c>
      <c r="T103" s="1">
        <f t="shared" si="5"/>
        <v>2.4875621890547265E-2</v>
      </c>
      <c r="U103" s="1">
        <f t="shared" si="6"/>
        <v>0.21393034825870647</v>
      </c>
      <c r="V103" s="1">
        <f t="shared" si="7"/>
        <v>0</v>
      </c>
      <c r="W103" s="1">
        <f t="shared" si="8"/>
        <v>0.41791044776119401</v>
      </c>
      <c r="Y103" s="13" t="b">
        <v>0</v>
      </c>
      <c r="Z103" s="13">
        <f>IF(Y103=TRUE,"Inner London",0)</f>
        <v>0</v>
      </c>
      <c r="AA103" s="13" t="e">
        <f t="shared" si="9"/>
        <v>#N/A</v>
      </c>
      <c r="AB103" s="13" t="s">
        <v>1</v>
      </c>
      <c r="AC103" s="1" t="e">
        <f t="shared" si="10"/>
        <v>#N/A</v>
      </c>
      <c r="AD103" s="1" t="e">
        <f t="shared" si="11"/>
        <v>#N/A</v>
      </c>
      <c r="AE103" s="1" t="e">
        <f t="shared" si="12"/>
        <v>#N/A</v>
      </c>
      <c r="AF103" s="1" t="e">
        <f t="shared" si="13"/>
        <v>#N/A</v>
      </c>
      <c r="AG103" s="1" t="e">
        <f t="shared" si="14"/>
        <v>#N/A</v>
      </c>
      <c r="AH103" s="1" t="e">
        <f t="shared" si="15"/>
        <v>#N/A</v>
      </c>
      <c r="AI103" s="1" t="e">
        <f t="shared" si="16"/>
        <v>#N/A</v>
      </c>
      <c r="AJ103" s="1" t="e">
        <f t="shared" si="17"/>
        <v>#N/A</v>
      </c>
    </row>
    <row r="104" spans="2:36" x14ac:dyDescent="0.25">
      <c r="B104" s="13" t="s">
        <v>18</v>
      </c>
      <c r="C104" s="14">
        <v>288</v>
      </c>
      <c r="D104" s="14">
        <v>140</v>
      </c>
      <c r="E104" s="14">
        <v>84</v>
      </c>
      <c r="F104" s="14">
        <v>155</v>
      </c>
      <c r="G104" s="14">
        <v>43</v>
      </c>
      <c r="H104" s="14">
        <v>516</v>
      </c>
      <c r="I104" s="14">
        <v>12</v>
      </c>
      <c r="J104" s="14">
        <v>580</v>
      </c>
      <c r="L104" s="53">
        <f t="shared" si="18"/>
        <v>1818</v>
      </c>
      <c r="O104" s="13" t="s">
        <v>18</v>
      </c>
      <c r="P104" s="1">
        <f t="shared" si="1"/>
        <v>0.15841584158415842</v>
      </c>
      <c r="Q104" s="1">
        <f t="shared" si="2"/>
        <v>7.7007700770077014E-2</v>
      </c>
      <c r="R104" s="1">
        <f t="shared" si="3"/>
        <v>4.6204620462046202E-2</v>
      </c>
      <c r="S104" s="1">
        <f t="shared" si="4"/>
        <v>8.5258525852585254E-2</v>
      </c>
      <c r="T104" s="1">
        <f t="shared" si="5"/>
        <v>2.3652365236523653E-2</v>
      </c>
      <c r="U104" s="1">
        <f t="shared" si="6"/>
        <v>0.28382838283828382</v>
      </c>
      <c r="V104" s="1">
        <f t="shared" si="7"/>
        <v>6.6006600660066007E-3</v>
      </c>
      <c r="W104" s="1">
        <f t="shared" si="8"/>
        <v>0.31903190319031904</v>
      </c>
      <c r="Y104" s="13" t="b">
        <v>0</v>
      </c>
      <c r="Z104" s="13">
        <f>IF(Y104=TRUE,"Outer London",0)</f>
        <v>0</v>
      </c>
      <c r="AA104" s="13" t="e">
        <f t="shared" si="9"/>
        <v>#N/A</v>
      </c>
      <c r="AB104" s="13" t="s">
        <v>16</v>
      </c>
      <c r="AC104" s="1" t="e">
        <f t="shared" si="10"/>
        <v>#N/A</v>
      </c>
      <c r="AD104" s="1" t="e">
        <f t="shared" si="11"/>
        <v>#N/A</v>
      </c>
      <c r="AE104" s="1" t="e">
        <f t="shared" si="12"/>
        <v>#N/A</v>
      </c>
      <c r="AF104" s="1" t="e">
        <f t="shared" si="13"/>
        <v>#N/A</v>
      </c>
      <c r="AG104" s="1" t="e">
        <f t="shared" si="14"/>
        <v>#N/A</v>
      </c>
      <c r="AH104" s="1" t="e">
        <f t="shared" si="15"/>
        <v>#N/A</v>
      </c>
      <c r="AI104" s="1" t="e">
        <f t="shared" si="16"/>
        <v>#N/A</v>
      </c>
      <c r="AJ104" s="1" t="e">
        <f t="shared" si="17"/>
        <v>#N/A</v>
      </c>
    </row>
    <row r="105" spans="2:36" x14ac:dyDescent="0.25">
      <c r="B105" s="13" t="s">
        <v>19</v>
      </c>
      <c r="C105" s="14">
        <v>47</v>
      </c>
      <c r="D105" s="14">
        <v>37</v>
      </c>
      <c r="E105" s="14">
        <v>10</v>
      </c>
      <c r="F105" s="14">
        <v>38</v>
      </c>
      <c r="G105" s="14">
        <v>11</v>
      </c>
      <c r="H105" s="14">
        <v>79</v>
      </c>
      <c r="I105" s="14">
        <v>7</v>
      </c>
      <c r="J105" s="14">
        <v>143</v>
      </c>
      <c r="L105" s="53">
        <f t="shared" si="18"/>
        <v>372</v>
      </c>
      <c r="O105" s="13" t="s">
        <v>19</v>
      </c>
      <c r="P105" s="1">
        <f t="shared" si="1"/>
        <v>0.12634408602150538</v>
      </c>
      <c r="Q105" s="1">
        <f t="shared" si="2"/>
        <v>9.9462365591397844E-2</v>
      </c>
      <c r="R105" s="1">
        <f t="shared" si="3"/>
        <v>2.6881720430107527E-2</v>
      </c>
      <c r="S105" s="1">
        <f t="shared" si="4"/>
        <v>0.10215053763440861</v>
      </c>
      <c r="T105" s="1">
        <f t="shared" si="5"/>
        <v>2.9569892473118281E-2</v>
      </c>
      <c r="U105" s="1">
        <f t="shared" si="6"/>
        <v>0.21236559139784947</v>
      </c>
      <c r="V105" s="1">
        <f t="shared" si="7"/>
        <v>1.8817204301075269E-2</v>
      </c>
      <c r="W105" s="1">
        <f t="shared" si="8"/>
        <v>0.38440860215053763</v>
      </c>
      <c r="Y105" s="13" t="b">
        <v>0</v>
      </c>
      <c r="Z105" s="13">
        <f>IF(Y105=TRUE,"City of London",0)</f>
        <v>0</v>
      </c>
      <c r="AA105" s="13" t="e">
        <f t="shared" si="9"/>
        <v>#N/A</v>
      </c>
      <c r="AB105" s="13" t="s">
        <v>2</v>
      </c>
      <c r="AC105" s="1" t="e">
        <f t="shared" si="10"/>
        <v>#N/A</v>
      </c>
      <c r="AD105" s="1" t="e">
        <f t="shared" si="11"/>
        <v>#N/A</v>
      </c>
      <c r="AE105" s="1" t="e">
        <f t="shared" si="12"/>
        <v>#N/A</v>
      </c>
      <c r="AF105" s="1" t="e">
        <f t="shared" si="13"/>
        <v>#N/A</v>
      </c>
      <c r="AG105" s="1" t="e">
        <f t="shared" si="14"/>
        <v>#N/A</v>
      </c>
      <c r="AH105" s="1" t="e">
        <f t="shared" si="15"/>
        <v>#N/A</v>
      </c>
      <c r="AI105" s="1" t="e">
        <f t="shared" si="16"/>
        <v>#N/A</v>
      </c>
      <c r="AJ105" s="1" t="e">
        <f t="shared" si="17"/>
        <v>#N/A</v>
      </c>
    </row>
    <row r="106" spans="2:36" x14ac:dyDescent="0.25">
      <c r="B106" s="13" t="s">
        <v>20</v>
      </c>
      <c r="C106" s="14">
        <v>245</v>
      </c>
      <c r="D106" s="14">
        <v>72</v>
      </c>
      <c r="E106" s="14">
        <v>71</v>
      </c>
      <c r="F106" s="14">
        <v>217</v>
      </c>
      <c r="G106" s="14">
        <v>30</v>
      </c>
      <c r="H106" s="14">
        <v>1210</v>
      </c>
      <c r="I106" s="14">
        <v>4</v>
      </c>
      <c r="J106" s="14">
        <v>752</v>
      </c>
      <c r="L106" s="53">
        <f t="shared" si="18"/>
        <v>2601</v>
      </c>
      <c r="O106" s="13" t="s">
        <v>20</v>
      </c>
      <c r="P106" s="1">
        <f t="shared" si="1"/>
        <v>9.4194540561322565E-2</v>
      </c>
      <c r="Q106" s="1">
        <f t="shared" si="2"/>
        <v>2.768166089965398E-2</v>
      </c>
      <c r="R106" s="1">
        <f t="shared" si="3"/>
        <v>2.7297193387158785E-2</v>
      </c>
      <c r="S106" s="1">
        <f t="shared" si="4"/>
        <v>8.3429450211457132E-2</v>
      </c>
      <c r="T106" s="1">
        <f t="shared" si="5"/>
        <v>1.1534025374855825E-2</v>
      </c>
      <c r="U106" s="1">
        <f t="shared" si="6"/>
        <v>0.46520569011918494</v>
      </c>
      <c r="V106" s="1">
        <f t="shared" si="7"/>
        <v>1.5378700499807767E-3</v>
      </c>
      <c r="W106" s="1">
        <f t="shared" si="8"/>
        <v>0.289119569396386</v>
      </c>
      <c r="Y106" s="13" t="b">
        <v>0</v>
      </c>
      <c r="Z106" s="13">
        <f>IF(Y106=TRUE,"Barking and Dagenham",0)</f>
        <v>0</v>
      </c>
      <c r="AA106" s="13" t="e">
        <f t="shared" si="9"/>
        <v>#N/A</v>
      </c>
      <c r="AB106" s="13" t="s">
        <v>17</v>
      </c>
      <c r="AC106" s="1" t="e">
        <f t="shared" si="10"/>
        <v>#N/A</v>
      </c>
      <c r="AD106" s="1" t="e">
        <f t="shared" si="11"/>
        <v>#N/A</v>
      </c>
      <c r="AE106" s="1" t="e">
        <f t="shared" si="12"/>
        <v>#N/A</v>
      </c>
      <c r="AF106" s="1" t="e">
        <f t="shared" si="13"/>
        <v>#N/A</v>
      </c>
      <c r="AG106" s="1" t="e">
        <f t="shared" si="14"/>
        <v>#N/A</v>
      </c>
      <c r="AH106" s="1" t="e">
        <f t="shared" si="15"/>
        <v>#N/A</v>
      </c>
      <c r="AI106" s="1" t="e">
        <f t="shared" si="16"/>
        <v>#N/A</v>
      </c>
      <c r="AJ106" s="1" t="e">
        <f t="shared" si="17"/>
        <v>#N/A</v>
      </c>
    </row>
    <row r="107" spans="2:36" x14ac:dyDescent="0.25">
      <c r="B107" s="13" t="s">
        <v>21</v>
      </c>
      <c r="C107" s="14">
        <v>212</v>
      </c>
      <c r="D107" s="14">
        <v>100</v>
      </c>
      <c r="E107" s="14">
        <v>62</v>
      </c>
      <c r="F107" s="14">
        <v>79</v>
      </c>
      <c r="G107" s="14">
        <v>49</v>
      </c>
      <c r="H107" s="14">
        <v>296</v>
      </c>
      <c r="I107" s="14">
        <v>13</v>
      </c>
      <c r="J107" s="14">
        <v>564</v>
      </c>
      <c r="L107" s="53">
        <f t="shared" si="18"/>
        <v>1375</v>
      </c>
      <c r="O107" s="13" t="s">
        <v>21</v>
      </c>
      <c r="P107" s="1">
        <f t="shared" si="1"/>
        <v>0.15418181818181817</v>
      </c>
      <c r="Q107" s="1">
        <f t="shared" si="2"/>
        <v>7.2727272727272724E-2</v>
      </c>
      <c r="R107" s="1">
        <f t="shared" si="3"/>
        <v>4.5090909090909091E-2</v>
      </c>
      <c r="S107" s="1">
        <f t="shared" si="4"/>
        <v>5.7454545454545453E-2</v>
      </c>
      <c r="T107" s="1">
        <f t="shared" si="5"/>
        <v>3.563636363636364E-2</v>
      </c>
      <c r="U107" s="1">
        <f t="shared" si="6"/>
        <v>0.21527272727272728</v>
      </c>
      <c r="V107" s="1">
        <f t="shared" si="7"/>
        <v>9.4545454545454551E-3</v>
      </c>
      <c r="W107" s="1">
        <f t="shared" si="8"/>
        <v>0.4101818181818182</v>
      </c>
      <c r="Y107" s="13" t="b">
        <v>0</v>
      </c>
      <c r="Z107" s="13">
        <f>IF(Y107=TRUE,"Barnet",0)</f>
        <v>0</v>
      </c>
      <c r="AA107" s="13" t="e">
        <f t="shared" si="9"/>
        <v>#N/A</v>
      </c>
      <c r="AB107" s="13" t="s">
        <v>18</v>
      </c>
      <c r="AC107" s="1" t="e">
        <f t="shared" si="10"/>
        <v>#N/A</v>
      </c>
      <c r="AD107" s="1" t="e">
        <f t="shared" si="11"/>
        <v>#N/A</v>
      </c>
      <c r="AE107" s="1" t="e">
        <f t="shared" si="12"/>
        <v>#N/A</v>
      </c>
      <c r="AF107" s="1" t="e">
        <f t="shared" si="13"/>
        <v>#N/A</v>
      </c>
      <c r="AG107" s="1" t="e">
        <f t="shared" si="14"/>
        <v>#N/A</v>
      </c>
      <c r="AH107" s="1" t="e">
        <f t="shared" si="15"/>
        <v>#N/A</v>
      </c>
      <c r="AI107" s="1" t="e">
        <f t="shared" si="16"/>
        <v>#N/A</v>
      </c>
      <c r="AJ107" s="1" t="e">
        <f t="shared" si="17"/>
        <v>#N/A</v>
      </c>
    </row>
    <row r="108" spans="2:36" x14ac:dyDescent="0.25">
      <c r="B108" s="13" t="s">
        <v>3</v>
      </c>
      <c r="C108" s="14">
        <v>438</v>
      </c>
      <c r="D108" s="14">
        <v>132</v>
      </c>
      <c r="E108" s="14">
        <v>144</v>
      </c>
      <c r="F108" s="14">
        <v>494</v>
      </c>
      <c r="G108" s="14">
        <v>78</v>
      </c>
      <c r="H108" s="14">
        <v>2463</v>
      </c>
      <c r="I108" s="14">
        <v>30</v>
      </c>
      <c r="J108" s="14">
        <v>1467</v>
      </c>
      <c r="L108" s="53">
        <f t="shared" si="18"/>
        <v>5246</v>
      </c>
      <c r="O108" s="13" t="s">
        <v>3</v>
      </c>
      <c r="P108" s="1">
        <f t="shared" si="1"/>
        <v>8.3492184521540225E-2</v>
      </c>
      <c r="Q108" s="1">
        <f t="shared" si="2"/>
        <v>2.5162028211971027E-2</v>
      </c>
      <c r="R108" s="1">
        <f t="shared" si="3"/>
        <v>2.7449485322150208E-2</v>
      </c>
      <c r="S108" s="1">
        <f t="shared" si="4"/>
        <v>9.4166984369043083E-2</v>
      </c>
      <c r="T108" s="1">
        <f t="shared" si="5"/>
        <v>1.4868471216164697E-2</v>
      </c>
      <c r="U108" s="1">
        <f t="shared" si="6"/>
        <v>0.46950057186427757</v>
      </c>
      <c r="V108" s="1">
        <f t="shared" si="7"/>
        <v>5.7186427754479605E-3</v>
      </c>
      <c r="W108" s="1">
        <f t="shared" si="8"/>
        <v>0.27964163171940526</v>
      </c>
      <c r="Y108" s="13" t="b">
        <v>0</v>
      </c>
      <c r="Z108" s="13">
        <f>IF(Y108=TRUE,"Bexley",0)</f>
        <v>0</v>
      </c>
      <c r="AA108" s="13" t="e">
        <f t="shared" si="9"/>
        <v>#N/A</v>
      </c>
      <c r="AB108" s="13" t="s">
        <v>19</v>
      </c>
      <c r="AC108" s="1" t="e">
        <f t="shared" si="10"/>
        <v>#N/A</v>
      </c>
      <c r="AD108" s="1" t="e">
        <f t="shared" si="11"/>
        <v>#N/A</v>
      </c>
      <c r="AE108" s="1" t="e">
        <f t="shared" si="12"/>
        <v>#N/A</v>
      </c>
      <c r="AF108" s="1" t="e">
        <f t="shared" si="13"/>
        <v>#N/A</v>
      </c>
      <c r="AG108" s="1" t="e">
        <f t="shared" si="14"/>
        <v>#N/A</v>
      </c>
      <c r="AH108" s="1" t="e">
        <f t="shared" si="15"/>
        <v>#N/A</v>
      </c>
      <c r="AI108" s="1" t="e">
        <f t="shared" si="16"/>
        <v>#N/A</v>
      </c>
      <c r="AJ108" s="1" t="e">
        <f t="shared" si="17"/>
        <v>#N/A</v>
      </c>
    </row>
    <row r="109" spans="2:36" x14ac:dyDescent="0.25">
      <c r="B109" s="13" t="s">
        <v>22</v>
      </c>
      <c r="C109" s="14">
        <v>170</v>
      </c>
      <c r="D109" s="14">
        <v>72</v>
      </c>
      <c r="E109" s="14">
        <v>41</v>
      </c>
      <c r="F109" s="14">
        <v>76</v>
      </c>
      <c r="G109" s="14">
        <v>32</v>
      </c>
      <c r="H109" s="14">
        <v>226</v>
      </c>
      <c r="I109" s="14">
        <v>9</v>
      </c>
      <c r="J109" s="14">
        <v>399</v>
      </c>
      <c r="L109" s="53">
        <f t="shared" si="18"/>
        <v>1025</v>
      </c>
      <c r="O109" s="13" t="s">
        <v>22</v>
      </c>
      <c r="P109" s="1">
        <f t="shared" si="1"/>
        <v>0.16585365853658537</v>
      </c>
      <c r="Q109" s="1">
        <f t="shared" si="2"/>
        <v>7.0243902439024397E-2</v>
      </c>
      <c r="R109" s="1">
        <f t="shared" si="3"/>
        <v>0.04</v>
      </c>
      <c r="S109" s="1">
        <f t="shared" si="4"/>
        <v>7.4146341463414631E-2</v>
      </c>
      <c r="T109" s="1">
        <f t="shared" si="5"/>
        <v>3.1219512195121951E-2</v>
      </c>
      <c r="U109" s="1">
        <f t="shared" si="6"/>
        <v>0.22048780487804878</v>
      </c>
      <c r="V109" s="1">
        <f t="shared" si="7"/>
        <v>8.7804878048780496E-3</v>
      </c>
      <c r="W109" s="1">
        <f t="shared" si="8"/>
        <v>0.38926829268292684</v>
      </c>
      <c r="Y109" s="13" t="b">
        <v>0</v>
      </c>
      <c r="Z109" s="13">
        <f>IF(Y109=TRUE,"Brent",0)</f>
        <v>0</v>
      </c>
      <c r="AA109" s="13" t="e">
        <f t="shared" si="9"/>
        <v>#N/A</v>
      </c>
      <c r="AB109" s="13" t="s">
        <v>20</v>
      </c>
      <c r="AC109" s="1" t="e">
        <f t="shared" si="10"/>
        <v>#N/A</v>
      </c>
      <c r="AD109" s="1" t="e">
        <f t="shared" si="11"/>
        <v>#N/A</v>
      </c>
      <c r="AE109" s="1" t="e">
        <f t="shared" si="12"/>
        <v>#N/A</v>
      </c>
      <c r="AF109" s="1" t="e">
        <f t="shared" si="13"/>
        <v>#N/A</v>
      </c>
      <c r="AG109" s="1" t="e">
        <f t="shared" si="14"/>
        <v>#N/A</v>
      </c>
      <c r="AH109" s="1" t="e">
        <f t="shared" si="15"/>
        <v>#N/A</v>
      </c>
      <c r="AI109" s="1" t="e">
        <f t="shared" si="16"/>
        <v>#N/A</v>
      </c>
      <c r="AJ109" s="1" t="e">
        <f t="shared" si="17"/>
        <v>#N/A</v>
      </c>
    </row>
    <row r="110" spans="2:36" x14ac:dyDescent="0.25">
      <c r="B110" s="13" t="s">
        <v>23</v>
      </c>
      <c r="C110" s="14">
        <v>351</v>
      </c>
      <c r="D110" s="14">
        <v>114</v>
      </c>
      <c r="E110" s="14">
        <v>110</v>
      </c>
      <c r="F110" s="14">
        <v>407</v>
      </c>
      <c r="G110" s="14">
        <v>41</v>
      </c>
      <c r="H110" s="14">
        <v>1670</v>
      </c>
      <c r="I110" s="14">
        <v>13</v>
      </c>
      <c r="J110" s="14">
        <v>1013</v>
      </c>
      <c r="L110" s="53">
        <f t="shared" si="18"/>
        <v>3719</v>
      </c>
      <c r="O110" s="13" t="s">
        <v>23</v>
      </c>
      <c r="P110" s="1">
        <f t="shared" si="1"/>
        <v>9.4380209733799403E-2</v>
      </c>
      <c r="Q110" s="1">
        <f t="shared" si="2"/>
        <v>3.0653401452003227E-2</v>
      </c>
      <c r="R110" s="1">
        <f t="shared" si="3"/>
        <v>2.9577843506318903E-2</v>
      </c>
      <c r="S110" s="1">
        <f t="shared" si="4"/>
        <v>0.10943802097337994</v>
      </c>
      <c r="T110" s="1">
        <f t="shared" si="5"/>
        <v>1.1024468943264318E-2</v>
      </c>
      <c r="U110" s="1">
        <f t="shared" si="6"/>
        <v>0.44904544232320515</v>
      </c>
      <c r="V110" s="1">
        <f t="shared" si="7"/>
        <v>3.4955633234740524E-3</v>
      </c>
      <c r="W110" s="1">
        <f t="shared" si="8"/>
        <v>0.27238504974455496</v>
      </c>
      <c r="Y110" s="13" t="b">
        <v>0</v>
      </c>
      <c r="Z110" s="13">
        <f>IF(Y110=TRUE,"Bromley",0)</f>
        <v>0</v>
      </c>
      <c r="AA110" s="13" t="e">
        <f t="shared" si="9"/>
        <v>#N/A</v>
      </c>
      <c r="AB110" s="13" t="s">
        <v>21</v>
      </c>
      <c r="AC110" s="1" t="e">
        <f t="shared" si="10"/>
        <v>#N/A</v>
      </c>
      <c r="AD110" s="1" t="e">
        <f t="shared" si="11"/>
        <v>#N/A</v>
      </c>
      <c r="AE110" s="1" t="e">
        <f t="shared" si="12"/>
        <v>#N/A</v>
      </c>
      <c r="AF110" s="1" t="e">
        <f t="shared" si="13"/>
        <v>#N/A</v>
      </c>
      <c r="AG110" s="1" t="e">
        <f t="shared" si="14"/>
        <v>#N/A</v>
      </c>
      <c r="AH110" s="1" t="e">
        <f t="shared" si="15"/>
        <v>#N/A</v>
      </c>
      <c r="AI110" s="1" t="e">
        <f t="shared" si="16"/>
        <v>#N/A</v>
      </c>
      <c r="AJ110" s="1" t="e">
        <f t="shared" si="17"/>
        <v>#N/A</v>
      </c>
    </row>
    <row r="111" spans="2:36" x14ac:dyDescent="0.25">
      <c r="B111" s="13" t="s">
        <v>24</v>
      </c>
      <c r="C111" s="14">
        <v>121</v>
      </c>
      <c r="D111" s="14">
        <v>40</v>
      </c>
      <c r="E111" s="14">
        <v>34</v>
      </c>
      <c r="F111" s="14">
        <v>39</v>
      </c>
      <c r="G111" s="14">
        <v>18</v>
      </c>
      <c r="H111" s="14">
        <v>190</v>
      </c>
      <c r="I111" s="14">
        <v>4</v>
      </c>
      <c r="J111" s="14">
        <v>266</v>
      </c>
      <c r="L111" s="53">
        <f t="shared" si="18"/>
        <v>712</v>
      </c>
      <c r="O111" s="13" t="s">
        <v>24</v>
      </c>
      <c r="P111" s="1">
        <f t="shared" si="1"/>
        <v>0.1699438202247191</v>
      </c>
      <c r="Q111" s="1">
        <f t="shared" si="2"/>
        <v>5.6179775280898875E-2</v>
      </c>
      <c r="R111" s="1">
        <f t="shared" si="3"/>
        <v>4.7752808988764044E-2</v>
      </c>
      <c r="S111" s="1">
        <f t="shared" si="4"/>
        <v>5.4775280898876406E-2</v>
      </c>
      <c r="T111" s="1">
        <f t="shared" si="5"/>
        <v>2.5280898876404494E-2</v>
      </c>
      <c r="U111" s="1">
        <f t="shared" si="6"/>
        <v>0.26685393258426965</v>
      </c>
      <c r="V111" s="1">
        <f t="shared" si="7"/>
        <v>5.6179775280898875E-3</v>
      </c>
      <c r="W111" s="1">
        <f t="shared" si="8"/>
        <v>0.37359550561797755</v>
      </c>
      <c r="Y111" s="13" t="b">
        <v>0</v>
      </c>
      <c r="Z111" s="13">
        <f>IF(Y111=TRUE,"Camden",0)</f>
        <v>0</v>
      </c>
      <c r="AA111" s="13" t="e">
        <f t="shared" si="9"/>
        <v>#N/A</v>
      </c>
      <c r="AB111" s="13" t="s">
        <v>3</v>
      </c>
      <c r="AC111" s="1" t="e">
        <f t="shared" si="10"/>
        <v>#N/A</v>
      </c>
      <c r="AD111" s="1" t="e">
        <f t="shared" si="11"/>
        <v>#N/A</v>
      </c>
      <c r="AE111" s="1" t="e">
        <f t="shared" si="12"/>
        <v>#N/A</v>
      </c>
      <c r="AF111" s="1" t="e">
        <f t="shared" si="13"/>
        <v>#N/A</v>
      </c>
      <c r="AG111" s="1" t="e">
        <f t="shared" si="14"/>
        <v>#N/A</v>
      </c>
      <c r="AH111" s="1" t="e">
        <f t="shared" si="15"/>
        <v>#N/A</v>
      </c>
      <c r="AI111" s="1" t="e">
        <f t="shared" si="16"/>
        <v>#N/A</v>
      </c>
      <c r="AJ111" s="1" t="e">
        <f t="shared" si="17"/>
        <v>#N/A</v>
      </c>
    </row>
    <row r="112" spans="2:36" x14ac:dyDescent="0.25">
      <c r="B112" s="13" t="s">
        <v>25</v>
      </c>
      <c r="C112" s="14">
        <v>149</v>
      </c>
      <c r="D112" s="14">
        <v>84</v>
      </c>
      <c r="E112" s="14">
        <v>35</v>
      </c>
      <c r="F112" s="14">
        <v>60</v>
      </c>
      <c r="G112" s="14">
        <v>18</v>
      </c>
      <c r="H112" s="14">
        <v>511</v>
      </c>
      <c r="I112" s="14">
        <v>6</v>
      </c>
      <c r="J112" s="14">
        <v>605</v>
      </c>
      <c r="L112" s="53">
        <f t="shared" si="18"/>
        <v>1468</v>
      </c>
      <c r="O112" s="13" t="s">
        <v>25</v>
      </c>
      <c r="P112" s="1">
        <f t="shared" si="1"/>
        <v>0.10149863760217984</v>
      </c>
      <c r="Q112" s="1">
        <f t="shared" si="2"/>
        <v>5.7220708446866483E-2</v>
      </c>
      <c r="R112" s="1">
        <f t="shared" si="3"/>
        <v>2.3841961852861037E-2</v>
      </c>
      <c r="S112" s="1">
        <f t="shared" si="4"/>
        <v>4.0871934604904632E-2</v>
      </c>
      <c r="T112" s="1">
        <f t="shared" si="5"/>
        <v>1.226158038147139E-2</v>
      </c>
      <c r="U112" s="1">
        <f t="shared" si="6"/>
        <v>0.34809264305177112</v>
      </c>
      <c r="V112" s="1">
        <f t="shared" si="7"/>
        <v>4.0871934604904629E-3</v>
      </c>
      <c r="W112" s="1">
        <f t="shared" si="8"/>
        <v>0.41212534059945505</v>
      </c>
      <c r="Y112" s="13" t="b">
        <v>0</v>
      </c>
      <c r="Z112" s="13">
        <f>IF(Y112=TRUE,"Croydon",0)</f>
        <v>0</v>
      </c>
      <c r="AA112" s="13" t="e">
        <f t="shared" si="9"/>
        <v>#N/A</v>
      </c>
      <c r="AB112" s="13" t="s">
        <v>22</v>
      </c>
      <c r="AC112" s="1" t="e">
        <f t="shared" si="10"/>
        <v>#N/A</v>
      </c>
      <c r="AD112" s="1" t="e">
        <f t="shared" si="11"/>
        <v>#N/A</v>
      </c>
      <c r="AE112" s="1" t="e">
        <f t="shared" si="12"/>
        <v>#N/A</v>
      </c>
      <c r="AF112" s="1" t="e">
        <f t="shared" si="13"/>
        <v>#N/A</v>
      </c>
      <c r="AG112" s="1" t="e">
        <f t="shared" si="14"/>
        <v>#N/A</v>
      </c>
      <c r="AH112" s="1" t="e">
        <f t="shared" si="15"/>
        <v>#N/A</v>
      </c>
      <c r="AI112" s="1" t="e">
        <f t="shared" si="16"/>
        <v>#N/A</v>
      </c>
      <c r="AJ112" s="1" t="e">
        <f t="shared" si="17"/>
        <v>#N/A</v>
      </c>
    </row>
    <row r="113" spans="2:36" x14ac:dyDescent="0.25">
      <c r="B113" s="13" t="s">
        <v>4</v>
      </c>
      <c r="C113" s="14">
        <v>197</v>
      </c>
      <c r="D113" s="14">
        <v>38</v>
      </c>
      <c r="E113" s="14">
        <v>33</v>
      </c>
      <c r="F113" s="14">
        <v>251</v>
      </c>
      <c r="G113" s="14">
        <v>11</v>
      </c>
      <c r="H113" s="14">
        <v>1920</v>
      </c>
      <c r="I113" s="14">
        <v>5</v>
      </c>
      <c r="J113" s="14">
        <v>924</v>
      </c>
      <c r="L113" s="53">
        <f t="shared" si="18"/>
        <v>3379</v>
      </c>
      <c r="O113" s="13" t="s">
        <v>4</v>
      </c>
      <c r="P113" s="1">
        <f t="shared" si="1"/>
        <v>5.8301272565847884E-2</v>
      </c>
      <c r="Q113" s="1">
        <f t="shared" si="2"/>
        <v>1.1245930748742231E-2</v>
      </c>
      <c r="R113" s="1">
        <f t="shared" si="3"/>
        <v>9.7662030186445696E-3</v>
      </c>
      <c r="S113" s="1">
        <f t="shared" si="4"/>
        <v>7.4282332050902636E-2</v>
      </c>
      <c r="T113" s="1">
        <f t="shared" si="5"/>
        <v>3.2554010062148565E-3</v>
      </c>
      <c r="U113" s="1">
        <f t="shared" si="6"/>
        <v>0.56821544835750226</v>
      </c>
      <c r="V113" s="1">
        <f t="shared" si="7"/>
        <v>1.4797277300976619E-3</v>
      </c>
      <c r="W113" s="1">
        <f t="shared" si="8"/>
        <v>0.27345368452204794</v>
      </c>
      <c r="Y113" s="13" t="b">
        <v>0</v>
      </c>
      <c r="Z113" s="13">
        <f>IF(Y113=TRUE,"Ealing",0)</f>
        <v>0</v>
      </c>
      <c r="AA113" s="13" t="e">
        <f t="shared" si="9"/>
        <v>#N/A</v>
      </c>
      <c r="AB113" s="13" t="s">
        <v>23</v>
      </c>
      <c r="AC113" s="1" t="e">
        <f t="shared" si="10"/>
        <v>#N/A</v>
      </c>
      <c r="AD113" s="1" t="e">
        <f t="shared" si="11"/>
        <v>#N/A</v>
      </c>
      <c r="AE113" s="1" t="e">
        <f t="shared" si="12"/>
        <v>#N/A</v>
      </c>
      <c r="AF113" s="1" t="e">
        <f t="shared" si="13"/>
        <v>#N/A</v>
      </c>
      <c r="AG113" s="1" t="e">
        <f t="shared" si="14"/>
        <v>#N/A</v>
      </c>
      <c r="AH113" s="1" t="e">
        <f t="shared" si="15"/>
        <v>#N/A</v>
      </c>
      <c r="AI113" s="1" t="e">
        <f t="shared" si="16"/>
        <v>#N/A</v>
      </c>
      <c r="AJ113" s="1" t="e">
        <f t="shared" si="17"/>
        <v>#N/A</v>
      </c>
    </row>
    <row r="114" spans="2:36" x14ac:dyDescent="0.25">
      <c r="B114" s="13" t="s">
        <v>5</v>
      </c>
      <c r="C114" s="14">
        <v>290</v>
      </c>
      <c r="D114" s="14">
        <v>115</v>
      </c>
      <c r="E114" s="14">
        <v>103</v>
      </c>
      <c r="F114" s="14">
        <v>767</v>
      </c>
      <c r="G114" s="14">
        <v>50</v>
      </c>
      <c r="H114" s="14">
        <v>4234</v>
      </c>
      <c r="I114" s="14">
        <v>16</v>
      </c>
      <c r="J114" s="14">
        <v>1449</v>
      </c>
      <c r="L114" s="53">
        <f t="shared" si="18"/>
        <v>7024</v>
      </c>
      <c r="O114" s="13" t="s">
        <v>5</v>
      </c>
      <c r="P114" s="1">
        <f t="shared" si="1"/>
        <v>4.1287015945330297E-2</v>
      </c>
      <c r="Q114" s="1">
        <f t="shared" si="2"/>
        <v>1.637243735763098E-2</v>
      </c>
      <c r="R114" s="1">
        <f t="shared" si="3"/>
        <v>1.4664009111617311E-2</v>
      </c>
      <c r="S114" s="1">
        <f t="shared" si="4"/>
        <v>0.10919703872437357</v>
      </c>
      <c r="T114" s="1">
        <f t="shared" si="5"/>
        <v>7.1184510250569474E-3</v>
      </c>
      <c r="U114" s="1">
        <f t="shared" si="6"/>
        <v>0.60279043280182232</v>
      </c>
      <c r="V114" s="1">
        <f t="shared" si="7"/>
        <v>2.2779043280182231E-3</v>
      </c>
      <c r="W114" s="1">
        <f t="shared" si="8"/>
        <v>0.20629271070615035</v>
      </c>
      <c r="Y114" s="13" t="b">
        <v>0</v>
      </c>
      <c r="Z114" s="13">
        <f>IF(Y114=TRUE,"Enfield",0)</f>
        <v>0</v>
      </c>
      <c r="AA114" s="13" t="e">
        <f t="shared" si="9"/>
        <v>#N/A</v>
      </c>
      <c r="AB114" s="13" t="s">
        <v>24</v>
      </c>
      <c r="AC114" s="1" t="e">
        <f t="shared" si="10"/>
        <v>#N/A</v>
      </c>
      <c r="AD114" s="1" t="e">
        <f t="shared" si="11"/>
        <v>#N/A</v>
      </c>
      <c r="AE114" s="1" t="e">
        <f t="shared" si="12"/>
        <v>#N/A</v>
      </c>
      <c r="AF114" s="1" t="e">
        <f t="shared" si="13"/>
        <v>#N/A</v>
      </c>
      <c r="AG114" s="1" t="e">
        <f t="shared" si="14"/>
        <v>#N/A</v>
      </c>
      <c r="AH114" s="1" t="e">
        <f t="shared" si="15"/>
        <v>#N/A</v>
      </c>
      <c r="AI114" s="1" t="e">
        <f t="shared" si="16"/>
        <v>#N/A</v>
      </c>
      <c r="AJ114" s="1" t="e">
        <f t="shared" si="17"/>
        <v>#N/A</v>
      </c>
    </row>
    <row r="115" spans="2:36" x14ac:dyDescent="0.25">
      <c r="B115" s="13" t="s">
        <v>6</v>
      </c>
      <c r="C115" s="14">
        <v>263</v>
      </c>
      <c r="D115" s="14">
        <v>93</v>
      </c>
      <c r="E115" s="14">
        <v>74</v>
      </c>
      <c r="F115" s="14">
        <v>174</v>
      </c>
      <c r="G115" s="14">
        <v>23</v>
      </c>
      <c r="H115" s="14">
        <v>1049</v>
      </c>
      <c r="I115" s="14">
        <v>6</v>
      </c>
      <c r="J115" s="14">
        <v>891</v>
      </c>
      <c r="L115" s="53">
        <f t="shared" si="18"/>
        <v>2573</v>
      </c>
      <c r="O115" s="13" t="s">
        <v>6</v>
      </c>
      <c r="P115" s="1">
        <f t="shared" si="1"/>
        <v>0.10221531286436067</v>
      </c>
      <c r="Q115" s="1">
        <f t="shared" si="2"/>
        <v>3.614457831325301E-2</v>
      </c>
      <c r="R115" s="1">
        <f t="shared" si="3"/>
        <v>2.8760202098717449E-2</v>
      </c>
      <c r="S115" s="1">
        <f t="shared" si="4"/>
        <v>6.7625340069957254E-2</v>
      </c>
      <c r="T115" s="1">
        <f t="shared" si="5"/>
        <v>8.9389817333851533E-3</v>
      </c>
      <c r="U115" s="1">
        <f t="shared" si="6"/>
        <v>0.40769529731830551</v>
      </c>
      <c r="V115" s="1">
        <f t="shared" si="7"/>
        <v>2.3319082782743881E-3</v>
      </c>
      <c r="W115" s="1">
        <f t="shared" si="8"/>
        <v>0.34628837932374662</v>
      </c>
      <c r="Y115" s="13" t="b">
        <v>0</v>
      </c>
      <c r="Z115" s="13">
        <f>IF(Y115=TRUE,"Greenwich",0)</f>
        <v>0</v>
      </c>
      <c r="AA115" s="13" t="e">
        <f t="shared" si="9"/>
        <v>#N/A</v>
      </c>
      <c r="AB115" s="13" t="s">
        <v>25</v>
      </c>
      <c r="AC115" s="1" t="e">
        <f t="shared" si="10"/>
        <v>#N/A</v>
      </c>
      <c r="AD115" s="1" t="e">
        <f t="shared" si="11"/>
        <v>#N/A</v>
      </c>
      <c r="AE115" s="1" t="e">
        <f t="shared" si="12"/>
        <v>#N/A</v>
      </c>
      <c r="AF115" s="1" t="e">
        <f t="shared" si="13"/>
        <v>#N/A</v>
      </c>
      <c r="AG115" s="1" t="e">
        <f t="shared" si="14"/>
        <v>#N/A</v>
      </c>
      <c r="AH115" s="1" t="e">
        <f t="shared" si="15"/>
        <v>#N/A</v>
      </c>
      <c r="AI115" s="1" t="e">
        <f t="shared" si="16"/>
        <v>#N/A</v>
      </c>
      <c r="AJ115" s="1" t="e">
        <f t="shared" si="17"/>
        <v>#N/A</v>
      </c>
    </row>
    <row r="116" spans="2:36" x14ac:dyDescent="0.25">
      <c r="B116" s="13" t="s">
        <v>26</v>
      </c>
      <c r="C116" s="14">
        <v>129</v>
      </c>
      <c r="D116" s="14">
        <v>55</v>
      </c>
      <c r="E116" s="14">
        <v>67</v>
      </c>
      <c r="F116" s="14">
        <v>55</v>
      </c>
      <c r="G116" s="14">
        <v>26</v>
      </c>
      <c r="H116" s="14">
        <v>141</v>
      </c>
      <c r="I116" s="14">
        <v>11</v>
      </c>
      <c r="J116" s="14">
        <v>253</v>
      </c>
      <c r="L116" s="53">
        <f t="shared" si="18"/>
        <v>737</v>
      </c>
      <c r="O116" s="13" t="s">
        <v>26</v>
      </c>
      <c r="P116" s="1">
        <f t="shared" si="1"/>
        <v>0.17503392130257803</v>
      </c>
      <c r="Q116" s="1">
        <f t="shared" si="2"/>
        <v>7.4626865671641784E-2</v>
      </c>
      <c r="R116" s="1">
        <f t="shared" si="3"/>
        <v>9.0909090909090912E-2</v>
      </c>
      <c r="S116" s="1">
        <f t="shared" si="4"/>
        <v>7.4626865671641784E-2</v>
      </c>
      <c r="T116" s="1">
        <f t="shared" si="5"/>
        <v>3.5278154681139755E-2</v>
      </c>
      <c r="U116" s="1">
        <f t="shared" si="6"/>
        <v>0.19131614654002713</v>
      </c>
      <c r="V116" s="1">
        <f t="shared" si="7"/>
        <v>1.4925373134328358E-2</v>
      </c>
      <c r="W116" s="1">
        <f t="shared" si="8"/>
        <v>0.34328358208955223</v>
      </c>
      <c r="Y116" s="13" t="b">
        <v>0</v>
      </c>
      <c r="Z116" s="13">
        <f>IF(Y116=TRUE,"Hackney",0)</f>
        <v>0</v>
      </c>
      <c r="AA116" s="13" t="e">
        <f t="shared" si="9"/>
        <v>#N/A</v>
      </c>
      <c r="AB116" s="13" t="s">
        <v>4</v>
      </c>
      <c r="AC116" s="1" t="e">
        <f t="shared" si="10"/>
        <v>#N/A</v>
      </c>
      <c r="AD116" s="1" t="e">
        <f t="shared" si="11"/>
        <v>#N/A</v>
      </c>
      <c r="AE116" s="1" t="e">
        <f t="shared" si="12"/>
        <v>#N/A</v>
      </c>
      <c r="AF116" s="1" t="e">
        <f t="shared" si="13"/>
        <v>#N/A</v>
      </c>
      <c r="AG116" s="1" t="e">
        <f t="shared" si="14"/>
        <v>#N/A</v>
      </c>
      <c r="AH116" s="1" t="e">
        <f t="shared" si="15"/>
        <v>#N/A</v>
      </c>
      <c r="AI116" s="1" t="e">
        <f t="shared" si="16"/>
        <v>#N/A</v>
      </c>
      <c r="AJ116" s="1" t="e">
        <f t="shared" si="17"/>
        <v>#N/A</v>
      </c>
    </row>
    <row r="117" spans="2:36" x14ac:dyDescent="0.25">
      <c r="B117" s="13" t="s">
        <v>27</v>
      </c>
      <c r="C117" s="14">
        <v>57</v>
      </c>
      <c r="D117" s="14">
        <v>32</v>
      </c>
      <c r="E117" s="14">
        <v>13</v>
      </c>
      <c r="F117" s="14">
        <v>27</v>
      </c>
      <c r="G117" s="14">
        <v>15</v>
      </c>
      <c r="H117" s="14">
        <v>81</v>
      </c>
      <c r="I117" s="14">
        <v>8</v>
      </c>
      <c r="J117" s="14">
        <v>130</v>
      </c>
      <c r="L117" s="53">
        <f t="shared" si="18"/>
        <v>363</v>
      </c>
      <c r="O117" s="13" t="s">
        <v>27</v>
      </c>
      <c r="P117" s="1">
        <f t="shared" si="1"/>
        <v>0.15702479338842976</v>
      </c>
      <c r="Q117" s="1">
        <f t="shared" si="2"/>
        <v>8.8154269972451793E-2</v>
      </c>
      <c r="R117" s="1">
        <f t="shared" si="3"/>
        <v>3.5812672176308541E-2</v>
      </c>
      <c r="S117" s="1">
        <f t="shared" si="4"/>
        <v>7.43801652892562E-2</v>
      </c>
      <c r="T117" s="1">
        <f t="shared" si="5"/>
        <v>4.1322314049586778E-2</v>
      </c>
      <c r="U117" s="1">
        <f t="shared" si="6"/>
        <v>0.2231404958677686</v>
      </c>
      <c r="V117" s="1">
        <f t="shared" si="7"/>
        <v>2.2038567493112948E-2</v>
      </c>
      <c r="W117" s="1">
        <f t="shared" si="8"/>
        <v>0.35812672176308541</v>
      </c>
      <c r="Y117" s="13" t="b">
        <v>0</v>
      </c>
      <c r="Z117" s="13">
        <f>IF(Y117=TRUE,"Hammersmith and Fulham",0)</f>
        <v>0</v>
      </c>
      <c r="AA117" s="13" t="e">
        <f t="shared" si="9"/>
        <v>#N/A</v>
      </c>
      <c r="AB117" s="13" t="s">
        <v>5</v>
      </c>
      <c r="AC117" s="1" t="e">
        <f t="shared" si="10"/>
        <v>#N/A</v>
      </c>
      <c r="AD117" s="1" t="e">
        <f t="shared" si="11"/>
        <v>#N/A</v>
      </c>
      <c r="AE117" s="1" t="e">
        <f t="shared" si="12"/>
        <v>#N/A</v>
      </c>
      <c r="AF117" s="1" t="e">
        <f t="shared" si="13"/>
        <v>#N/A</v>
      </c>
      <c r="AG117" s="1" t="e">
        <f t="shared" si="14"/>
        <v>#N/A</v>
      </c>
      <c r="AH117" s="1" t="e">
        <f t="shared" si="15"/>
        <v>#N/A</v>
      </c>
      <c r="AI117" s="1" t="e">
        <f t="shared" si="16"/>
        <v>#N/A</v>
      </c>
      <c r="AJ117" s="1" t="e">
        <f t="shared" si="17"/>
        <v>#N/A</v>
      </c>
    </row>
    <row r="118" spans="2:36" x14ac:dyDescent="0.25">
      <c r="B118" s="13" t="s">
        <v>28</v>
      </c>
      <c r="C118" s="14">
        <v>165</v>
      </c>
      <c r="D118" s="14">
        <v>47</v>
      </c>
      <c r="E118" s="14">
        <v>46</v>
      </c>
      <c r="F118" s="14">
        <v>56</v>
      </c>
      <c r="G118" s="14">
        <v>30</v>
      </c>
      <c r="H118" s="14">
        <v>197</v>
      </c>
      <c r="I118" s="14">
        <v>6</v>
      </c>
      <c r="J118" s="14">
        <v>257</v>
      </c>
      <c r="L118" s="53">
        <f t="shared" si="18"/>
        <v>804</v>
      </c>
      <c r="O118" s="13" t="s">
        <v>28</v>
      </c>
      <c r="P118" s="1">
        <f t="shared" si="1"/>
        <v>0.20522388059701493</v>
      </c>
      <c r="Q118" s="1">
        <f t="shared" si="2"/>
        <v>5.8457711442786067E-2</v>
      </c>
      <c r="R118" s="1">
        <f t="shared" si="3"/>
        <v>5.721393034825871E-2</v>
      </c>
      <c r="S118" s="1">
        <f t="shared" si="4"/>
        <v>6.965174129353234E-2</v>
      </c>
      <c r="T118" s="1">
        <f t="shared" si="5"/>
        <v>3.7313432835820892E-2</v>
      </c>
      <c r="U118" s="1">
        <f t="shared" si="6"/>
        <v>0.24502487562189054</v>
      </c>
      <c r="V118" s="1">
        <f t="shared" si="7"/>
        <v>7.462686567164179E-3</v>
      </c>
      <c r="W118" s="1">
        <f t="shared" si="8"/>
        <v>0.31965174129353235</v>
      </c>
      <c r="Y118" s="13" t="b">
        <v>0</v>
      </c>
      <c r="Z118" s="13">
        <f>IF(Y118=TRUE,"Haringey",0)</f>
        <v>0</v>
      </c>
      <c r="AA118" s="13" t="e">
        <f t="shared" si="9"/>
        <v>#N/A</v>
      </c>
      <c r="AB118" s="13" t="s">
        <v>6</v>
      </c>
      <c r="AC118" s="1" t="e">
        <f t="shared" si="10"/>
        <v>#N/A</v>
      </c>
      <c r="AD118" s="1" t="e">
        <f t="shared" si="11"/>
        <v>#N/A</v>
      </c>
      <c r="AE118" s="1" t="e">
        <f t="shared" si="12"/>
        <v>#N/A</v>
      </c>
      <c r="AF118" s="1" t="e">
        <f t="shared" si="13"/>
        <v>#N/A</v>
      </c>
      <c r="AG118" s="1" t="e">
        <f t="shared" si="14"/>
        <v>#N/A</v>
      </c>
      <c r="AH118" s="1" t="e">
        <f t="shared" si="15"/>
        <v>#N/A</v>
      </c>
      <c r="AI118" s="1" t="e">
        <f t="shared" si="16"/>
        <v>#N/A</v>
      </c>
      <c r="AJ118" s="1" t="e">
        <f t="shared" si="17"/>
        <v>#N/A</v>
      </c>
    </row>
    <row r="119" spans="2:36" x14ac:dyDescent="0.25">
      <c r="B119" s="13" t="s">
        <v>29</v>
      </c>
      <c r="C119" s="14">
        <v>238</v>
      </c>
      <c r="D119" s="14">
        <v>80</v>
      </c>
      <c r="E119" s="14">
        <v>72</v>
      </c>
      <c r="F119" s="14">
        <v>126</v>
      </c>
      <c r="G119" s="14">
        <v>34</v>
      </c>
      <c r="H119" s="14">
        <v>708</v>
      </c>
      <c r="I119" s="14">
        <v>8</v>
      </c>
      <c r="J119" s="14">
        <v>670</v>
      </c>
      <c r="L119" s="53">
        <f t="shared" si="18"/>
        <v>1936</v>
      </c>
      <c r="O119" s="13" t="s">
        <v>29</v>
      </c>
      <c r="P119" s="1">
        <f t="shared" si="1"/>
        <v>0.12293388429752067</v>
      </c>
      <c r="Q119" s="1">
        <f t="shared" si="2"/>
        <v>4.1322314049586778E-2</v>
      </c>
      <c r="R119" s="1">
        <f t="shared" si="3"/>
        <v>3.71900826446281E-2</v>
      </c>
      <c r="S119" s="1">
        <f t="shared" si="4"/>
        <v>6.5082644628099179E-2</v>
      </c>
      <c r="T119" s="1">
        <f t="shared" si="5"/>
        <v>1.7561983471074381E-2</v>
      </c>
      <c r="U119" s="1">
        <f t="shared" si="6"/>
        <v>0.36570247933884298</v>
      </c>
      <c r="V119" s="1">
        <f t="shared" si="7"/>
        <v>4.1322314049586778E-3</v>
      </c>
      <c r="W119" s="1">
        <f t="shared" si="8"/>
        <v>0.34607438016528924</v>
      </c>
      <c r="Y119" s="13" t="b">
        <v>0</v>
      </c>
      <c r="Z119" s="13">
        <f>IF(Y119=TRUE,"Harrow",0)</f>
        <v>0</v>
      </c>
      <c r="AA119" s="13" t="e">
        <f t="shared" si="9"/>
        <v>#N/A</v>
      </c>
      <c r="AB119" s="13" t="s">
        <v>26</v>
      </c>
      <c r="AC119" s="1" t="e">
        <f t="shared" si="10"/>
        <v>#N/A</v>
      </c>
      <c r="AD119" s="1" t="e">
        <f t="shared" si="11"/>
        <v>#N/A</v>
      </c>
      <c r="AE119" s="1" t="e">
        <f t="shared" si="12"/>
        <v>#N/A</v>
      </c>
      <c r="AF119" s="1" t="e">
        <f t="shared" si="13"/>
        <v>#N/A</v>
      </c>
      <c r="AG119" s="1" t="e">
        <f t="shared" si="14"/>
        <v>#N/A</v>
      </c>
      <c r="AH119" s="1" t="e">
        <f t="shared" si="15"/>
        <v>#N/A</v>
      </c>
      <c r="AI119" s="1" t="e">
        <f t="shared" si="16"/>
        <v>#N/A</v>
      </c>
      <c r="AJ119" s="1" t="e">
        <f t="shared" si="17"/>
        <v>#N/A</v>
      </c>
    </row>
    <row r="120" spans="2:36" x14ac:dyDescent="0.25">
      <c r="B120" s="13" t="s">
        <v>7</v>
      </c>
      <c r="C120" s="14">
        <v>291</v>
      </c>
      <c r="D120" s="14">
        <v>53</v>
      </c>
      <c r="E120" s="14">
        <v>73</v>
      </c>
      <c r="F120" s="14">
        <v>259</v>
      </c>
      <c r="G120" s="14">
        <v>23</v>
      </c>
      <c r="H120" s="14">
        <v>2418</v>
      </c>
      <c r="I120" s="14">
        <v>8</v>
      </c>
      <c r="J120" s="14">
        <v>1126</v>
      </c>
      <c r="L120" s="53">
        <f t="shared" si="18"/>
        <v>4251</v>
      </c>
      <c r="O120" s="13" t="s">
        <v>7</v>
      </c>
      <c r="P120" s="1">
        <f t="shared" si="1"/>
        <v>6.8454481298518E-2</v>
      </c>
      <c r="Q120" s="1">
        <f t="shared" si="2"/>
        <v>1.2467654669489531E-2</v>
      </c>
      <c r="R120" s="1">
        <f t="shared" si="3"/>
        <v>1.7172430016466712E-2</v>
      </c>
      <c r="S120" s="1">
        <f t="shared" si="4"/>
        <v>6.0926840743354506E-2</v>
      </c>
      <c r="T120" s="1">
        <f t="shared" si="5"/>
        <v>5.4104916490237591E-3</v>
      </c>
      <c r="U120" s="1">
        <f t="shared" si="6"/>
        <v>0.56880733944954132</v>
      </c>
      <c r="V120" s="1">
        <f t="shared" si="7"/>
        <v>1.8819101387908728E-3</v>
      </c>
      <c r="W120" s="1">
        <f t="shared" si="8"/>
        <v>0.26487885203481532</v>
      </c>
      <c r="Y120" s="13" t="b">
        <v>0</v>
      </c>
      <c r="Z120" s="13">
        <f>IF(Y120=TRUE,"Havering",0)</f>
        <v>0</v>
      </c>
      <c r="AA120" s="13" t="e">
        <f t="shared" si="9"/>
        <v>#N/A</v>
      </c>
      <c r="AB120" s="13" t="s">
        <v>27</v>
      </c>
      <c r="AC120" s="1" t="e">
        <f t="shared" si="10"/>
        <v>#N/A</v>
      </c>
      <c r="AD120" s="1" t="e">
        <f t="shared" si="11"/>
        <v>#N/A</v>
      </c>
      <c r="AE120" s="1" t="e">
        <f t="shared" si="12"/>
        <v>#N/A</v>
      </c>
      <c r="AF120" s="1" t="e">
        <f t="shared" si="13"/>
        <v>#N/A</v>
      </c>
      <c r="AG120" s="1" t="e">
        <f t="shared" si="14"/>
        <v>#N/A</v>
      </c>
      <c r="AH120" s="1" t="e">
        <f t="shared" si="15"/>
        <v>#N/A</v>
      </c>
      <c r="AI120" s="1" t="e">
        <f t="shared" si="16"/>
        <v>#N/A</v>
      </c>
      <c r="AJ120" s="1" t="e">
        <f t="shared" si="17"/>
        <v>#N/A</v>
      </c>
    </row>
    <row r="121" spans="2:36" x14ac:dyDescent="0.25">
      <c r="B121" s="13" t="s">
        <v>8</v>
      </c>
      <c r="C121" s="14">
        <v>466</v>
      </c>
      <c r="D121" s="14">
        <v>116</v>
      </c>
      <c r="E121" s="14">
        <v>167</v>
      </c>
      <c r="F121" s="14">
        <v>147</v>
      </c>
      <c r="G121" s="14">
        <v>67</v>
      </c>
      <c r="H121" s="14">
        <v>1401</v>
      </c>
      <c r="I121" s="14">
        <v>32</v>
      </c>
      <c r="J121" s="14">
        <v>1113</v>
      </c>
      <c r="L121" s="53">
        <f t="shared" si="18"/>
        <v>3509</v>
      </c>
      <c r="O121" s="13" t="s">
        <v>8</v>
      </c>
      <c r="P121" s="1">
        <f t="shared" si="1"/>
        <v>0.13280136791108577</v>
      </c>
      <c r="Q121" s="1">
        <f t="shared" si="2"/>
        <v>3.3057851239669422E-2</v>
      </c>
      <c r="R121" s="1">
        <f t="shared" si="3"/>
        <v>4.7591906526075804E-2</v>
      </c>
      <c r="S121" s="1">
        <f t="shared" si="4"/>
        <v>4.1892277001994868E-2</v>
      </c>
      <c r="T121" s="1">
        <f t="shared" si="5"/>
        <v>1.9093758905671131E-2</v>
      </c>
      <c r="U121" s="1">
        <f t="shared" si="6"/>
        <v>0.39925904816186947</v>
      </c>
      <c r="V121" s="1">
        <f t="shared" si="7"/>
        <v>9.119407238529496E-3</v>
      </c>
      <c r="W121" s="1">
        <f t="shared" si="8"/>
        <v>0.31718438301510404</v>
      </c>
      <c r="Y121" s="13" t="b">
        <v>0</v>
      </c>
      <c r="Z121" s="13">
        <f>IF(Y121=TRUE,"Hillingdon",0)</f>
        <v>0</v>
      </c>
      <c r="AA121" s="13" t="e">
        <f t="shared" si="9"/>
        <v>#N/A</v>
      </c>
      <c r="AB121" s="13" t="s">
        <v>28</v>
      </c>
      <c r="AC121" s="1" t="e">
        <f t="shared" si="10"/>
        <v>#N/A</v>
      </c>
      <c r="AD121" s="1" t="e">
        <f t="shared" si="11"/>
        <v>#N/A</v>
      </c>
      <c r="AE121" s="1" t="e">
        <f t="shared" si="12"/>
        <v>#N/A</v>
      </c>
      <c r="AF121" s="1" t="e">
        <f t="shared" si="13"/>
        <v>#N/A</v>
      </c>
      <c r="AG121" s="1" t="e">
        <f t="shared" si="14"/>
        <v>#N/A</v>
      </c>
      <c r="AH121" s="1" t="e">
        <f t="shared" si="15"/>
        <v>#N/A</v>
      </c>
      <c r="AI121" s="1" t="e">
        <f t="shared" si="16"/>
        <v>#N/A</v>
      </c>
      <c r="AJ121" s="1" t="e">
        <f t="shared" si="17"/>
        <v>#N/A</v>
      </c>
    </row>
    <row r="122" spans="2:36" x14ac:dyDescent="0.25">
      <c r="B122" s="13" t="s">
        <v>30</v>
      </c>
      <c r="C122" s="14">
        <v>163</v>
      </c>
      <c r="D122" s="14">
        <v>86</v>
      </c>
      <c r="E122" s="14">
        <v>43</v>
      </c>
      <c r="F122" s="14">
        <v>73</v>
      </c>
      <c r="G122" s="14">
        <v>25</v>
      </c>
      <c r="H122" s="14">
        <v>297</v>
      </c>
      <c r="I122" s="14">
        <v>6</v>
      </c>
      <c r="J122" s="14">
        <v>454</v>
      </c>
      <c r="L122" s="53">
        <f t="shared" si="18"/>
        <v>1147</v>
      </c>
      <c r="O122" s="13" t="s">
        <v>30</v>
      </c>
      <c r="P122" s="1">
        <f t="shared" si="1"/>
        <v>0.14210985178727115</v>
      </c>
      <c r="Q122" s="1">
        <f t="shared" si="2"/>
        <v>7.4978204010462068E-2</v>
      </c>
      <c r="R122" s="1">
        <f t="shared" si="3"/>
        <v>3.7489102005231034E-2</v>
      </c>
      <c r="S122" s="1">
        <f t="shared" si="4"/>
        <v>6.3644289450741062E-2</v>
      </c>
      <c r="T122" s="1">
        <f t="shared" si="5"/>
        <v>2.1795989537925022E-2</v>
      </c>
      <c r="U122" s="1">
        <f t="shared" si="6"/>
        <v>0.25893635571054924</v>
      </c>
      <c r="V122" s="1">
        <f t="shared" si="7"/>
        <v>5.2310374891020054E-3</v>
      </c>
      <c r="W122" s="1">
        <f t="shared" si="8"/>
        <v>0.39581517000871841</v>
      </c>
      <c r="Y122" s="13" t="b">
        <v>0</v>
      </c>
      <c r="Z122" s="13">
        <f>IF(Y122=TRUE,"Hounslow",0)</f>
        <v>0</v>
      </c>
      <c r="AA122" s="13" t="e">
        <f t="shared" si="9"/>
        <v>#N/A</v>
      </c>
      <c r="AB122" s="13" t="s">
        <v>29</v>
      </c>
      <c r="AC122" s="1" t="e">
        <f t="shared" si="10"/>
        <v>#N/A</v>
      </c>
      <c r="AD122" s="1" t="e">
        <f t="shared" si="11"/>
        <v>#N/A</v>
      </c>
      <c r="AE122" s="1" t="e">
        <f t="shared" si="12"/>
        <v>#N/A</v>
      </c>
      <c r="AF122" s="1" t="e">
        <f t="shared" si="13"/>
        <v>#N/A</v>
      </c>
      <c r="AG122" s="1" t="e">
        <f t="shared" si="14"/>
        <v>#N/A</v>
      </c>
      <c r="AH122" s="1" t="e">
        <f t="shared" si="15"/>
        <v>#N/A</v>
      </c>
      <c r="AI122" s="1" t="e">
        <f t="shared" si="16"/>
        <v>#N/A</v>
      </c>
      <c r="AJ122" s="1" t="e">
        <f t="shared" si="17"/>
        <v>#N/A</v>
      </c>
    </row>
    <row r="123" spans="2:36" x14ac:dyDescent="0.25">
      <c r="B123" s="13" t="s">
        <v>9</v>
      </c>
      <c r="C123" s="14">
        <v>310</v>
      </c>
      <c r="D123" s="14">
        <v>111</v>
      </c>
      <c r="E123" s="14">
        <v>73</v>
      </c>
      <c r="F123" s="14">
        <v>531</v>
      </c>
      <c r="G123" s="14">
        <v>25</v>
      </c>
      <c r="H123" s="14">
        <v>3554</v>
      </c>
      <c r="I123" s="14">
        <v>6</v>
      </c>
      <c r="J123" s="14">
        <v>1638</v>
      </c>
      <c r="L123" s="53">
        <f t="shared" si="18"/>
        <v>6248</v>
      </c>
      <c r="O123" s="13" t="s">
        <v>9</v>
      </c>
      <c r="P123" s="1">
        <f t="shared" si="1"/>
        <v>4.961587708066581E-2</v>
      </c>
      <c r="Q123" s="1">
        <f t="shared" si="2"/>
        <v>1.7765685019206147E-2</v>
      </c>
      <c r="R123" s="1">
        <f t="shared" si="3"/>
        <v>1.1683738796414853E-2</v>
      </c>
      <c r="S123" s="1">
        <f t="shared" si="4"/>
        <v>8.4987195902688856E-2</v>
      </c>
      <c r="T123" s="1">
        <f t="shared" si="5"/>
        <v>4.0012804097311139E-3</v>
      </c>
      <c r="U123" s="1">
        <f t="shared" si="6"/>
        <v>0.56882202304737517</v>
      </c>
      <c r="V123" s="1">
        <f t="shared" si="7"/>
        <v>9.6030729833546731E-4</v>
      </c>
      <c r="W123" s="1">
        <f t="shared" si="8"/>
        <v>0.26216389244558258</v>
      </c>
      <c r="Y123" s="13" t="b">
        <v>0</v>
      </c>
      <c r="Z123" s="13">
        <f>IF(Y123=TRUE,"Islington",0)</f>
        <v>0</v>
      </c>
      <c r="AA123" s="13" t="e">
        <f t="shared" si="9"/>
        <v>#N/A</v>
      </c>
      <c r="AB123" s="13" t="s">
        <v>7</v>
      </c>
      <c r="AC123" s="1" t="e">
        <f t="shared" si="10"/>
        <v>#N/A</v>
      </c>
      <c r="AD123" s="1" t="e">
        <f t="shared" si="11"/>
        <v>#N/A</v>
      </c>
      <c r="AE123" s="1" t="e">
        <f t="shared" si="12"/>
        <v>#N/A</v>
      </c>
      <c r="AF123" s="1" t="e">
        <f t="shared" si="13"/>
        <v>#N/A</v>
      </c>
      <c r="AG123" s="1" t="e">
        <f t="shared" si="14"/>
        <v>#N/A</v>
      </c>
      <c r="AH123" s="1" t="e">
        <f t="shared" si="15"/>
        <v>#N/A</v>
      </c>
      <c r="AI123" s="1" t="e">
        <f t="shared" si="16"/>
        <v>#N/A</v>
      </c>
      <c r="AJ123" s="1" t="e">
        <f t="shared" si="17"/>
        <v>#N/A</v>
      </c>
    </row>
    <row r="124" spans="2:36" x14ac:dyDescent="0.25">
      <c r="B124" s="13" t="s">
        <v>10</v>
      </c>
      <c r="C124" s="14">
        <v>206</v>
      </c>
      <c r="D124" s="14">
        <v>55</v>
      </c>
      <c r="E124" s="14">
        <v>45</v>
      </c>
      <c r="F124" s="14">
        <v>133</v>
      </c>
      <c r="G124" s="14">
        <v>15</v>
      </c>
      <c r="H124" s="14">
        <v>755</v>
      </c>
      <c r="I124" s="14">
        <v>4</v>
      </c>
      <c r="J124" s="14">
        <v>898</v>
      </c>
      <c r="L124" s="53">
        <f t="shared" si="18"/>
        <v>2111</v>
      </c>
      <c r="O124" s="13" t="s">
        <v>10</v>
      </c>
      <c r="P124" s="1">
        <f t="shared" si="1"/>
        <v>9.7584083372809091E-2</v>
      </c>
      <c r="Q124" s="1">
        <f t="shared" si="2"/>
        <v>2.6054002842254856E-2</v>
      </c>
      <c r="R124" s="1">
        <f t="shared" si="3"/>
        <v>2.1316911416390336E-2</v>
      </c>
      <c r="S124" s="1">
        <f t="shared" si="4"/>
        <v>6.3003315963998108E-2</v>
      </c>
      <c r="T124" s="1">
        <f t="shared" si="5"/>
        <v>7.1056371387967785E-3</v>
      </c>
      <c r="U124" s="1">
        <f t="shared" si="6"/>
        <v>0.3576504026527712</v>
      </c>
      <c r="V124" s="1">
        <f t="shared" si="7"/>
        <v>1.8948365703458077E-3</v>
      </c>
      <c r="W124" s="1">
        <f t="shared" si="8"/>
        <v>0.42539081004263385</v>
      </c>
      <c r="Y124" s="13" t="b">
        <v>0</v>
      </c>
      <c r="Z124" s="13">
        <f>IF(Y124=TRUE,"Kensington and Chelsea",0)</f>
        <v>0</v>
      </c>
      <c r="AA124" s="13" t="e">
        <f t="shared" si="9"/>
        <v>#N/A</v>
      </c>
      <c r="AB124" s="13" t="s">
        <v>8</v>
      </c>
      <c r="AC124" s="1" t="e">
        <f t="shared" si="10"/>
        <v>#N/A</v>
      </c>
      <c r="AD124" s="1" t="e">
        <f t="shared" si="11"/>
        <v>#N/A</v>
      </c>
      <c r="AE124" s="1" t="e">
        <f t="shared" si="12"/>
        <v>#N/A</v>
      </c>
      <c r="AF124" s="1" t="e">
        <f t="shared" si="13"/>
        <v>#N/A</v>
      </c>
      <c r="AG124" s="1" t="e">
        <f t="shared" si="14"/>
        <v>#N/A</v>
      </c>
      <c r="AH124" s="1" t="e">
        <f t="shared" si="15"/>
        <v>#N/A</v>
      </c>
      <c r="AI124" s="1" t="e">
        <f t="shared" si="16"/>
        <v>#N/A</v>
      </c>
      <c r="AJ124" s="1" t="e">
        <f t="shared" si="17"/>
        <v>#N/A</v>
      </c>
    </row>
    <row r="125" spans="2:36" x14ac:dyDescent="0.25">
      <c r="B125" s="13" t="s">
        <v>31</v>
      </c>
      <c r="C125" s="14">
        <v>225</v>
      </c>
      <c r="D125" s="14">
        <v>150</v>
      </c>
      <c r="E125" s="14">
        <v>48</v>
      </c>
      <c r="F125" s="14">
        <v>174</v>
      </c>
      <c r="G125" s="14">
        <v>30</v>
      </c>
      <c r="H125" s="14">
        <v>895</v>
      </c>
      <c r="I125" s="14">
        <v>9</v>
      </c>
      <c r="J125" s="14">
        <v>813</v>
      </c>
      <c r="L125" s="53">
        <f t="shared" si="18"/>
        <v>2344</v>
      </c>
      <c r="O125" s="13" t="s">
        <v>31</v>
      </c>
      <c r="P125" s="1">
        <f t="shared" si="1"/>
        <v>9.5989761092150169E-2</v>
      </c>
      <c r="Q125" s="1">
        <f t="shared" si="2"/>
        <v>6.3993174061433442E-2</v>
      </c>
      <c r="R125" s="1">
        <f t="shared" si="3"/>
        <v>2.0477815699658702E-2</v>
      </c>
      <c r="S125" s="1">
        <f t="shared" si="4"/>
        <v>7.4232081911262793E-2</v>
      </c>
      <c r="T125" s="1">
        <f t="shared" si="5"/>
        <v>1.2798634812286689E-2</v>
      </c>
      <c r="U125" s="1">
        <f t="shared" si="6"/>
        <v>0.38182593856655289</v>
      </c>
      <c r="V125" s="1">
        <f t="shared" si="7"/>
        <v>3.8395904436860067E-3</v>
      </c>
      <c r="W125" s="1">
        <f t="shared" si="8"/>
        <v>0.34684300341296931</v>
      </c>
      <c r="Y125" s="13" t="b">
        <v>0</v>
      </c>
      <c r="Z125" s="13">
        <f>IF(Y125=TRUE,"Kingston upon Thames",0)</f>
        <v>0</v>
      </c>
      <c r="AA125" s="13" t="e">
        <f t="shared" si="9"/>
        <v>#N/A</v>
      </c>
      <c r="AB125" s="13" t="s">
        <v>30</v>
      </c>
      <c r="AC125" s="1" t="e">
        <f t="shared" si="10"/>
        <v>#N/A</v>
      </c>
      <c r="AD125" s="1" t="e">
        <f t="shared" si="11"/>
        <v>#N/A</v>
      </c>
      <c r="AE125" s="1" t="e">
        <f t="shared" si="12"/>
        <v>#N/A</v>
      </c>
      <c r="AF125" s="1" t="e">
        <f t="shared" si="13"/>
        <v>#N/A</v>
      </c>
      <c r="AG125" s="1" t="e">
        <f t="shared" si="14"/>
        <v>#N/A</v>
      </c>
      <c r="AH125" s="1" t="e">
        <f t="shared" si="15"/>
        <v>#N/A</v>
      </c>
      <c r="AI125" s="1" t="e">
        <f t="shared" si="16"/>
        <v>#N/A</v>
      </c>
      <c r="AJ125" s="1" t="e">
        <f t="shared" si="17"/>
        <v>#N/A</v>
      </c>
    </row>
    <row r="126" spans="2:36" x14ac:dyDescent="0.25">
      <c r="B126" s="13" t="s">
        <v>11</v>
      </c>
      <c r="C126" s="14">
        <v>75</v>
      </c>
      <c r="D126" s="14">
        <v>29</v>
      </c>
      <c r="E126" s="14">
        <v>20</v>
      </c>
      <c r="F126" s="14">
        <v>88</v>
      </c>
      <c r="G126" s="14">
        <v>3</v>
      </c>
      <c r="H126" s="14">
        <v>303</v>
      </c>
      <c r="I126" s="14">
        <v>0</v>
      </c>
      <c r="J126" s="14">
        <v>225</v>
      </c>
      <c r="L126" s="53">
        <f t="shared" si="18"/>
        <v>743</v>
      </c>
      <c r="O126" s="13" t="s">
        <v>11</v>
      </c>
      <c r="P126" s="1">
        <f t="shared" si="1"/>
        <v>0.1009421265141319</v>
      </c>
      <c r="Q126" s="1">
        <f t="shared" si="2"/>
        <v>3.9030955585464336E-2</v>
      </c>
      <c r="R126" s="1">
        <f t="shared" si="3"/>
        <v>2.6917900403768506E-2</v>
      </c>
      <c r="S126" s="1">
        <f t="shared" si="4"/>
        <v>0.11843876177658143</v>
      </c>
      <c r="T126" s="1">
        <f t="shared" si="5"/>
        <v>4.0376850605652759E-3</v>
      </c>
      <c r="U126" s="1">
        <f t="shared" si="6"/>
        <v>0.40780619111709288</v>
      </c>
      <c r="V126" s="1">
        <f t="shared" si="7"/>
        <v>0</v>
      </c>
      <c r="W126" s="1">
        <f t="shared" si="8"/>
        <v>0.30282637954239572</v>
      </c>
      <c r="Y126" s="13" t="b">
        <v>0</v>
      </c>
      <c r="Z126" s="13">
        <f>IF(Y126=TRUE,"Lambeth",0)</f>
        <v>0</v>
      </c>
      <c r="AA126" s="13" t="e">
        <f t="shared" si="9"/>
        <v>#N/A</v>
      </c>
      <c r="AB126" s="13" t="s">
        <v>9</v>
      </c>
      <c r="AC126" s="1" t="e">
        <f t="shared" si="10"/>
        <v>#N/A</v>
      </c>
      <c r="AD126" s="1" t="e">
        <f t="shared" si="11"/>
        <v>#N/A</v>
      </c>
      <c r="AE126" s="1" t="e">
        <f t="shared" si="12"/>
        <v>#N/A</v>
      </c>
      <c r="AF126" s="1" t="e">
        <f t="shared" si="13"/>
        <v>#N/A</v>
      </c>
      <c r="AG126" s="1" t="e">
        <f t="shared" si="14"/>
        <v>#N/A</v>
      </c>
      <c r="AH126" s="1" t="e">
        <f t="shared" si="15"/>
        <v>#N/A</v>
      </c>
      <c r="AI126" s="1" t="e">
        <f t="shared" si="16"/>
        <v>#N/A</v>
      </c>
      <c r="AJ126" s="1" t="e">
        <f t="shared" si="17"/>
        <v>#N/A</v>
      </c>
    </row>
    <row r="127" spans="2:36" x14ac:dyDescent="0.25">
      <c r="B127" s="13" t="s">
        <v>32</v>
      </c>
      <c r="C127" s="14">
        <v>93</v>
      </c>
      <c r="D127" s="14">
        <v>44</v>
      </c>
      <c r="E127" s="14">
        <v>29</v>
      </c>
      <c r="F127" s="14">
        <v>33</v>
      </c>
      <c r="G127" s="14">
        <v>10</v>
      </c>
      <c r="H127" s="14">
        <v>217</v>
      </c>
      <c r="I127" s="14">
        <v>5</v>
      </c>
      <c r="J127" s="14">
        <v>244</v>
      </c>
      <c r="L127" s="53">
        <f t="shared" si="18"/>
        <v>675</v>
      </c>
      <c r="O127" s="13" t="s">
        <v>32</v>
      </c>
      <c r="P127" s="1">
        <f t="shared" si="1"/>
        <v>0.13777777777777778</v>
      </c>
      <c r="Q127" s="1">
        <f t="shared" si="2"/>
        <v>6.5185185185185179E-2</v>
      </c>
      <c r="R127" s="1">
        <f t="shared" si="3"/>
        <v>4.296296296296296E-2</v>
      </c>
      <c r="S127" s="1">
        <f t="shared" si="4"/>
        <v>4.8888888888888891E-2</v>
      </c>
      <c r="T127" s="1">
        <f t="shared" si="5"/>
        <v>1.4814814814814815E-2</v>
      </c>
      <c r="U127" s="1">
        <f t="shared" si="6"/>
        <v>0.32148148148148148</v>
      </c>
      <c r="V127" s="1">
        <f t="shared" si="7"/>
        <v>7.4074074074074077E-3</v>
      </c>
      <c r="W127" s="1">
        <f t="shared" si="8"/>
        <v>0.36148148148148146</v>
      </c>
      <c r="Y127" s="13" t="b">
        <v>0</v>
      </c>
      <c r="Z127" s="13">
        <f>IF(Y127=TRUE,"Lewisham",0)</f>
        <v>0</v>
      </c>
      <c r="AA127" s="13" t="e">
        <f t="shared" si="9"/>
        <v>#N/A</v>
      </c>
      <c r="AB127" s="13" t="s">
        <v>10</v>
      </c>
      <c r="AC127" s="1" t="e">
        <f t="shared" si="10"/>
        <v>#N/A</v>
      </c>
      <c r="AD127" s="1" t="e">
        <f t="shared" si="11"/>
        <v>#N/A</v>
      </c>
      <c r="AE127" s="1" t="e">
        <f t="shared" si="12"/>
        <v>#N/A</v>
      </c>
      <c r="AF127" s="1" t="e">
        <f t="shared" si="13"/>
        <v>#N/A</v>
      </c>
      <c r="AG127" s="1" t="e">
        <f t="shared" si="14"/>
        <v>#N/A</v>
      </c>
      <c r="AH127" s="1" t="e">
        <f t="shared" si="15"/>
        <v>#N/A</v>
      </c>
      <c r="AI127" s="1" t="e">
        <f t="shared" si="16"/>
        <v>#N/A</v>
      </c>
      <c r="AJ127" s="1" t="e">
        <f t="shared" si="17"/>
        <v>#N/A</v>
      </c>
    </row>
    <row r="128" spans="2:36" x14ac:dyDescent="0.25">
      <c r="B128" s="13" t="s">
        <v>33</v>
      </c>
      <c r="C128" s="14">
        <v>468</v>
      </c>
      <c r="D128" s="14">
        <v>347</v>
      </c>
      <c r="E128" s="14">
        <v>129</v>
      </c>
      <c r="F128" s="14">
        <v>147</v>
      </c>
      <c r="G128" s="14">
        <v>61</v>
      </c>
      <c r="H128" s="14">
        <v>777</v>
      </c>
      <c r="I128" s="14">
        <v>23</v>
      </c>
      <c r="J128" s="14">
        <v>1369</v>
      </c>
      <c r="L128" s="53">
        <f t="shared" si="18"/>
        <v>3321</v>
      </c>
      <c r="O128" s="13" t="s">
        <v>33</v>
      </c>
      <c r="P128" s="1">
        <f t="shared" si="1"/>
        <v>0.14092140921409213</v>
      </c>
      <c r="Q128" s="1">
        <f t="shared" si="2"/>
        <v>0.10448660042155977</v>
      </c>
      <c r="R128" s="1">
        <f t="shared" si="3"/>
        <v>3.8843721770551037E-2</v>
      </c>
      <c r="S128" s="1">
        <f t="shared" si="4"/>
        <v>4.4263775971093045E-2</v>
      </c>
      <c r="T128" s="1">
        <f t="shared" si="5"/>
        <v>1.8367961457392352E-2</v>
      </c>
      <c r="U128" s="1">
        <f t="shared" si="6"/>
        <v>0.23396567299006324</v>
      </c>
      <c r="V128" s="1">
        <f t="shared" si="7"/>
        <v>6.9256248118036738E-3</v>
      </c>
      <c r="W128" s="1">
        <f t="shared" si="8"/>
        <v>0.41222523336344474</v>
      </c>
      <c r="Y128" s="13" t="b">
        <v>0</v>
      </c>
      <c r="Z128" s="13">
        <f>IF(Y128=TRUE,"Merton",0)</f>
        <v>0</v>
      </c>
      <c r="AA128" s="13" t="e">
        <f t="shared" si="9"/>
        <v>#N/A</v>
      </c>
      <c r="AB128" s="13" t="s">
        <v>31</v>
      </c>
      <c r="AC128" s="1" t="e">
        <f t="shared" si="10"/>
        <v>#N/A</v>
      </c>
      <c r="AD128" s="1" t="e">
        <f t="shared" si="11"/>
        <v>#N/A</v>
      </c>
      <c r="AE128" s="1" t="e">
        <f t="shared" si="12"/>
        <v>#N/A</v>
      </c>
      <c r="AF128" s="1" t="e">
        <f t="shared" si="13"/>
        <v>#N/A</v>
      </c>
      <c r="AG128" s="1" t="e">
        <f t="shared" si="14"/>
        <v>#N/A</v>
      </c>
      <c r="AH128" s="1" t="e">
        <f t="shared" si="15"/>
        <v>#N/A</v>
      </c>
      <c r="AI128" s="1" t="e">
        <f t="shared" si="16"/>
        <v>#N/A</v>
      </c>
      <c r="AJ128" s="1" t="e">
        <f t="shared" si="17"/>
        <v>#N/A</v>
      </c>
    </row>
    <row r="129" spans="2:36" x14ac:dyDescent="0.25">
      <c r="B129" s="13" t="s">
        <v>12</v>
      </c>
      <c r="C129" s="14">
        <v>287</v>
      </c>
      <c r="D129" s="14">
        <v>66</v>
      </c>
      <c r="E129" s="14">
        <v>54</v>
      </c>
      <c r="F129" s="14">
        <v>220</v>
      </c>
      <c r="G129" s="14">
        <v>16</v>
      </c>
      <c r="H129" s="14">
        <v>1838</v>
      </c>
      <c r="I129" s="14">
        <v>10</v>
      </c>
      <c r="J129" s="14">
        <v>1366</v>
      </c>
      <c r="L129" s="53">
        <f t="shared" si="18"/>
        <v>3857</v>
      </c>
      <c r="O129" s="13" t="s">
        <v>12</v>
      </c>
      <c r="P129" s="1">
        <f t="shared" si="1"/>
        <v>7.441016333938294E-2</v>
      </c>
      <c r="Q129" s="1">
        <f t="shared" si="2"/>
        <v>1.7111744879439981E-2</v>
      </c>
      <c r="R129" s="1">
        <f t="shared" si="3"/>
        <v>1.4000518537723619E-2</v>
      </c>
      <c r="S129" s="1">
        <f t="shared" si="4"/>
        <v>5.7039149598133262E-2</v>
      </c>
      <c r="T129" s="1">
        <f t="shared" si="5"/>
        <v>4.1483017889551461E-3</v>
      </c>
      <c r="U129" s="1">
        <f t="shared" si="6"/>
        <v>0.47653616800622245</v>
      </c>
      <c r="V129" s="1">
        <f t="shared" si="7"/>
        <v>2.5926886180969665E-3</v>
      </c>
      <c r="W129" s="1">
        <f t="shared" si="8"/>
        <v>0.35416126523204561</v>
      </c>
      <c r="Y129" s="13" t="b">
        <v>0</v>
      </c>
      <c r="Z129" s="13">
        <f>IF(Y129=TRUE,"Newham",0)</f>
        <v>0</v>
      </c>
      <c r="AA129" s="13" t="e">
        <f t="shared" si="9"/>
        <v>#N/A</v>
      </c>
      <c r="AB129" s="13" t="s">
        <v>11</v>
      </c>
      <c r="AC129" s="1" t="e">
        <f t="shared" si="10"/>
        <v>#N/A</v>
      </c>
      <c r="AD129" s="1" t="e">
        <f t="shared" si="11"/>
        <v>#N/A</v>
      </c>
      <c r="AE129" s="1" t="e">
        <f t="shared" si="12"/>
        <v>#N/A</v>
      </c>
      <c r="AF129" s="1" t="e">
        <f t="shared" si="13"/>
        <v>#N/A</v>
      </c>
      <c r="AG129" s="1" t="e">
        <f t="shared" si="14"/>
        <v>#N/A</v>
      </c>
      <c r="AH129" s="1" t="e">
        <f t="shared" si="15"/>
        <v>#N/A</v>
      </c>
      <c r="AI129" s="1" t="e">
        <f t="shared" si="16"/>
        <v>#N/A</v>
      </c>
      <c r="AJ129" s="1" t="e">
        <f t="shared" si="17"/>
        <v>#N/A</v>
      </c>
    </row>
    <row r="130" spans="2:36" x14ac:dyDescent="0.25">
      <c r="B130" s="13" t="s">
        <v>34</v>
      </c>
      <c r="C130" s="14">
        <v>108</v>
      </c>
      <c r="D130" s="14">
        <v>47</v>
      </c>
      <c r="E130" s="14">
        <v>30</v>
      </c>
      <c r="F130" s="14">
        <v>39</v>
      </c>
      <c r="G130" s="14">
        <v>21</v>
      </c>
      <c r="H130" s="14">
        <v>142</v>
      </c>
      <c r="I130" s="14">
        <v>7</v>
      </c>
      <c r="J130" s="14">
        <v>270</v>
      </c>
      <c r="L130" s="53">
        <f t="shared" si="18"/>
        <v>664</v>
      </c>
      <c r="O130" s="13" t="s">
        <v>34</v>
      </c>
      <c r="P130" s="1">
        <f t="shared" si="1"/>
        <v>0.16265060240963855</v>
      </c>
      <c r="Q130" s="1">
        <f t="shared" si="2"/>
        <v>7.0783132530120488E-2</v>
      </c>
      <c r="R130" s="1">
        <f t="shared" si="3"/>
        <v>4.5180722891566265E-2</v>
      </c>
      <c r="S130" s="1">
        <f t="shared" si="4"/>
        <v>5.8734939759036146E-2</v>
      </c>
      <c r="T130" s="1">
        <f t="shared" si="5"/>
        <v>3.1626506024096383E-2</v>
      </c>
      <c r="U130" s="1">
        <f t="shared" si="6"/>
        <v>0.21385542168674698</v>
      </c>
      <c r="V130" s="1">
        <f t="shared" si="7"/>
        <v>1.0542168674698794E-2</v>
      </c>
      <c r="W130" s="1">
        <f t="shared" si="8"/>
        <v>0.40662650602409639</v>
      </c>
      <c r="Y130" s="13" t="b">
        <v>0</v>
      </c>
      <c r="Z130" s="13">
        <f>IF(Y130=TRUE,"Redbridge",0)</f>
        <v>0</v>
      </c>
      <c r="AA130" s="13" t="e">
        <f t="shared" si="9"/>
        <v>#N/A</v>
      </c>
      <c r="AB130" s="13" t="s">
        <v>32</v>
      </c>
      <c r="AC130" s="1" t="e">
        <f t="shared" si="10"/>
        <v>#N/A</v>
      </c>
      <c r="AD130" s="1" t="e">
        <f t="shared" si="11"/>
        <v>#N/A</v>
      </c>
      <c r="AE130" s="1" t="e">
        <f t="shared" si="12"/>
        <v>#N/A</v>
      </c>
      <c r="AF130" s="1" t="e">
        <f t="shared" si="13"/>
        <v>#N/A</v>
      </c>
      <c r="AG130" s="1" t="e">
        <f t="shared" si="14"/>
        <v>#N/A</v>
      </c>
      <c r="AH130" s="1" t="e">
        <f t="shared" si="15"/>
        <v>#N/A</v>
      </c>
      <c r="AI130" s="1" t="e">
        <f t="shared" si="16"/>
        <v>#N/A</v>
      </c>
      <c r="AJ130" s="1" t="e">
        <f t="shared" si="17"/>
        <v>#N/A</v>
      </c>
    </row>
    <row r="131" spans="2:36" x14ac:dyDescent="0.25">
      <c r="B131" s="13" t="s">
        <v>13</v>
      </c>
      <c r="C131" s="14">
        <v>173</v>
      </c>
      <c r="D131" s="14">
        <v>45</v>
      </c>
      <c r="E131" s="14">
        <v>31</v>
      </c>
      <c r="F131" s="14">
        <v>359</v>
      </c>
      <c r="G131" s="14">
        <v>16</v>
      </c>
      <c r="H131" s="14">
        <v>2259</v>
      </c>
      <c r="I131" s="14">
        <v>4</v>
      </c>
      <c r="J131" s="14">
        <v>1079</v>
      </c>
      <c r="L131" s="53">
        <f t="shared" si="18"/>
        <v>3966</v>
      </c>
      <c r="O131" s="13" t="s">
        <v>13</v>
      </c>
      <c r="P131" s="1">
        <f t="shared" si="1"/>
        <v>4.3620776601109433E-2</v>
      </c>
      <c r="Q131" s="1">
        <f t="shared" si="2"/>
        <v>1.1346444780635401E-2</v>
      </c>
      <c r="R131" s="1">
        <f t="shared" si="3"/>
        <v>7.816439737771054E-3</v>
      </c>
      <c r="S131" s="1">
        <f t="shared" si="4"/>
        <v>9.051941502773575E-2</v>
      </c>
      <c r="T131" s="1">
        <f t="shared" si="5"/>
        <v>4.034291477559254E-3</v>
      </c>
      <c r="U131" s="1">
        <f t="shared" si="6"/>
        <v>0.56959152798789714</v>
      </c>
      <c r="V131" s="1">
        <f t="shared" si="7"/>
        <v>1.0085728693898135E-3</v>
      </c>
      <c r="W131" s="1">
        <f t="shared" si="8"/>
        <v>0.27206253151790216</v>
      </c>
      <c r="Y131" s="13" t="b">
        <v>0</v>
      </c>
      <c r="Z131" s="13">
        <f>IF(Y131=TRUE,"Richmond upon Thames",0)</f>
        <v>0</v>
      </c>
      <c r="AA131" s="13" t="e">
        <f t="shared" si="9"/>
        <v>#N/A</v>
      </c>
      <c r="AB131" s="13" t="s">
        <v>33</v>
      </c>
      <c r="AC131" s="1" t="e">
        <f t="shared" si="10"/>
        <v>#N/A</v>
      </c>
      <c r="AD131" s="1" t="e">
        <f t="shared" si="11"/>
        <v>#N/A</v>
      </c>
      <c r="AE131" s="1" t="e">
        <f t="shared" si="12"/>
        <v>#N/A</v>
      </c>
      <c r="AF131" s="1" t="e">
        <f t="shared" si="13"/>
        <v>#N/A</v>
      </c>
      <c r="AG131" s="1" t="e">
        <f t="shared" si="14"/>
        <v>#N/A</v>
      </c>
      <c r="AH131" s="1" t="e">
        <f t="shared" si="15"/>
        <v>#N/A</v>
      </c>
      <c r="AI131" s="1" t="e">
        <f t="shared" si="16"/>
        <v>#N/A</v>
      </c>
      <c r="AJ131" s="1" t="e">
        <f t="shared" si="17"/>
        <v>#N/A</v>
      </c>
    </row>
    <row r="132" spans="2:36" x14ac:dyDescent="0.25">
      <c r="B132" s="13" t="s">
        <v>35</v>
      </c>
      <c r="C132" s="14">
        <v>122</v>
      </c>
      <c r="D132" s="14">
        <v>30</v>
      </c>
      <c r="E132" s="14">
        <v>17</v>
      </c>
      <c r="F132" s="14">
        <v>70</v>
      </c>
      <c r="G132" s="14">
        <v>21</v>
      </c>
      <c r="H132" s="14">
        <v>309</v>
      </c>
      <c r="I132" s="14">
        <v>2</v>
      </c>
      <c r="J132" s="14">
        <v>449</v>
      </c>
      <c r="L132" s="53">
        <f t="shared" si="18"/>
        <v>1020</v>
      </c>
      <c r="O132" s="13" t="s">
        <v>35</v>
      </c>
      <c r="P132" s="1">
        <f t="shared" si="1"/>
        <v>0.11960784313725491</v>
      </c>
      <c r="Q132" s="1">
        <f t="shared" si="2"/>
        <v>2.9411764705882353E-2</v>
      </c>
      <c r="R132" s="1">
        <f t="shared" si="3"/>
        <v>1.6666666666666666E-2</v>
      </c>
      <c r="S132" s="1">
        <f t="shared" si="4"/>
        <v>6.8627450980392163E-2</v>
      </c>
      <c r="T132" s="1">
        <f t="shared" si="5"/>
        <v>2.0588235294117647E-2</v>
      </c>
      <c r="U132" s="1">
        <f t="shared" si="6"/>
        <v>0.30294117647058821</v>
      </c>
      <c r="V132" s="1">
        <f t="shared" si="7"/>
        <v>1.9607843137254902E-3</v>
      </c>
      <c r="W132" s="1">
        <f t="shared" si="8"/>
        <v>0.44019607843137254</v>
      </c>
      <c r="Y132" s="13" t="b">
        <v>0</v>
      </c>
      <c r="Z132" s="13">
        <f>IF(Y132=TRUE,"Southwark",0)</f>
        <v>0</v>
      </c>
      <c r="AA132" s="13" t="e">
        <f t="shared" si="9"/>
        <v>#N/A</v>
      </c>
      <c r="AB132" s="13" t="s">
        <v>12</v>
      </c>
      <c r="AC132" s="1" t="e">
        <f t="shared" si="10"/>
        <v>#N/A</v>
      </c>
      <c r="AD132" s="1" t="e">
        <f t="shared" si="11"/>
        <v>#N/A</v>
      </c>
      <c r="AE132" s="1" t="e">
        <f t="shared" si="12"/>
        <v>#N/A</v>
      </c>
      <c r="AF132" s="1" t="e">
        <f t="shared" si="13"/>
        <v>#N/A</v>
      </c>
      <c r="AG132" s="1" t="e">
        <f t="shared" si="14"/>
        <v>#N/A</v>
      </c>
      <c r="AH132" s="1" t="e">
        <f t="shared" si="15"/>
        <v>#N/A</v>
      </c>
      <c r="AI132" s="1" t="e">
        <f t="shared" si="16"/>
        <v>#N/A</v>
      </c>
      <c r="AJ132" s="1" t="e">
        <f t="shared" si="17"/>
        <v>#N/A</v>
      </c>
    </row>
    <row r="133" spans="2:36" x14ac:dyDescent="0.25">
      <c r="B133" s="13" t="s">
        <v>14</v>
      </c>
      <c r="C133" s="14">
        <v>370</v>
      </c>
      <c r="D133" s="14">
        <v>212</v>
      </c>
      <c r="E133" s="14">
        <v>115</v>
      </c>
      <c r="F133" s="14">
        <v>703</v>
      </c>
      <c r="G133" s="14">
        <v>43</v>
      </c>
      <c r="H133" s="14">
        <v>5515</v>
      </c>
      <c r="I133" s="14">
        <v>15</v>
      </c>
      <c r="J133" s="14">
        <v>2341</v>
      </c>
      <c r="L133" s="53">
        <f t="shared" si="18"/>
        <v>9314</v>
      </c>
      <c r="O133" s="13" t="s">
        <v>14</v>
      </c>
      <c r="P133" s="1">
        <f t="shared" si="1"/>
        <v>3.9725144943096417E-2</v>
      </c>
      <c r="Q133" s="1">
        <f t="shared" si="2"/>
        <v>2.2761434399828216E-2</v>
      </c>
      <c r="R133" s="1">
        <f t="shared" si="3"/>
        <v>1.2347004509340778E-2</v>
      </c>
      <c r="S133" s="1">
        <f t="shared" si="4"/>
        <v>7.547777539188319E-2</v>
      </c>
      <c r="T133" s="1">
        <f t="shared" si="5"/>
        <v>4.6167060339274207E-3</v>
      </c>
      <c r="U133" s="1">
        <f t="shared" si="6"/>
        <v>0.59211939016534254</v>
      </c>
      <c r="V133" s="1">
        <f t="shared" si="7"/>
        <v>1.6104788490444492E-3</v>
      </c>
      <c r="W133" s="1">
        <f t="shared" si="8"/>
        <v>0.25134206570753703</v>
      </c>
      <c r="Y133" s="13" t="b">
        <v>0</v>
      </c>
      <c r="Z133" s="13">
        <f>IF(Y133=TRUE,"Sutton",0)</f>
        <v>0</v>
      </c>
      <c r="AA133" s="13" t="e">
        <f t="shared" si="9"/>
        <v>#N/A</v>
      </c>
      <c r="AB133" s="13" t="s">
        <v>34</v>
      </c>
      <c r="AC133" s="1" t="e">
        <f t="shared" si="10"/>
        <v>#N/A</v>
      </c>
      <c r="AD133" s="1" t="e">
        <f t="shared" si="11"/>
        <v>#N/A</v>
      </c>
      <c r="AE133" s="1" t="e">
        <f t="shared" si="12"/>
        <v>#N/A</v>
      </c>
      <c r="AF133" s="1" t="e">
        <f t="shared" si="13"/>
        <v>#N/A</v>
      </c>
      <c r="AG133" s="1" t="e">
        <f t="shared" si="14"/>
        <v>#N/A</v>
      </c>
      <c r="AH133" s="1" t="e">
        <f t="shared" si="15"/>
        <v>#N/A</v>
      </c>
      <c r="AI133" s="1" t="e">
        <f t="shared" si="16"/>
        <v>#N/A</v>
      </c>
      <c r="AJ133" s="1" t="e">
        <f t="shared" si="17"/>
        <v>#N/A</v>
      </c>
    </row>
    <row r="134" spans="2:36" x14ac:dyDescent="0.25">
      <c r="B134" s="13" t="s">
        <v>15</v>
      </c>
      <c r="C134" s="14">
        <v>531</v>
      </c>
      <c r="D134" s="14">
        <v>105</v>
      </c>
      <c r="E134" s="14">
        <v>176</v>
      </c>
      <c r="F134" s="14">
        <v>253</v>
      </c>
      <c r="G134" s="14">
        <v>90</v>
      </c>
      <c r="H134" s="14">
        <v>2998</v>
      </c>
      <c r="I134" s="14">
        <v>55</v>
      </c>
      <c r="J134" s="14">
        <v>1757</v>
      </c>
      <c r="L134" s="53">
        <f t="shared" si="18"/>
        <v>5965</v>
      </c>
      <c r="O134" s="13" t="s">
        <v>15</v>
      </c>
      <c r="P134" s="1">
        <f t="shared" si="1"/>
        <v>8.9019279128248113E-2</v>
      </c>
      <c r="Q134" s="1">
        <f t="shared" si="2"/>
        <v>1.7602682313495391E-2</v>
      </c>
      <c r="R134" s="1">
        <f t="shared" si="3"/>
        <v>2.950544844928751E-2</v>
      </c>
      <c r="S134" s="1">
        <f t="shared" si="4"/>
        <v>4.2414082145850796E-2</v>
      </c>
      <c r="T134" s="1">
        <f t="shared" si="5"/>
        <v>1.5088013411567477E-2</v>
      </c>
      <c r="U134" s="1">
        <f t="shared" si="6"/>
        <v>0.50259849119865885</v>
      </c>
      <c r="V134" s="1">
        <f t="shared" si="7"/>
        <v>9.2204526404023462E-3</v>
      </c>
      <c r="W134" s="1">
        <f t="shared" si="8"/>
        <v>0.29455155071248951</v>
      </c>
      <c r="Y134" s="13" t="b">
        <v>0</v>
      </c>
      <c r="Z134" s="13">
        <f>IF(Y134=TRUE,"Tower Hamlets",0)</f>
        <v>0</v>
      </c>
      <c r="AA134" s="13" t="e">
        <f t="shared" si="9"/>
        <v>#N/A</v>
      </c>
      <c r="AB134" s="13" t="s">
        <v>13</v>
      </c>
      <c r="AC134" s="1" t="e">
        <f t="shared" si="10"/>
        <v>#N/A</v>
      </c>
      <c r="AD134" s="1" t="e">
        <f t="shared" si="11"/>
        <v>#N/A</v>
      </c>
      <c r="AE134" s="1" t="e">
        <f t="shared" si="12"/>
        <v>#N/A</v>
      </c>
      <c r="AF134" s="1" t="e">
        <f t="shared" si="13"/>
        <v>#N/A</v>
      </c>
      <c r="AG134" s="1" t="e">
        <f t="shared" si="14"/>
        <v>#N/A</v>
      </c>
      <c r="AH134" s="1" t="e">
        <f t="shared" si="15"/>
        <v>#N/A</v>
      </c>
      <c r="AI134" s="1" t="e">
        <f t="shared" si="16"/>
        <v>#N/A</v>
      </c>
      <c r="AJ134" s="1" t="e">
        <f t="shared" si="17"/>
        <v>#N/A</v>
      </c>
    </row>
    <row r="135" spans="2:36" x14ac:dyDescent="0.25">
      <c r="B135" s="13" t="s">
        <v>0</v>
      </c>
      <c r="C135" s="14">
        <v>7323</v>
      </c>
      <c r="D135" s="14">
        <v>2763</v>
      </c>
      <c r="E135" s="14">
        <v>2058</v>
      </c>
      <c r="F135" s="14">
        <v>6275</v>
      </c>
      <c r="G135" s="14">
        <v>984</v>
      </c>
      <c r="H135" s="14">
        <v>39289</v>
      </c>
      <c r="I135" s="14">
        <v>350</v>
      </c>
      <c r="J135" s="14">
        <v>25665</v>
      </c>
      <c r="L135" s="53">
        <f t="shared" si="18"/>
        <v>84707</v>
      </c>
      <c r="O135" s="13" t="s">
        <v>0</v>
      </c>
      <c r="P135" s="1">
        <f t="shared" si="1"/>
        <v>8.6450942661173216E-2</v>
      </c>
      <c r="Q135" s="1">
        <f t="shared" si="2"/>
        <v>3.2618319619393911E-2</v>
      </c>
      <c r="R135" s="1">
        <f t="shared" si="3"/>
        <v>2.4295512767539874E-2</v>
      </c>
      <c r="S135" s="1">
        <f t="shared" si="4"/>
        <v>7.4078883681395868E-2</v>
      </c>
      <c r="T135" s="1">
        <f t="shared" si="5"/>
        <v>1.1616513393226061E-2</v>
      </c>
      <c r="U135" s="1">
        <f t="shared" si="6"/>
        <v>0.46382235234396213</v>
      </c>
      <c r="V135" s="1">
        <f t="shared" si="7"/>
        <v>4.131889926452359E-3</v>
      </c>
      <c r="W135" s="1">
        <f t="shared" si="8"/>
        <v>0.30298558560685657</v>
      </c>
      <c r="Y135" s="13" t="b">
        <v>0</v>
      </c>
      <c r="Z135" s="13">
        <f>IF(Y135=TRUE,"Waltham Forest",0)</f>
        <v>0</v>
      </c>
      <c r="AA135" s="13" t="e">
        <f t="shared" si="9"/>
        <v>#N/A</v>
      </c>
      <c r="AB135" s="13" t="s">
        <v>35</v>
      </c>
      <c r="AC135" s="1" t="e">
        <f t="shared" si="10"/>
        <v>#N/A</v>
      </c>
      <c r="AD135" s="1" t="e">
        <f t="shared" si="11"/>
        <v>#N/A</v>
      </c>
      <c r="AE135" s="1" t="e">
        <f t="shared" si="12"/>
        <v>#N/A</v>
      </c>
      <c r="AF135" s="1" t="e">
        <f t="shared" si="13"/>
        <v>#N/A</v>
      </c>
      <c r="AG135" s="1" t="e">
        <f t="shared" si="14"/>
        <v>#N/A</v>
      </c>
      <c r="AH135" s="1" t="e">
        <f t="shared" si="15"/>
        <v>#N/A</v>
      </c>
      <c r="AI135" s="1" t="e">
        <f t="shared" si="16"/>
        <v>#N/A</v>
      </c>
      <c r="AJ135" s="1" t="e">
        <f t="shared" si="17"/>
        <v>#N/A</v>
      </c>
    </row>
    <row r="136" spans="2:36" x14ac:dyDescent="0.25">
      <c r="B136" s="13" t="s">
        <v>1</v>
      </c>
      <c r="C136" s="14">
        <v>3935</v>
      </c>
      <c r="D136" s="14">
        <v>1170</v>
      </c>
      <c r="E136" s="14">
        <v>1114</v>
      </c>
      <c r="F136" s="14">
        <v>4391</v>
      </c>
      <c r="G136" s="14">
        <v>464</v>
      </c>
      <c r="H136" s="14">
        <v>30784</v>
      </c>
      <c r="I136" s="14">
        <v>197</v>
      </c>
      <c r="J136" s="14">
        <v>16350</v>
      </c>
      <c r="L136" s="53">
        <f t="shared" si="18"/>
        <v>58405</v>
      </c>
      <c r="O136" s="13" t="s">
        <v>1</v>
      </c>
      <c r="P136" s="1">
        <f t="shared" si="1"/>
        <v>6.7374368632822534E-2</v>
      </c>
      <c r="Q136" s="1">
        <f t="shared" si="2"/>
        <v>2.0032531461347487E-2</v>
      </c>
      <c r="R136" s="1">
        <f t="shared" si="3"/>
        <v>1.9073709442684703E-2</v>
      </c>
      <c r="S136" s="1">
        <f t="shared" si="4"/>
        <v>7.5181919356219498E-2</v>
      </c>
      <c r="T136" s="1">
        <f t="shared" si="5"/>
        <v>7.9445252974916537E-3</v>
      </c>
      <c r="U136" s="1">
        <f t="shared" si="6"/>
        <v>0.52707816111634276</v>
      </c>
      <c r="V136" s="1">
        <f t="shared" si="7"/>
        <v>3.3729988870815856E-3</v>
      </c>
      <c r="W136" s="1">
        <f t="shared" si="8"/>
        <v>0.27994178580600976</v>
      </c>
      <c r="Y136" s="13" t="b">
        <v>0</v>
      </c>
      <c r="Z136" s="13">
        <f>IF(Y136=TRUE,"Wandsworth",0)</f>
        <v>0</v>
      </c>
      <c r="AA136" s="13" t="e">
        <f t="shared" si="9"/>
        <v>#N/A</v>
      </c>
      <c r="AB136" s="13" t="s">
        <v>14</v>
      </c>
      <c r="AC136" s="1" t="e">
        <f t="shared" si="10"/>
        <v>#N/A</v>
      </c>
      <c r="AD136" s="1" t="e">
        <f t="shared" si="11"/>
        <v>#N/A</v>
      </c>
      <c r="AE136" s="1" t="e">
        <f t="shared" si="12"/>
        <v>#N/A</v>
      </c>
      <c r="AF136" s="1" t="e">
        <f t="shared" si="13"/>
        <v>#N/A</v>
      </c>
      <c r="AG136" s="1" t="e">
        <f t="shared" si="14"/>
        <v>#N/A</v>
      </c>
      <c r="AH136" s="1" t="e">
        <f t="shared" si="15"/>
        <v>#N/A</v>
      </c>
      <c r="AI136" s="1" t="e">
        <f t="shared" si="16"/>
        <v>#N/A</v>
      </c>
      <c r="AJ136" s="1" t="e">
        <f t="shared" si="17"/>
        <v>#N/A</v>
      </c>
    </row>
    <row r="137" spans="2:36" x14ac:dyDescent="0.25">
      <c r="B137" s="13" t="s">
        <v>16</v>
      </c>
      <c r="C137" s="14">
        <v>3388</v>
      </c>
      <c r="D137" s="14">
        <v>1593</v>
      </c>
      <c r="E137" s="14">
        <v>944</v>
      </c>
      <c r="F137" s="14">
        <v>1884</v>
      </c>
      <c r="G137" s="14">
        <v>520</v>
      </c>
      <c r="H137" s="14">
        <v>8505</v>
      </c>
      <c r="I137" s="14">
        <v>153</v>
      </c>
      <c r="J137" s="14">
        <v>9315</v>
      </c>
      <c r="L137" s="53">
        <f t="shared" si="18"/>
        <v>26302</v>
      </c>
      <c r="O137" s="13" t="s">
        <v>16</v>
      </c>
      <c r="P137" s="1">
        <f t="shared" si="1"/>
        <v>0.12881149722454566</v>
      </c>
      <c r="Q137" s="1">
        <f t="shared" si="2"/>
        <v>6.0565736445897647E-2</v>
      </c>
      <c r="R137" s="1">
        <f t="shared" si="3"/>
        <v>3.5890806782754164E-2</v>
      </c>
      <c r="S137" s="1">
        <f t="shared" si="4"/>
        <v>7.1629533875750898E-2</v>
      </c>
      <c r="T137" s="1">
        <f t="shared" si="5"/>
        <v>1.9770359668466277E-2</v>
      </c>
      <c r="U137" s="1">
        <f t="shared" si="6"/>
        <v>0.32335944034674169</v>
      </c>
      <c r="V137" s="1">
        <f t="shared" si="7"/>
        <v>5.8170481332218086E-3</v>
      </c>
      <c r="W137" s="1">
        <f t="shared" si="8"/>
        <v>0.35415557752262183</v>
      </c>
      <c r="Y137" s="13" t="b">
        <v>0</v>
      </c>
      <c r="Z137" s="13">
        <f>IF(Y137=TRUE,"Westminster",0)</f>
        <v>0</v>
      </c>
      <c r="AA137" s="13" t="e">
        <f t="shared" si="9"/>
        <v>#N/A</v>
      </c>
      <c r="AB137" s="13" t="s">
        <v>15</v>
      </c>
      <c r="AC137" s="1" t="e">
        <f t="shared" si="10"/>
        <v>#N/A</v>
      </c>
      <c r="AD137" s="1" t="e">
        <f t="shared" si="11"/>
        <v>#N/A</v>
      </c>
      <c r="AE137" s="1" t="e">
        <f t="shared" si="12"/>
        <v>#N/A</v>
      </c>
      <c r="AF137" s="1" t="e">
        <f t="shared" si="13"/>
        <v>#N/A</v>
      </c>
      <c r="AG137" s="1" t="e">
        <f t="shared" si="14"/>
        <v>#N/A</v>
      </c>
      <c r="AH137" s="1" t="e">
        <f t="shared" si="15"/>
        <v>#N/A</v>
      </c>
      <c r="AI137" s="1" t="e">
        <f t="shared" si="16"/>
        <v>#N/A</v>
      </c>
      <c r="AJ137" s="1" t="e">
        <f t="shared" si="17"/>
        <v>#N/A</v>
      </c>
    </row>
    <row r="138" spans="2:36" x14ac:dyDescent="0.25">
      <c r="B138" s="13" t="s">
        <v>43</v>
      </c>
      <c r="C138" s="14">
        <v>22571</v>
      </c>
      <c r="D138" s="14">
        <v>13683</v>
      </c>
      <c r="E138" s="14">
        <v>6452</v>
      </c>
      <c r="F138" s="14">
        <v>14963</v>
      </c>
      <c r="G138" s="14">
        <v>4090</v>
      </c>
      <c r="H138" s="14">
        <v>57128</v>
      </c>
      <c r="I138" s="14">
        <v>1855</v>
      </c>
      <c r="J138" s="14">
        <v>58636</v>
      </c>
      <c r="L138" s="53">
        <f t="shared" si="18"/>
        <v>179378</v>
      </c>
    </row>
  </sheetData>
  <pageMargins left="0.7" right="0.7" top="0.75" bottom="0.75" header="0.3" footer="0.3"/>
  <pageSetup paperSize="9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34817" r:id="rId4" name="Check Box 1">
              <controlPr defaultSize="0" autoFill="0" autoLine="0" autoPict="0">
                <anchor moveWithCells="1">
                  <from>
                    <xdr:col>0</xdr:col>
                    <xdr:colOff>0</xdr:colOff>
                    <xdr:row>0</xdr:row>
                    <xdr:rowOff>123825</xdr:rowOff>
                  </from>
                  <to>
                    <xdr:col>0</xdr:col>
                    <xdr:colOff>1438275</xdr:colOff>
                    <xdr:row>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4818" r:id="rId5" name="Check Box 2">
              <controlPr defaultSize="0" autoFill="0" autoLine="0" autoPict="0">
                <anchor moveWithCells="1">
                  <from>
                    <xdr:col>0</xdr:col>
                    <xdr:colOff>0</xdr:colOff>
                    <xdr:row>1</xdr:row>
                    <xdr:rowOff>133350</xdr:rowOff>
                  </from>
                  <to>
                    <xdr:col>0</xdr:col>
                    <xdr:colOff>1438275</xdr:colOff>
                    <xdr:row>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4819" r:id="rId6" name="Check Box 3">
              <controlPr defaultSize="0" autoFill="0" autoLine="0" autoPict="0">
                <anchor moveWithCells="1">
                  <from>
                    <xdr:col>0</xdr:col>
                    <xdr:colOff>0</xdr:colOff>
                    <xdr:row>2</xdr:row>
                    <xdr:rowOff>133350</xdr:rowOff>
                  </from>
                  <to>
                    <xdr:col>0</xdr:col>
                    <xdr:colOff>1438275</xdr:colOff>
                    <xdr:row>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4820" r:id="rId7" name="Check Box 4">
              <controlPr defaultSize="0" autoFill="0" autoLine="0" autoPict="0">
                <anchor moveWithCells="1">
                  <from>
                    <xdr:col>0</xdr:col>
                    <xdr:colOff>0</xdr:colOff>
                    <xdr:row>3</xdr:row>
                    <xdr:rowOff>133350</xdr:rowOff>
                  </from>
                  <to>
                    <xdr:col>0</xdr:col>
                    <xdr:colOff>1438275</xdr:colOff>
                    <xdr:row>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4821" r:id="rId8" name="Check Box 5">
              <controlPr defaultSize="0" autoFill="0" autoLine="0" autoPict="0">
                <anchor moveWithCells="1">
                  <from>
                    <xdr:col>0</xdr:col>
                    <xdr:colOff>0</xdr:colOff>
                    <xdr:row>9</xdr:row>
                    <xdr:rowOff>133350</xdr:rowOff>
                  </from>
                  <to>
                    <xdr:col>0</xdr:col>
                    <xdr:colOff>1438275</xdr:colOff>
                    <xdr:row>11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4822" r:id="rId9" name="Check Box 6">
              <controlPr defaultSize="0" autoFill="0" autoLine="0" autoPict="0">
                <anchor moveWithCells="1">
                  <from>
                    <xdr:col>0</xdr:col>
                    <xdr:colOff>0</xdr:colOff>
                    <xdr:row>14</xdr:row>
                    <xdr:rowOff>123825</xdr:rowOff>
                  </from>
                  <to>
                    <xdr:col>0</xdr:col>
                    <xdr:colOff>1438275</xdr:colOff>
                    <xdr:row>15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4823" r:id="rId10" name="Check Box 7">
              <controlPr defaultSize="0" autoFill="0" autoLine="0" autoPict="0">
                <anchor moveWithCells="1">
                  <from>
                    <xdr:col>0</xdr:col>
                    <xdr:colOff>0</xdr:colOff>
                    <xdr:row>15</xdr:row>
                    <xdr:rowOff>123825</xdr:rowOff>
                  </from>
                  <to>
                    <xdr:col>0</xdr:col>
                    <xdr:colOff>1438275</xdr:colOff>
                    <xdr:row>16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4824" r:id="rId11" name="Check Box 8">
              <controlPr defaultSize="0" autoFill="0" autoLine="0" autoPict="0">
                <anchor moveWithCells="1">
                  <from>
                    <xdr:col>0</xdr:col>
                    <xdr:colOff>0</xdr:colOff>
                    <xdr:row>16</xdr:row>
                    <xdr:rowOff>133350</xdr:rowOff>
                  </from>
                  <to>
                    <xdr:col>0</xdr:col>
                    <xdr:colOff>1438275</xdr:colOff>
                    <xdr:row>18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4825" r:id="rId12" name="Check Box 9">
              <controlPr defaultSize="0" autoFill="0" autoLine="0" autoPict="0">
                <anchor moveWithCells="1">
                  <from>
                    <xdr:col>0</xdr:col>
                    <xdr:colOff>0</xdr:colOff>
                    <xdr:row>21</xdr:row>
                    <xdr:rowOff>123825</xdr:rowOff>
                  </from>
                  <to>
                    <xdr:col>0</xdr:col>
                    <xdr:colOff>1438275</xdr:colOff>
                    <xdr:row>22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4826" r:id="rId13" name="Check Box 10">
              <controlPr defaultSize="0" autoFill="0" autoLine="0" autoPict="0">
                <anchor moveWithCells="1">
                  <from>
                    <xdr:col>0</xdr:col>
                    <xdr:colOff>0</xdr:colOff>
                    <xdr:row>22</xdr:row>
                    <xdr:rowOff>133350</xdr:rowOff>
                  </from>
                  <to>
                    <xdr:col>0</xdr:col>
                    <xdr:colOff>1438275</xdr:colOff>
                    <xdr:row>24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4827" r:id="rId14" name="Check Box 11">
              <controlPr defaultSize="0" autoFill="0" autoLine="0" autoPict="0">
                <anchor moveWithCells="1">
                  <from>
                    <xdr:col>0</xdr:col>
                    <xdr:colOff>0</xdr:colOff>
                    <xdr:row>24</xdr:row>
                    <xdr:rowOff>123825</xdr:rowOff>
                  </from>
                  <to>
                    <xdr:col>0</xdr:col>
                    <xdr:colOff>1438275</xdr:colOff>
                    <xdr:row>25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4828" r:id="rId15" name="Check Box 12">
              <controlPr defaultSize="0" autoFill="0" autoLine="0" autoPict="0">
                <anchor moveWithCells="1">
                  <from>
                    <xdr:col>0</xdr:col>
                    <xdr:colOff>0</xdr:colOff>
                    <xdr:row>25</xdr:row>
                    <xdr:rowOff>133350</xdr:rowOff>
                  </from>
                  <to>
                    <xdr:col>0</xdr:col>
                    <xdr:colOff>1438275</xdr:colOff>
                    <xdr:row>27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4829" r:id="rId16" name="Check Box 13">
              <controlPr defaultSize="0" autoFill="0" autoLine="0" autoPict="0">
                <anchor moveWithCells="1">
                  <from>
                    <xdr:col>0</xdr:col>
                    <xdr:colOff>0</xdr:colOff>
                    <xdr:row>27</xdr:row>
                    <xdr:rowOff>123825</xdr:rowOff>
                  </from>
                  <to>
                    <xdr:col>0</xdr:col>
                    <xdr:colOff>1438275</xdr:colOff>
                    <xdr:row>28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4830" r:id="rId17" name="Check Box 14">
              <controlPr defaultSize="0" autoFill="0" autoLine="0" autoPict="0">
                <anchor moveWithCells="1">
                  <from>
                    <xdr:col>0</xdr:col>
                    <xdr:colOff>0</xdr:colOff>
                    <xdr:row>30</xdr:row>
                    <xdr:rowOff>123825</xdr:rowOff>
                  </from>
                  <to>
                    <xdr:col>0</xdr:col>
                    <xdr:colOff>1438275</xdr:colOff>
                    <xdr:row>31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4831" r:id="rId18" name="Check Box 15">
              <controlPr defaultSize="0" autoFill="0" autoLine="0" autoPict="0">
                <anchor moveWithCells="1">
                  <from>
                    <xdr:col>0</xdr:col>
                    <xdr:colOff>0</xdr:colOff>
                    <xdr:row>32</xdr:row>
                    <xdr:rowOff>123825</xdr:rowOff>
                  </from>
                  <to>
                    <xdr:col>0</xdr:col>
                    <xdr:colOff>1438275</xdr:colOff>
                    <xdr:row>33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4832" r:id="rId19" name="Check Box 16">
              <controlPr defaultSize="0" autoFill="0" autoLine="0" autoPict="0">
                <anchor moveWithCells="1">
                  <from>
                    <xdr:col>0</xdr:col>
                    <xdr:colOff>0</xdr:colOff>
                    <xdr:row>34</xdr:row>
                    <xdr:rowOff>123825</xdr:rowOff>
                  </from>
                  <to>
                    <xdr:col>0</xdr:col>
                    <xdr:colOff>1438275</xdr:colOff>
                    <xdr:row>35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4833" r:id="rId20" name="Check Box 17">
              <controlPr defaultSize="0" autoFill="0" autoLine="0" autoPict="0">
                <anchor moveWithCells="1">
                  <from>
                    <xdr:col>0</xdr:col>
                    <xdr:colOff>0</xdr:colOff>
                    <xdr:row>35</xdr:row>
                    <xdr:rowOff>133350</xdr:rowOff>
                  </from>
                  <to>
                    <xdr:col>0</xdr:col>
                    <xdr:colOff>1438275</xdr:colOff>
                    <xdr:row>37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4834" r:id="rId21" name="Check Box 18">
              <controlPr defaultSize="0" autoFill="0" autoLine="0" autoPict="0">
                <anchor moveWithCells="1">
                  <from>
                    <xdr:col>0</xdr:col>
                    <xdr:colOff>0</xdr:colOff>
                    <xdr:row>4</xdr:row>
                    <xdr:rowOff>133350</xdr:rowOff>
                  </from>
                  <to>
                    <xdr:col>0</xdr:col>
                    <xdr:colOff>1438275</xdr:colOff>
                    <xdr:row>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4835" r:id="rId22" name="Check Box 19">
              <controlPr defaultSize="0" autoFill="0" autoLine="0" autoPict="0">
                <anchor moveWithCells="1">
                  <from>
                    <xdr:col>0</xdr:col>
                    <xdr:colOff>0</xdr:colOff>
                    <xdr:row>5</xdr:row>
                    <xdr:rowOff>133350</xdr:rowOff>
                  </from>
                  <to>
                    <xdr:col>0</xdr:col>
                    <xdr:colOff>1438275</xdr:colOff>
                    <xdr:row>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4836" r:id="rId23" name="Check Box 20">
              <controlPr defaultSize="0" autoFill="0" autoLine="0" autoPict="0">
                <anchor moveWithCells="1">
                  <from>
                    <xdr:col>0</xdr:col>
                    <xdr:colOff>0</xdr:colOff>
                    <xdr:row>7</xdr:row>
                    <xdr:rowOff>133350</xdr:rowOff>
                  </from>
                  <to>
                    <xdr:col>0</xdr:col>
                    <xdr:colOff>1438275</xdr:colOff>
                    <xdr:row>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4837" r:id="rId24" name="Check Box 21">
              <controlPr defaultSize="0" autoFill="0" autoLine="0" autoPict="0">
                <anchor moveWithCells="1">
                  <from>
                    <xdr:col>0</xdr:col>
                    <xdr:colOff>0</xdr:colOff>
                    <xdr:row>6</xdr:row>
                    <xdr:rowOff>133350</xdr:rowOff>
                  </from>
                  <to>
                    <xdr:col>0</xdr:col>
                    <xdr:colOff>1438275</xdr:colOff>
                    <xdr:row>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4838" r:id="rId25" name="Check Box 22">
              <controlPr defaultSize="0" autoFill="0" autoLine="0" autoPict="0">
                <anchor moveWithCells="1">
                  <from>
                    <xdr:col>0</xdr:col>
                    <xdr:colOff>0</xdr:colOff>
                    <xdr:row>8</xdr:row>
                    <xdr:rowOff>123825</xdr:rowOff>
                  </from>
                  <to>
                    <xdr:col>0</xdr:col>
                    <xdr:colOff>1438275</xdr:colOff>
                    <xdr:row>9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4839" r:id="rId26" name="Check Box 23">
              <controlPr defaultSize="0" autoFill="0" autoLine="0" autoPict="0">
                <anchor moveWithCells="1">
                  <from>
                    <xdr:col>0</xdr:col>
                    <xdr:colOff>0</xdr:colOff>
                    <xdr:row>10</xdr:row>
                    <xdr:rowOff>133350</xdr:rowOff>
                  </from>
                  <to>
                    <xdr:col>0</xdr:col>
                    <xdr:colOff>1438275</xdr:colOff>
                    <xdr:row>12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4840" r:id="rId27" name="Check Box 24">
              <controlPr defaultSize="0" autoFill="0" autoLine="0" autoPict="0">
                <anchor moveWithCells="1">
                  <from>
                    <xdr:col>0</xdr:col>
                    <xdr:colOff>0</xdr:colOff>
                    <xdr:row>11</xdr:row>
                    <xdr:rowOff>133350</xdr:rowOff>
                  </from>
                  <to>
                    <xdr:col>0</xdr:col>
                    <xdr:colOff>1438275</xdr:colOff>
                    <xdr:row>13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4841" r:id="rId28" name="Check Box 25">
              <controlPr defaultSize="0" autoFill="0" autoLine="0" autoPict="0">
                <anchor moveWithCells="1">
                  <from>
                    <xdr:col>0</xdr:col>
                    <xdr:colOff>0</xdr:colOff>
                    <xdr:row>12</xdr:row>
                    <xdr:rowOff>123825</xdr:rowOff>
                  </from>
                  <to>
                    <xdr:col>0</xdr:col>
                    <xdr:colOff>1438275</xdr:colOff>
                    <xdr:row>13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4842" r:id="rId29" name="Check Box 26">
              <controlPr defaultSize="0" autoFill="0" autoLine="0" autoPict="0">
                <anchor moveWithCells="1">
                  <from>
                    <xdr:col>0</xdr:col>
                    <xdr:colOff>0</xdr:colOff>
                    <xdr:row>13</xdr:row>
                    <xdr:rowOff>133350</xdr:rowOff>
                  </from>
                  <to>
                    <xdr:col>0</xdr:col>
                    <xdr:colOff>1438275</xdr:colOff>
                    <xdr:row>15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4843" r:id="rId30" name="Check Box 27">
              <controlPr defaultSize="0" autoFill="0" autoLine="0" autoPict="0">
                <anchor moveWithCells="1">
                  <from>
                    <xdr:col>0</xdr:col>
                    <xdr:colOff>0</xdr:colOff>
                    <xdr:row>17</xdr:row>
                    <xdr:rowOff>123825</xdr:rowOff>
                  </from>
                  <to>
                    <xdr:col>0</xdr:col>
                    <xdr:colOff>1438275</xdr:colOff>
                    <xdr:row>18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4844" r:id="rId31" name="Check Box 28">
              <controlPr defaultSize="0" autoFill="0" autoLine="0" autoPict="0">
                <anchor moveWithCells="1">
                  <from>
                    <xdr:col>0</xdr:col>
                    <xdr:colOff>0</xdr:colOff>
                    <xdr:row>18</xdr:row>
                    <xdr:rowOff>133350</xdr:rowOff>
                  </from>
                  <to>
                    <xdr:col>0</xdr:col>
                    <xdr:colOff>1438275</xdr:colOff>
                    <xdr:row>20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4845" r:id="rId32" name="Check Box 29">
              <controlPr defaultSize="0" autoFill="0" autoLine="0" autoPict="0">
                <anchor moveWithCells="1">
                  <from>
                    <xdr:col>0</xdr:col>
                    <xdr:colOff>0</xdr:colOff>
                    <xdr:row>19</xdr:row>
                    <xdr:rowOff>133350</xdr:rowOff>
                  </from>
                  <to>
                    <xdr:col>0</xdr:col>
                    <xdr:colOff>1438275</xdr:colOff>
                    <xdr:row>21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4846" r:id="rId33" name="Check Box 30">
              <controlPr defaultSize="0" autoFill="0" autoLine="0" autoPict="0">
                <anchor moveWithCells="1">
                  <from>
                    <xdr:col>0</xdr:col>
                    <xdr:colOff>0</xdr:colOff>
                    <xdr:row>20</xdr:row>
                    <xdr:rowOff>133350</xdr:rowOff>
                  </from>
                  <to>
                    <xdr:col>0</xdr:col>
                    <xdr:colOff>1438275</xdr:colOff>
                    <xdr:row>22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4847" r:id="rId34" name="Check Box 31">
              <controlPr defaultSize="0" autoFill="0" autoLine="0" autoPict="0">
                <anchor moveWithCells="1">
                  <from>
                    <xdr:col>0</xdr:col>
                    <xdr:colOff>0</xdr:colOff>
                    <xdr:row>23</xdr:row>
                    <xdr:rowOff>133350</xdr:rowOff>
                  </from>
                  <to>
                    <xdr:col>0</xdr:col>
                    <xdr:colOff>1438275</xdr:colOff>
                    <xdr:row>25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4848" r:id="rId35" name="Check Box 32">
              <controlPr defaultSize="0" autoFill="0" autoLine="0" autoPict="0">
                <anchor moveWithCells="1">
                  <from>
                    <xdr:col>0</xdr:col>
                    <xdr:colOff>0</xdr:colOff>
                    <xdr:row>26</xdr:row>
                    <xdr:rowOff>133350</xdr:rowOff>
                  </from>
                  <to>
                    <xdr:col>0</xdr:col>
                    <xdr:colOff>1438275</xdr:colOff>
                    <xdr:row>28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4849" r:id="rId36" name="Check Box 33">
              <controlPr defaultSize="0" autoFill="0" autoLine="0" autoPict="0">
                <anchor moveWithCells="1">
                  <from>
                    <xdr:col>0</xdr:col>
                    <xdr:colOff>0</xdr:colOff>
                    <xdr:row>28</xdr:row>
                    <xdr:rowOff>133350</xdr:rowOff>
                  </from>
                  <to>
                    <xdr:col>0</xdr:col>
                    <xdr:colOff>1438275</xdr:colOff>
                    <xdr:row>30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4850" r:id="rId37" name="Check Box 34">
              <controlPr defaultSize="0" autoFill="0" autoLine="0" autoPict="0">
                <anchor moveWithCells="1">
                  <from>
                    <xdr:col>0</xdr:col>
                    <xdr:colOff>0</xdr:colOff>
                    <xdr:row>29</xdr:row>
                    <xdr:rowOff>133350</xdr:rowOff>
                  </from>
                  <to>
                    <xdr:col>0</xdr:col>
                    <xdr:colOff>1438275</xdr:colOff>
                    <xdr:row>31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4851" r:id="rId38" name="Check Box 35">
              <controlPr defaultSize="0" autoFill="0" autoLine="0" autoPict="0">
                <anchor moveWithCells="1">
                  <from>
                    <xdr:col>0</xdr:col>
                    <xdr:colOff>0</xdr:colOff>
                    <xdr:row>31</xdr:row>
                    <xdr:rowOff>114300</xdr:rowOff>
                  </from>
                  <to>
                    <xdr:col>0</xdr:col>
                    <xdr:colOff>1438275</xdr:colOff>
                    <xdr:row>32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4852" r:id="rId39" name="Check Box 36">
              <controlPr defaultSize="0" autoFill="0" autoLine="0" autoPict="0">
                <anchor moveWithCells="1">
                  <from>
                    <xdr:col>0</xdr:col>
                    <xdr:colOff>0</xdr:colOff>
                    <xdr:row>33</xdr:row>
                    <xdr:rowOff>123825</xdr:rowOff>
                  </from>
                  <to>
                    <xdr:col>0</xdr:col>
                    <xdr:colOff>1438275</xdr:colOff>
                    <xdr:row>34</xdr:row>
                    <xdr:rowOff>180975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METADATA</vt:lpstr>
      <vt:lpstr>UK</vt:lpstr>
      <vt:lpstr>EUROPE</vt:lpstr>
      <vt:lpstr>AFRICA</vt:lpstr>
      <vt:lpstr>MIDDLE EAST &amp; ASIA</vt:lpstr>
      <vt:lpstr>AMERICAS &amp; CARIBBEAN</vt:lpstr>
      <vt:lpstr>OTHER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William Tonkiss</dc:creator>
  <cp:lastModifiedBy>Wil Tonkiss</cp:lastModifiedBy>
  <dcterms:created xsi:type="dcterms:W3CDTF">2013-05-24T14:59:02Z</dcterms:created>
  <dcterms:modified xsi:type="dcterms:W3CDTF">2013-06-20T08:33:26Z</dcterms:modified>
</cp:coreProperties>
</file>